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ThisWorkbook" defaultThemeVersion="124226"/>
  <bookViews>
    <workbookView xWindow="330" yWindow="0" windowWidth="13350" windowHeight="2790" tabRatio="803" activeTab="8"/>
  </bookViews>
  <sheets>
    <sheet name="Cover" sheetId="50" r:id="rId1"/>
    <sheet name="Contents" sheetId="52" r:id="rId2"/>
    <sheet name="INPUT1" sheetId="20" r:id="rId3"/>
    <sheet name="INPUT2" sheetId="59" r:id="rId4"/>
    <sheet name="INPUT3" sheetId="60" r:id="rId5"/>
    <sheet name="CALC| 1" sheetId="46" r:id="rId6"/>
    <sheet name="CALC| 2" sheetId="64" r:id="rId7"/>
    <sheet name="CALC| 3" sheetId="65" r:id="rId8"/>
    <sheet name="OUTPUT| Summary results" sheetId="49" r:id="rId9"/>
    <sheet name="FOOTNOTES" sheetId="55" r:id="rId10"/>
  </sheets>
  <definedNames>
    <definedName name="_xlnm._FilterDatabase" localSheetId="2" hidden="1">INPUT1!$A$10:$BU$146</definedName>
    <definedName name="_xlnm.Print_Area" localSheetId="8">'OUTPUT| Summary results'!$A$1:$M$30</definedName>
  </definedNames>
  <calcPr calcId="171027"/>
</workbook>
</file>

<file path=xl/calcChain.xml><?xml version="1.0" encoding="utf-8"?>
<calcChain xmlns="http://schemas.openxmlformats.org/spreadsheetml/2006/main">
  <c r="G59" i="65" l="1"/>
  <c r="G47" i="65"/>
  <c r="G37" i="65"/>
  <c r="G59" i="64"/>
  <c r="G47" i="64"/>
  <c r="G37" i="64"/>
  <c r="G59" i="46"/>
  <c r="G47" i="46"/>
  <c r="G37" i="46"/>
  <c r="H95" i="20"/>
  <c r="I113" i="60" l="1"/>
  <c r="I113" i="59"/>
  <c r="I113" i="20"/>
  <c r="I126" i="60"/>
  <c r="I126" i="59"/>
  <c r="I126" i="20"/>
  <c r="T119" i="46" l="1"/>
  <c r="T120" i="46"/>
  <c r="Q41" i="65"/>
  <c r="R41" i="65"/>
  <c r="S41" i="65"/>
  <c r="T41" i="65"/>
  <c r="U41" i="65"/>
  <c r="V41" i="65"/>
  <c r="W41" i="65"/>
  <c r="X41" i="65"/>
  <c r="Y41" i="65"/>
  <c r="Z41" i="65"/>
  <c r="AA41" i="65"/>
  <c r="AB41" i="65"/>
  <c r="AC41" i="65"/>
  <c r="AD41" i="65"/>
  <c r="AE41" i="65"/>
  <c r="AF41" i="65"/>
  <c r="AG41" i="65"/>
  <c r="AH41" i="65"/>
  <c r="AI41" i="65"/>
  <c r="AJ41" i="65"/>
  <c r="AK41" i="65"/>
  <c r="AL41" i="65"/>
  <c r="AM41" i="65"/>
  <c r="O41" i="65"/>
  <c r="O20" i="65"/>
  <c r="P41" i="65"/>
  <c r="Q20" i="64"/>
  <c r="R20" i="64"/>
  <c r="S20" i="64"/>
  <c r="T20" i="64"/>
  <c r="U20" i="64"/>
  <c r="V20" i="64"/>
  <c r="W20" i="64"/>
  <c r="X20" i="64"/>
  <c r="Y20" i="64"/>
  <c r="Z20" i="64"/>
  <c r="AA20" i="64"/>
  <c r="AB20" i="64"/>
  <c r="AC20" i="64"/>
  <c r="AD20" i="64"/>
  <c r="AE20" i="64"/>
  <c r="AF20" i="64"/>
  <c r="AG20" i="64"/>
  <c r="AH20" i="64"/>
  <c r="AI20" i="64"/>
  <c r="AJ20" i="64"/>
  <c r="AK20" i="64"/>
  <c r="AL20" i="64"/>
  <c r="AM20" i="64"/>
  <c r="P20" i="64"/>
  <c r="Q41" i="64"/>
  <c r="R41" i="64"/>
  <c r="S41" i="64"/>
  <c r="T41" i="64"/>
  <c r="U41" i="64"/>
  <c r="V41" i="64"/>
  <c r="W41" i="64"/>
  <c r="X41" i="64"/>
  <c r="Y41" i="64"/>
  <c r="Z41" i="64"/>
  <c r="AA41" i="64"/>
  <c r="AB41" i="64"/>
  <c r="AC41" i="64"/>
  <c r="AD41" i="64"/>
  <c r="AE41" i="64"/>
  <c r="AF41" i="64"/>
  <c r="AG41" i="64"/>
  <c r="AH41" i="64"/>
  <c r="AI41" i="64"/>
  <c r="AJ41" i="64"/>
  <c r="AK41" i="64"/>
  <c r="AL41" i="64"/>
  <c r="AM41" i="64"/>
  <c r="P41" i="64"/>
  <c r="H21" i="46"/>
  <c r="J41" i="64"/>
  <c r="K41" i="64"/>
  <c r="L41" i="64"/>
  <c r="M41" i="64"/>
  <c r="N41" i="64" s="1"/>
  <c r="I41" i="64"/>
  <c r="O41" i="64"/>
  <c r="H41" i="64"/>
  <c r="J20" i="64"/>
  <c r="K20" i="64"/>
  <c r="L20" i="64"/>
  <c r="M20" i="64"/>
  <c r="N20" i="64" s="1"/>
  <c r="I20" i="64"/>
  <c r="O20" i="64"/>
  <c r="H20" i="64"/>
  <c r="H20" i="65"/>
  <c r="J41" i="65"/>
  <c r="K41" i="65"/>
  <c r="L41" i="65"/>
  <c r="M41" i="65"/>
  <c r="N41" i="65" s="1"/>
  <c r="I41" i="65"/>
  <c r="Q20" i="65"/>
  <c r="R20" i="65"/>
  <c r="S20" i="65"/>
  <c r="T20" i="65"/>
  <c r="U20" i="65"/>
  <c r="V20" i="65"/>
  <c r="W20" i="65"/>
  <c r="X20" i="65"/>
  <c r="Y20" i="65"/>
  <c r="Z20" i="65"/>
  <c r="AA20" i="65"/>
  <c r="AB20" i="65"/>
  <c r="AC20" i="65"/>
  <c r="AD20" i="65"/>
  <c r="AE20" i="65"/>
  <c r="AF20" i="65"/>
  <c r="AG20" i="65"/>
  <c r="AH20" i="65"/>
  <c r="AI20" i="65"/>
  <c r="AJ20" i="65"/>
  <c r="AK20" i="65"/>
  <c r="AL20" i="65"/>
  <c r="AM20" i="65"/>
  <c r="P20" i="65"/>
  <c r="I20" i="65"/>
  <c r="J20" i="65" s="1"/>
  <c r="K20" i="65" s="1"/>
  <c r="L20" i="65" s="1"/>
  <c r="M20" i="65" s="1"/>
  <c r="N20" i="65" s="1"/>
  <c r="H41" i="65"/>
  <c r="H21" i="65"/>
  <c r="I21" i="65"/>
  <c r="J21" i="65"/>
  <c r="K21" i="65"/>
  <c r="L21" i="65"/>
  <c r="M21" i="65"/>
  <c r="N21" i="65"/>
  <c r="O21" i="65"/>
  <c r="P21" i="65"/>
  <c r="Q21" i="65"/>
  <c r="R21" i="65"/>
  <c r="S21" i="65"/>
  <c r="T21" i="65"/>
  <c r="U21" i="65"/>
  <c r="V21" i="65"/>
  <c r="W21" i="65"/>
  <c r="X21" i="65"/>
  <c r="Y21" i="65"/>
  <c r="Z21" i="65"/>
  <c r="AA21" i="65"/>
  <c r="AB21" i="65"/>
  <c r="AC21" i="65"/>
  <c r="AD21" i="65"/>
  <c r="AE21" i="65"/>
  <c r="AF21" i="65"/>
  <c r="AG21" i="65"/>
  <c r="AH21" i="65"/>
  <c r="AI21" i="65"/>
  <c r="AJ21" i="65"/>
  <c r="AK21" i="65"/>
  <c r="AL21" i="65"/>
  <c r="AM21" i="65"/>
  <c r="AN21" i="65"/>
  <c r="AO21" i="65"/>
  <c r="AP21" i="65"/>
  <c r="AQ21" i="65"/>
  <c r="AR21" i="65"/>
  <c r="AS21" i="65"/>
  <c r="AT21" i="65"/>
  <c r="I21" i="64"/>
  <c r="J21" i="64"/>
  <c r="K21" i="64"/>
  <c r="L21" i="64"/>
  <c r="M21" i="64"/>
  <c r="N21" i="64"/>
  <c r="O21" i="64"/>
  <c r="P21" i="64"/>
  <c r="Q21" i="64"/>
  <c r="R21" i="64"/>
  <c r="S21" i="64"/>
  <c r="T21" i="64"/>
  <c r="U21" i="64"/>
  <c r="V21" i="64"/>
  <c r="W21" i="64"/>
  <c r="X21" i="64"/>
  <c r="Y21" i="64"/>
  <c r="Z21" i="64"/>
  <c r="AA21" i="64"/>
  <c r="AB21" i="64"/>
  <c r="AC21" i="64"/>
  <c r="AD21" i="64"/>
  <c r="AE21" i="64"/>
  <c r="AF21" i="64"/>
  <c r="AG21" i="64"/>
  <c r="AH21" i="64"/>
  <c r="AI21" i="64"/>
  <c r="AJ21" i="64"/>
  <c r="AK21" i="64"/>
  <c r="AL21" i="64"/>
  <c r="AM21" i="64"/>
  <c r="AN21" i="64"/>
  <c r="AO21" i="64"/>
  <c r="AP21" i="64"/>
  <c r="AQ21" i="64"/>
  <c r="AR21" i="64"/>
  <c r="AS21" i="64"/>
  <c r="AT21" i="64"/>
  <c r="H21" i="64"/>
  <c r="Q21" i="46"/>
  <c r="R21" i="46"/>
  <c r="S21" i="46"/>
  <c r="T21" i="46"/>
  <c r="U21" i="46"/>
  <c r="V21" i="46"/>
  <c r="W21" i="46"/>
  <c r="X21" i="46"/>
  <c r="Y21" i="46"/>
  <c r="Z21" i="46"/>
  <c r="AA21" i="46"/>
  <c r="AB21" i="46"/>
  <c r="AC21" i="46"/>
  <c r="AD21" i="46"/>
  <c r="AE21" i="46"/>
  <c r="AF21" i="46"/>
  <c r="AG21" i="46"/>
  <c r="AH21" i="46"/>
  <c r="AI21" i="46"/>
  <c r="AJ21" i="46"/>
  <c r="AK21" i="46"/>
  <c r="AL21" i="46"/>
  <c r="AM21" i="46"/>
  <c r="AN21" i="46"/>
  <c r="AO21" i="46"/>
  <c r="AP21" i="46"/>
  <c r="AQ21" i="46"/>
  <c r="AR21" i="46"/>
  <c r="AS21" i="46"/>
  <c r="AT21" i="46"/>
  <c r="P21" i="46"/>
  <c r="O21" i="46"/>
  <c r="N21" i="46"/>
  <c r="M21" i="46"/>
  <c r="L21" i="46"/>
  <c r="K21" i="46"/>
  <c r="J21" i="46"/>
  <c r="I21" i="46"/>
  <c r="H60" i="60" l="1"/>
  <c r="H61" i="59"/>
  <c r="G64" i="64" s="1"/>
  <c r="G64" i="65"/>
  <c r="G64" i="46"/>
  <c r="H60" i="59" l="1"/>
  <c r="H82" i="59"/>
  <c r="I101" i="59"/>
  <c r="I102" i="59"/>
  <c r="I103" i="59"/>
  <c r="I104" i="59"/>
  <c r="H105" i="59"/>
  <c r="I105" i="59"/>
  <c r="H106" i="59"/>
  <c r="I106" i="59"/>
  <c r="H107" i="59"/>
  <c r="I107" i="59"/>
  <c r="H108" i="59"/>
  <c r="I108" i="59"/>
  <c r="H109" i="59"/>
  <c r="I109" i="59"/>
  <c r="H110" i="59"/>
  <c r="I110" i="59"/>
  <c r="I114" i="59"/>
  <c r="I114" i="20" s="1"/>
  <c r="I115" i="59"/>
  <c r="I116" i="59"/>
  <c r="I116" i="20" s="1"/>
  <c r="I117" i="59"/>
  <c r="I117" i="20" s="1"/>
  <c r="I118" i="59"/>
  <c r="I118" i="20" s="1"/>
  <c r="I119" i="59"/>
  <c r="I119" i="20" s="1"/>
  <c r="I120" i="59"/>
  <c r="I120" i="20" s="1"/>
  <c r="I121" i="59"/>
  <c r="I121" i="20" s="1"/>
  <c r="I122" i="59"/>
  <c r="I122" i="20" s="1"/>
  <c r="I123" i="59"/>
  <c r="H82" i="20"/>
  <c r="H96" i="20"/>
  <c r="H108" i="20" s="1"/>
  <c r="H97" i="20"/>
  <c r="H98" i="20"/>
  <c r="H110" i="20" s="1"/>
  <c r="H105" i="20"/>
  <c r="H106" i="20"/>
  <c r="H107" i="20"/>
  <c r="H109" i="20"/>
  <c r="I115" i="20"/>
  <c r="I123" i="20"/>
  <c r="G65" i="46"/>
  <c r="H92" i="65" l="1"/>
  <c r="H91" i="65"/>
  <c r="G84" i="65" l="1"/>
  <c r="G84" i="64"/>
  <c r="G84" i="46"/>
  <c r="I102" i="60" l="1"/>
  <c r="I103" i="60"/>
  <c r="I104" i="60"/>
  <c r="I105" i="60"/>
  <c r="I106" i="60"/>
  <c r="I107" i="60"/>
  <c r="I108" i="60"/>
  <c r="I109" i="60"/>
  <c r="I110" i="60"/>
  <c r="I101" i="60"/>
  <c r="H110" i="60"/>
  <c r="H109" i="60"/>
  <c r="H108" i="60"/>
  <c r="H107" i="60"/>
  <c r="H106" i="60"/>
  <c r="H105" i="60"/>
  <c r="G27" i="46" l="1"/>
  <c r="G28" i="46" s="1"/>
  <c r="D7" i="60" l="1"/>
  <c r="G83" i="65" l="1"/>
  <c r="G88" i="65" s="1"/>
  <c r="G101" i="65"/>
  <c r="G68" i="64"/>
  <c r="G69" i="64"/>
  <c r="G65" i="64"/>
  <c r="G66" i="64"/>
  <c r="G74" i="64"/>
  <c r="G75" i="64"/>
  <c r="G76" i="64"/>
  <c r="G109" i="46"/>
  <c r="G101" i="46"/>
  <c r="G105" i="46"/>
  <c r="G92" i="65" l="1"/>
  <c r="G91" i="65"/>
  <c r="G87" i="65"/>
  <c r="G70" i="64"/>
  <c r="G67" i="64"/>
  <c r="M13" i="49"/>
  <c r="M12" i="49"/>
  <c r="M11" i="49"/>
  <c r="L10" i="49"/>
  <c r="J13" i="49"/>
  <c r="J12" i="49"/>
  <c r="J11" i="49"/>
  <c r="I10" i="49"/>
  <c r="G13" i="49"/>
  <c r="G12" i="49"/>
  <c r="G11" i="49"/>
  <c r="F10" i="49"/>
  <c r="G258" i="65"/>
  <c r="G257" i="65"/>
  <c r="G208" i="65"/>
  <c r="G207" i="65"/>
  <c r="G156" i="65"/>
  <c r="G155" i="65"/>
  <c r="G109" i="65"/>
  <c r="G105" i="65"/>
  <c r="G107" i="65" s="1"/>
  <c r="G103" i="65"/>
  <c r="G97" i="65"/>
  <c r="G76" i="65"/>
  <c r="G75" i="65"/>
  <c r="G74" i="65"/>
  <c r="G69" i="65"/>
  <c r="G68" i="65"/>
  <c r="G66" i="65"/>
  <c r="G65" i="65"/>
  <c r="G51" i="65"/>
  <c r="G50" i="65"/>
  <c r="G40" i="65"/>
  <c r="G31" i="65"/>
  <c r="G27" i="65"/>
  <c r="G28" i="65" s="1"/>
  <c r="G24" i="65"/>
  <c r="G16" i="65"/>
  <c r="BO13" i="65"/>
  <c r="BN13" i="65"/>
  <c r="BM13" i="65"/>
  <c r="BL13" i="65"/>
  <c r="BK13" i="65"/>
  <c r="BJ13" i="65"/>
  <c r="BI13" i="65"/>
  <c r="BH13" i="65"/>
  <c r="BG13" i="65"/>
  <c r="BF13" i="65"/>
  <c r="BE13" i="65"/>
  <c r="BD13" i="65"/>
  <c r="BC13" i="65"/>
  <c r="BB13" i="65"/>
  <c r="BA13" i="65"/>
  <c r="AZ13" i="65"/>
  <c r="AY13" i="65"/>
  <c r="AX13" i="65"/>
  <c r="AW13" i="65"/>
  <c r="AV13" i="65"/>
  <c r="AU13" i="65"/>
  <c r="AT13" i="65"/>
  <c r="AS13" i="65"/>
  <c r="AR13" i="65"/>
  <c r="AQ13" i="65"/>
  <c r="AP13" i="65"/>
  <c r="AO13" i="65"/>
  <c r="AN13" i="65"/>
  <c r="AM13" i="65"/>
  <c r="AL13" i="65"/>
  <c r="AK13" i="65"/>
  <c r="AJ13" i="65"/>
  <c r="AI13" i="65"/>
  <c r="AH13" i="65"/>
  <c r="AG13" i="65"/>
  <c r="AF13" i="65"/>
  <c r="AE13" i="65"/>
  <c r="AD13" i="65"/>
  <c r="AC13" i="65"/>
  <c r="AB13" i="65"/>
  <c r="AA13" i="65"/>
  <c r="Z13" i="65"/>
  <c r="Y13" i="65"/>
  <c r="X13" i="65"/>
  <c r="W13" i="65"/>
  <c r="V13" i="65"/>
  <c r="U13" i="65"/>
  <c r="T13" i="65"/>
  <c r="S13" i="65"/>
  <c r="R13" i="65"/>
  <c r="Q13" i="65"/>
  <c r="P13" i="65"/>
  <c r="O13" i="65"/>
  <c r="N13" i="65"/>
  <c r="M13" i="65"/>
  <c r="L13" i="65"/>
  <c r="K13" i="65"/>
  <c r="J13" i="65"/>
  <c r="I13" i="65"/>
  <c r="H13" i="65"/>
  <c r="G11" i="65"/>
  <c r="G10" i="65"/>
  <c r="G258" i="64"/>
  <c r="G257" i="64"/>
  <c r="G208" i="64"/>
  <c r="G207" i="64"/>
  <c r="G156" i="64"/>
  <c r="G155" i="64"/>
  <c r="G109" i="64"/>
  <c r="G110" i="64" s="1"/>
  <c r="G105" i="64"/>
  <c r="G107" i="64" s="1"/>
  <c r="G101" i="64"/>
  <c r="G103" i="64" s="1"/>
  <c r="G97" i="64"/>
  <c r="G99" i="64" s="1"/>
  <c r="G83" i="64"/>
  <c r="G51" i="64"/>
  <c r="G50" i="64"/>
  <c r="G40" i="64"/>
  <c r="G31" i="64"/>
  <c r="G27" i="64"/>
  <c r="G28" i="64" s="1"/>
  <c r="G24" i="64"/>
  <c r="G16" i="64"/>
  <c r="BO13" i="64"/>
  <c r="BN13" i="64"/>
  <c r="BM13" i="64"/>
  <c r="BL13" i="64"/>
  <c r="BK13" i="64"/>
  <c r="BJ13" i="64"/>
  <c r="BI13" i="64"/>
  <c r="BH13" i="64"/>
  <c r="BG13" i="64"/>
  <c r="BF13" i="64"/>
  <c r="BE13" i="64"/>
  <c r="BD13" i="64"/>
  <c r="BC13" i="64"/>
  <c r="BB13" i="64"/>
  <c r="BA13" i="64"/>
  <c r="AZ13" i="64"/>
  <c r="AY13" i="64"/>
  <c r="AX13" i="64"/>
  <c r="AW13" i="64"/>
  <c r="AV13" i="64"/>
  <c r="AU13" i="64"/>
  <c r="AT13" i="64"/>
  <c r="AS13" i="64"/>
  <c r="AR13" i="64"/>
  <c r="AQ13" i="64"/>
  <c r="AP13" i="64"/>
  <c r="AO13" i="64"/>
  <c r="AN13" i="64"/>
  <c r="AM13" i="64"/>
  <c r="AL13" i="64"/>
  <c r="AK13" i="64"/>
  <c r="AJ13" i="64"/>
  <c r="AI13" i="64"/>
  <c r="AH13" i="64"/>
  <c r="AG13" i="64"/>
  <c r="AF13" i="64"/>
  <c r="AE13" i="64"/>
  <c r="AD13" i="64"/>
  <c r="AC13" i="64"/>
  <c r="AB13" i="64"/>
  <c r="AA13" i="64"/>
  <c r="Z13" i="64"/>
  <c r="Y13" i="64"/>
  <c r="X13" i="64"/>
  <c r="W13" i="64"/>
  <c r="V13" i="64"/>
  <c r="U13" i="64"/>
  <c r="T13" i="64"/>
  <c r="S13" i="64"/>
  <c r="R13" i="64"/>
  <c r="Q13" i="64"/>
  <c r="P13" i="64"/>
  <c r="O13" i="64"/>
  <c r="N13" i="64"/>
  <c r="M13" i="64"/>
  <c r="L13" i="64"/>
  <c r="K13" i="64"/>
  <c r="J13" i="64"/>
  <c r="I13" i="64"/>
  <c r="H13" i="64"/>
  <c r="G11" i="64"/>
  <c r="G10" i="64"/>
  <c r="H82" i="60"/>
  <c r="J10" i="60"/>
  <c r="K10" i="60" s="1"/>
  <c r="L10" i="60" s="1"/>
  <c r="M10" i="60" s="1"/>
  <c r="N10" i="60" s="1"/>
  <c r="O10" i="60" s="1"/>
  <c r="P10" i="60" s="1"/>
  <c r="Q10" i="60" s="1"/>
  <c r="R10" i="60" s="1"/>
  <c r="S10" i="60" s="1"/>
  <c r="T10" i="60" s="1"/>
  <c r="U10" i="60" s="1"/>
  <c r="V10" i="60" s="1"/>
  <c r="W10" i="60" s="1"/>
  <c r="X10" i="60" s="1"/>
  <c r="Y10" i="60" s="1"/>
  <c r="Z10" i="60" s="1"/>
  <c r="AA10" i="60" s="1"/>
  <c r="AB10" i="60" s="1"/>
  <c r="AC10" i="60" s="1"/>
  <c r="AD10" i="60" s="1"/>
  <c r="AE10" i="60" s="1"/>
  <c r="AF10" i="60" s="1"/>
  <c r="AG10" i="60" s="1"/>
  <c r="AH10" i="60" s="1"/>
  <c r="AI10" i="60" s="1"/>
  <c r="AJ10" i="60" s="1"/>
  <c r="AK10" i="60" s="1"/>
  <c r="AL10" i="60" s="1"/>
  <c r="AM10" i="60" s="1"/>
  <c r="AN10" i="60" s="1"/>
  <c r="AO10" i="60" s="1"/>
  <c r="AP10" i="60" s="1"/>
  <c r="AQ10" i="60" s="1"/>
  <c r="AR10" i="60" s="1"/>
  <c r="AS10" i="60" s="1"/>
  <c r="AT10" i="60" s="1"/>
  <c r="AU10" i="60" s="1"/>
  <c r="AV10" i="60" s="1"/>
  <c r="AW10" i="60" s="1"/>
  <c r="AX10" i="60" s="1"/>
  <c r="AY10" i="60" s="1"/>
  <c r="AZ10" i="60" s="1"/>
  <c r="BA10" i="60" s="1"/>
  <c r="BB10" i="60" s="1"/>
  <c r="BC10" i="60" s="1"/>
  <c r="BD10" i="60" s="1"/>
  <c r="BE10" i="60" s="1"/>
  <c r="BF10" i="60" s="1"/>
  <c r="BG10" i="60" s="1"/>
  <c r="BH10" i="60" s="1"/>
  <c r="BI10" i="60" s="1"/>
  <c r="BJ10" i="60" s="1"/>
  <c r="BK10" i="60" s="1"/>
  <c r="BL10" i="60" s="1"/>
  <c r="BM10" i="60" s="1"/>
  <c r="BN10" i="60" s="1"/>
  <c r="BO10" i="60" s="1"/>
  <c r="BP10" i="60" s="1"/>
  <c r="BQ10" i="60" s="1"/>
  <c r="BR10" i="60" s="1"/>
  <c r="BS10" i="60" s="1"/>
  <c r="BT10" i="60" s="1"/>
  <c r="BU10" i="60" s="1"/>
  <c r="J10" i="59"/>
  <c r="K10" i="59" s="1"/>
  <c r="L10" i="59" s="1"/>
  <c r="M10" i="59" s="1"/>
  <c r="N10" i="59" s="1"/>
  <c r="O10" i="59" s="1"/>
  <c r="P10" i="59" s="1"/>
  <c r="Q10" i="59" s="1"/>
  <c r="R10" i="59" s="1"/>
  <c r="S10" i="59" s="1"/>
  <c r="T10" i="59" s="1"/>
  <c r="U10" i="59" s="1"/>
  <c r="V10" i="59" s="1"/>
  <c r="W10" i="59" s="1"/>
  <c r="X10" i="59" s="1"/>
  <c r="Y10" i="59" s="1"/>
  <c r="Z10" i="59" s="1"/>
  <c r="AA10" i="59" s="1"/>
  <c r="AB10" i="59" s="1"/>
  <c r="AC10" i="59" s="1"/>
  <c r="AD10" i="59" s="1"/>
  <c r="AE10" i="59" s="1"/>
  <c r="AF10" i="59" s="1"/>
  <c r="AG10" i="59" s="1"/>
  <c r="AH10" i="59" s="1"/>
  <c r="AI10" i="59" s="1"/>
  <c r="AJ10" i="59" s="1"/>
  <c r="AK10" i="59" s="1"/>
  <c r="AL10" i="59" s="1"/>
  <c r="AM10" i="59" s="1"/>
  <c r="AN10" i="59" s="1"/>
  <c r="AO10" i="59" s="1"/>
  <c r="AP10" i="59" s="1"/>
  <c r="AQ10" i="59" s="1"/>
  <c r="AR10" i="59" s="1"/>
  <c r="AS10" i="59" s="1"/>
  <c r="AT10" i="59" s="1"/>
  <c r="AU10" i="59" s="1"/>
  <c r="AV10" i="59" s="1"/>
  <c r="AW10" i="59" s="1"/>
  <c r="AX10" i="59" s="1"/>
  <c r="AY10" i="59" s="1"/>
  <c r="AZ10" i="59" s="1"/>
  <c r="BA10" i="59" s="1"/>
  <c r="BB10" i="59" s="1"/>
  <c r="BC10" i="59" s="1"/>
  <c r="BD10" i="59" s="1"/>
  <c r="BE10" i="59" s="1"/>
  <c r="BF10" i="59" s="1"/>
  <c r="BG10" i="59" s="1"/>
  <c r="BH10" i="59" s="1"/>
  <c r="BI10" i="59" s="1"/>
  <c r="BJ10" i="59" s="1"/>
  <c r="BK10" i="59" s="1"/>
  <c r="BL10" i="59" s="1"/>
  <c r="BM10" i="59" s="1"/>
  <c r="BN10" i="59" s="1"/>
  <c r="BO10" i="59" s="1"/>
  <c r="BP10" i="59" s="1"/>
  <c r="BQ10" i="59" s="1"/>
  <c r="BR10" i="59" s="1"/>
  <c r="BS10" i="59" s="1"/>
  <c r="BT10" i="59" s="1"/>
  <c r="BU10" i="59" s="1"/>
  <c r="AI253" i="65" l="1"/>
  <c r="AE253" i="65"/>
  <c r="AA253" i="65"/>
  <c r="W253" i="65"/>
  <c r="S253" i="65"/>
  <c r="O253" i="65"/>
  <c r="K253" i="65"/>
  <c r="G253" i="65"/>
  <c r="N253" i="65"/>
  <c r="AG253" i="65"/>
  <c r="AC253" i="65"/>
  <c r="U253" i="65"/>
  <c r="Q253" i="65"/>
  <c r="I253" i="65"/>
  <c r="AJ253" i="65"/>
  <c r="AB253" i="65"/>
  <c r="T253" i="65"/>
  <c r="P253" i="65"/>
  <c r="H253" i="65"/>
  <c r="AL253" i="65"/>
  <c r="AH253" i="65"/>
  <c r="AD253" i="65"/>
  <c r="Z253" i="65"/>
  <c r="V253" i="65"/>
  <c r="R253" i="65"/>
  <c r="J253" i="65"/>
  <c r="AK253" i="65"/>
  <c r="Y253" i="65"/>
  <c r="M253" i="65"/>
  <c r="AF253" i="65"/>
  <c r="X253" i="65"/>
  <c r="L253" i="65"/>
  <c r="G33" i="65"/>
  <c r="G43" i="65"/>
  <c r="G53" i="64"/>
  <c r="G33" i="64"/>
  <c r="G43" i="64"/>
  <c r="G58" i="65"/>
  <c r="G53" i="65"/>
  <c r="G58" i="64"/>
  <c r="G88" i="64"/>
  <c r="G87" i="64"/>
  <c r="G92" i="64"/>
  <c r="G91" i="64"/>
  <c r="G71" i="64"/>
  <c r="G110" i="65"/>
  <c r="G98" i="64"/>
  <c r="G106" i="64"/>
  <c r="G106" i="65"/>
  <c r="G99" i="65"/>
  <c r="G98" i="65"/>
  <c r="G46" i="65"/>
  <c r="H12" i="65"/>
  <c r="G32" i="65"/>
  <c r="G102" i="65"/>
  <c r="G150" i="65"/>
  <c r="G57" i="65"/>
  <c r="G42" i="65"/>
  <c r="H12" i="64"/>
  <c r="G32" i="64"/>
  <c r="G102" i="64"/>
  <c r="G57" i="64"/>
  <c r="G42" i="64"/>
  <c r="AL253" i="64" l="1"/>
  <c r="AH253" i="64"/>
  <c r="AD253" i="64"/>
  <c r="Z253" i="64"/>
  <c r="V253" i="64"/>
  <c r="R253" i="64"/>
  <c r="N253" i="64"/>
  <c r="J253" i="64"/>
  <c r="I253" i="64"/>
  <c r="AA253" i="64"/>
  <c r="W253" i="64"/>
  <c r="K253" i="64"/>
  <c r="AK253" i="64"/>
  <c r="AG253" i="64"/>
  <c r="AC253" i="64"/>
  <c r="Y253" i="64"/>
  <c r="U253" i="64"/>
  <c r="Q253" i="64"/>
  <c r="M253" i="64"/>
  <c r="AE253" i="64"/>
  <c r="S253" i="64"/>
  <c r="G253" i="64"/>
  <c r="AJ253" i="64"/>
  <c r="AF253" i="64"/>
  <c r="AB253" i="64"/>
  <c r="X253" i="64"/>
  <c r="T253" i="64"/>
  <c r="P253" i="64"/>
  <c r="L253" i="64"/>
  <c r="H253" i="64"/>
  <c r="AI253" i="64"/>
  <c r="O253" i="64"/>
  <c r="G242" i="65"/>
  <c r="G242" i="64"/>
  <c r="G203" i="65"/>
  <c r="G233" i="65"/>
  <c r="G181" i="64"/>
  <c r="G233" i="64"/>
  <c r="G203" i="64"/>
  <c r="G191" i="65"/>
  <c r="G191" i="64"/>
  <c r="G139" i="64"/>
  <c r="G181" i="65"/>
  <c r="G131" i="64"/>
  <c r="G150" i="64"/>
  <c r="G131" i="65"/>
  <c r="G139" i="65"/>
  <c r="G46" i="64"/>
  <c r="G176" i="65"/>
  <c r="G45" i="65"/>
  <c r="G56" i="65"/>
  <c r="G56" i="64"/>
  <c r="G45" i="64"/>
  <c r="G55" i="64"/>
  <c r="G36" i="65"/>
  <c r="G35" i="65"/>
  <c r="G55" i="65"/>
  <c r="G35" i="64"/>
  <c r="G36" i="64"/>
  <c r="BN256" i="65" l="1"/>
  <c r="BM256" i="65"/>
  <c r="BL256" i="65"/>
  <c r="BK256" i="65"/>
  <c r="BJ256" i="65"/>
  <c r="BI256" i="65"/>
  <c r="BH256" i="65"/>
  <c r="BG256" i="65"/>
  <c r="BF256" i="65"/>
  <c r="BE256" i="65"/>
  <c r="BD256" i="65"/>
  <c r="BC256" i="65"/>
  <c r="BB256" i="65"/>
  <c r="BA256" i="65"/>
  <c r="AZ256" i="65"/>
  <c r="AY256" i="65"/>
  <c r="AX256" i="65"/>
  <c r="AW256" i="65"/>
  <c r="AV256" i="65"/>
  <c r="AU256" i="65"/>
  <c r="AT256" i="65"/>
  <c r="AS256" i="65"/>
  <c r="AR256" i="65"/>
  <c r="AQ256" i="65"/>
  <c r="AP256" i="65"/>
  <c r="AO256" i="65"/>
  <c r="AN256" i="65"/>
  <c r="AM256" i="65"/>
  <c r="AW220" i="65"/>
  <c r="AT220" i="65"/>
  <c r="BM118" i="65"/>
  <c r="BL118" i="65"/>
  <c r="BI118" i="65"/>
  <c r="BE118" i="65"/>
  <c r="BD118" i="65"/>
  <c r="BA118" i="65"/>
  <c r="AW118" i="65"/>
  <c r="AV118" i="65"/>
  <c r="AS118" i="65"/>
  <c r="AO118" i="65"/>
  <c r="AN118" i="65"/>
  <c r="AK118" i="65"/>
  <c r="AG118" i="65"/>
  <c r="AF118" i="65"/>
  <c r="AC118" i="65"/>
  <c r="Y118" i="65"/>
  <c r="X118" i="65"/>
  <c r="U118" i="65"/>
  <c r="Q118" i="65"/>
  <c r="P118" i="65"/>
  <c r="M118" i="65"/>
  <c r="I118" i="65"/>
  <c r="H118" i="65"/>
  <c r="H114" i="65"/>
  <c r="G77" i="65"/>
  <c r="G78" i="65" s="1"/>
  <c r="G54" i="65" s="1"/>
  <c r="G70" i="65"/>
  <c r="G67" i="65"/>
  <c r="BN118" i="65"/>
  <c r="BK118" i="65"/>
  <c r="BJ118" i="65"/>
  <c r="BH118" i="65"/>
  <c r="BG118" i="65"/>
  <c r="BF118" i="65"/>
  <c r="BC118" i="65"/>
  <c r="BB118" i="65"/>
  <c r="AZ118" i="65"/>
  <c r="AY118" i="65"/>
  <c r="AX118" i="65"/>
  <c r="AU118" i="65"/>
  <c r="AT118" i="65"/>
  <c r="AR118" i="65"/>
  <c r="AQ118" i="65"/>
  <c r="AP118" i="65"/>
  <c r="AM118" i="65"/>
  <c r="AL118" i="65"/>
  <c r="AJ118" i="65"/>
  <c r="AI118" i="65"/>
  <c r="AH118" i="65"/>
  <c r="AE118" i="65"/>
  <c r="AD118" i="65"/>
  <c r="AB118" i="65"/>
  <c r="AA118" i="65"/>
  <c r="Z118" i="65"/>
  <c r="W118" i="65"/>
  <c r="V118" i="65"/>
  <c r="T118" i="65"/>
  <c r="S118" i="65"/>
  <c r="R118" i="65"/>
  <c r="O118" i="65"/>
  <c r="N118" i="65"/>
  <c r="L118" i="65"/>
  <c r="K118" i="65"/>
  <c r="J118" i="65"/>
  <c r="G118" i="65"/>
  <c r="BJ220" i="65"/>
  <c r="I6" i="65"/>
  <c r="BN256" i="64"/>
  <c r="BM256" i="64"/>
  <c r="BL256" i="64"/>
  <c r="BK256" i="64"/>
  <c r="BJ256" i="64"/>
  <c r="BI256" i="64"/>
  <c r="BH256" i="64"/>
  <c r="BG256" i="64"/>
  <c r="BF256" i="64"/>
  <c r="BE256" i="64"/>
  <c r="BD256" i="64"/>
  <c r="BC256" i="64"/>
  <c r="BB256" i="64"/>
  <c r="BA256" i="64"/>
  <c r="AZ256" i="64"/>
  <c r="AY256" i="64"/>
  <c r="AX256" i="64"/>
  <c r="AW256" i="64"/>
  <c r="AV256" i="64"/>
  <c r="AU256" i="64"/>
  <c r="AT256" i="64"/>
  <c r="AS256" i="64"/>
  <c r="AR256" i="64"/>
  <c r="AQ256" i="64"/>
  <c r="AP256" i="64"/>
  <c r="AO256" i="64"/>
  <c r="AN256" i="64"/>
  <c r="AM256" i="64"/>
  <c r="G120" i="64"/>
  <c r="G119" i="64"/>
  <c r="BK118" i="64"/>
  <c r="BG118" i="64"/>
  <c r="BC118" i="64"/>
  <c r="AY118" i="64"/>
  <c r="AU118" i="64"/>
  <c r="AQ118" i="64"/>
  <c r="AM118" i="64"/>
  <c r="AI118" i="64"/>
  <c r="AE118" i="64"/>
  <c r="AA118" i="64"/>
  <c r="W118" i="64"/>
  <c r="S118" i="64"/>
  <c r="O118" i="64"/>
  <c r="K118" i="64"/>
  <c r="G118" i="64"/>
  <c r="H114" i="64"/>
  <c r="G77" i="64"/>
  <c r="G78" i="64" s="1"/>
  <c r="G123" i="64"/>
  <c r="BN118" i="64"/>
  <c r="BM118" i="64"/>
  <c r="BL118" i="64"/>
  <c r="BJ118" i="64"/>
  <c r="BI118" i="64"/>
  <c r="BH118" i="64"/>
  <c r="BF118" i="64"/>
  <c r="BE118" i="64"/>
  <c r="BD118" i="64"/>
  <c r="BB118" i="64"/>
  <c r="BA118" i="64"/>
  <c r="AZ118" i="64"/>
  <c r="AX118" i="64"/>
  <c r="AW118" i="64"/>
  <c r="AV118" i="64"/>
  <c r="AT118" i="64"/>
  <c r="AS118" i="64"/>
  <c r="AR118" i="64"/>
  <c r="AP118" i="64"/>
  <c r="AO118" i="64"/>
  <c r="AN118" i="64"/>
  <c r="AL118" i="64"/>
  <c r="AK118" i="64"/>
  <c r="AJ118" i="64"/>
  <c r="AH118" i="64"/>
  <c r="AG118" i="64"/>
  <c r="AF118" i="64"/>
  <c r="AD118" i="64"/>
  <c r="AC118" i="64"/>
  <c r="AB118" i="64"/>
  <c r="Z118" i="64"/>
  <c r="Y118" i="64"/>
  <c r="X118" i="64"/>
  <c r="V118" i="64"/>
  <c r="U118" i="64"/>
  <c r="T118" i="64"/>
  <c r="R118" i="64"/>
  <c r="Q118" i="64"/>
  <c r="P118" i="64"/>
  <c r="N118" i="64"/>
  <c r="M118" i="64"/>
  <c r="L118" i="64"/>
  <c r="J118" i="64"/>
  <c r="I118" i="64"/>
  <c r="H118" i="64"/>
  <c r="I6" i="64"/>
  <c r="J6" i="64" s="1"/>
  <c r="H114" i="46"/>
  <c r="G155" i="46"/>
  <c r="G156" i="46"/>
  <c r="G207" i="46"/>
  <c r="G208" i="46"/>
  <c r="AM256" i="46"/>
  <c r="AN256" i="46"/>
  <c r="AO256" i="46"/>
  <c r="AP256" i="46"/>
  <c r="AQ256" i="46"/>
  <c r="AR256" i="46"/>
  <c r="AS256" i="46"/>
  <c r="AT256" i="46"/>
  <c r="AU256" i="46"/>
  <c r="AV256" i="46"/>
  <c r="AW256" i="46"/>
  <c r="AX256" i="46"/>
  <c r="AY256" i="46"/>
  <c r="AZ256" i="46"/>
  <c r="BA256" i="46"/>
  <c r="BB256" i="46"/>
  <c r="BC256" i="46"/>
  <c r="BD256" i="46"/>
  <c r="BE256" i="46"/>
  <c r="BF256" i="46"/>
  <c r="BG256" i="46"/>
  <c r="BH256" i="46"/>
  <c r="BI256" i="46"/>
  <c r="BJ256" i="46"/>
  <c r="BK256" i="46"/>
  <c r="BL256" i="46"/>
  <c r="BM256" i="46"/>
  <c r="BN256" i="46"/>
  <c r="G257" i="46"/>
  <c r="G258" i="46"/>
  <c r="G97" i="46"/>
  <c r="G98" i="46" s="1"/>
  <c r="G103" i="46"/>
  <c r="G106" i="46"/>
  <c r="G83" i="46"/>
  <c r="G74" i="46"/>
  <c r="G75" i="46"/>
  <c r="G76" i="46"/>
  <c r="G66" i="46"/>
  <c r="G68" i="46"/>
  <c r="G69" i="46"/>
  <c r="I114" i="46" l="1"/>
  <c r="G91" i="46"/>
  <c r="G92" i="46"/>
  <c r="G88" i="46"/>
  <c r="G87" i="46"/>
  <c r="I208" i="46"/>
  <c r="H207" i="46"/>
  <c r="H258" i="46"/>
  <c r="I257" i="46"/>
  <c r="H208" i="46"/>
  <c r="I258" i="46"/>
  <c r="H257" i="46"/>
  <c r="I12" i="64"/>
  <c r="H242" i="64"/>
  <c r="I242" i="64"/>
  <c r="J12" i="64"/>
  <c r="H258" i="64"/>
  <c r="H257" i="64"/>
  <c r="H208" i="64"/>
  <c r="H207" i="64"/>
  <c r="H156" i="64"/>
  <c r="H155" i="64"/>
  <c r="G77" i="46"/>
  <c r="G78" i="46" s="1"/>
  <c r="H156" i="46"/>
  <c r="H207" i="65"/>
  <c r="H156" i="65"/>
  <c r="H257" i="65"/>
  <c r="H155" i="65"/>
  <c r="H258" i="65"/>
  <c r="H208" i="65"/>
  <c r="I114" i="65"/>
  <c r="I142" i="65" s="1"/>
  <c r="I12" i="65"/>
  <c r="H242" i="65"/>
  <c r="H120" i="65"/>
  <c r="G34" i="65"/>
  <c r="G145" i="65"/>
  <c r="G44" i="65"/>
  <c r="G136" i="65" s="1"/>
  <c r="G71" i="65"/>
  <c r="G152" i="64"/>
  <c r="G157" i="64" s="1"/>
  <c r="G161" i="64" s="1"/>
  <c r="G34" i="64"/>
  <c r="H128" i="64" s="1"/>
  <c r="G54" i="64"/>
  <c r="G145" i="64" s="1"/>
  <c r="G44" i="64"/>
  <c r="G136" i="64" s="1"/>
  <c r="G126" i="64"/>
  <c r="G149" i="65"/>
  <c r="H219" i="65"/>
  <c r="H142" i="65"/>
  <c r="G222" i="65"/>
  <c r="H119" i="65"/>
  <c r="H152" i="65" s="1"/>
  <c r="H123" i="65"/>
  <c r="G194" i="65"/>
  <c r="J6" i="65"/>
  <c r="BL220" i="65"/>
  <c r="BH220" i="65"/>
  <c r="BD220" i="65"/>
  <c r="AZ220" i="65"/>
  <c r="AV220" i="65"/>
  <c r="AR220" i="65"/>
  <c r="AN220" i="65"/>
  <c r="BK220" i="65"/>
  <c r="BG220" i="65"/>
  <c r="BC220" i="65"/>
  <c r="AY220" i="65"/>
  <c r="AU220" i="65"/>
  <c r="AQ220" i="65"/>
  <c r="AM220" i="65"/>
  <c r="BI220" i="65"/>
  <c r="BA220" i="65"/>
  <c r="AS220" i="65"/>
  <c r="BN220" i="65"/>
  <c r="BF220" i="65"/>
  <c r="AX220" i="65"/>
  <c r="AP220" i="65"/>
  <c r="BE220" i="65"/>
  <c r="AO220" i="65"/>
  <c r="BB220" i="65"/>
  <c r="G119" i="65"/>
  <c r="G152" i="65" s="1"/>
  <c r="G120" i="65"/>
  <c r="G123" i="65"/>
  <c r="G126" i="65"/>
  <c r="G134" i="65"/>
  <c r="G142" i="65"/>
  <c r="G148" i="65"/>
  <c r="BM220" i="65"/>
  <c r="BL220" i="64"/>
  <c r="BH220" i="64"/>
  <c r="BD220" i="64"/>
  <c r="AZ220" i="64"/>
  <c r="AV220" i="64"/>
  <c r="AR220" i="64"/>
  <c r="AN220" i="64"/>
  <c r="BK220" i="64"/>
  <c r="BG220" i="64"/>
  <c r="BC220" i="64"/>
  <c r="AY220" i="64"/>
  <c r="AU220" i="64"/>
  <c r="AQ220" i="64"/>
  <c r="AM220" i="64"/>
  <c r="BN220" i="64"/>
  <c r="BJ220" i="64"/>
  <c r="BF220" i="64"/>
  <c r="BB220" i="64"/>
  <c r="AX220" i="64"/>
  <c r="AT220" i="64"/>
  <c r="AP220" i="64"/>
  <c r="BI220" i="64"/>
  <c r="AS220" i="64"/>
  <c r="BE220" i="64"/>
  <c r="AO220" i="64"/>
  <c r="BA220" i="64"/>
  <c r="BM220" i="64"/>
  <c r="AW220" i="64"/>
  <c r="H148" i="64"/>
  <c r="H146" i="64"/>
  <c r="H142" i="64"/>
  <c r="H134" i="64"/>
  <c r="H126" i="64"/>
  <c r="H123" i="64"/>
  <c r="H120" i="64"/>
  <c r="H119" i="64"/>
  <c r="H152" i="64" s="1"/>
  <c r="I114" i="64"/>
  <c r="K6" i="64"/>
  <c r="G134" i="64"/>
  <c r="G137" i="64"/>
  <c r="H129" i="64"/>
  <c r="G149" i="64"/>
  <c r="G148" i="64"/>
  <c r="G146" i="64"/>
  <c r="G142" i="64"/>
  <c r="G251" i="64"/>
  <c r="G70" i="46"/>
  <c r="G102" i="46"/>
  <c r="I155" i="46"/>
  <c r="H155" i="46"/>
  <c r="G99" i="46"/>
  <c r="G67" i="46"/>
  <c r="G107" i="46"/>
  <c r="J114" i="46"/>
  <c r="G110" i="46"/>
  <c r="J10" i="20"/>
  <c r="K10" i="20" s="1"/>
  <c r="L10" i="20" s="1"/>
  <c r="M10" i="20" s="1"/>
  <c r="N10" i="20" s="1"/>
  <c r="O10" i="20" s="1"/>
  <c r="P10" i="20" s="1"/>
  <c r="Q10" i="20" s="1"/>
  <c r="R10" i="20" s="1"/>
  <c r="S10" i="20" s="1"/>
  <c r="T10" i="20" s="1"/>
  <c r="U10" i="20" s="1"/>
  <c r="V10" i="20" s="1"/>
  <c r="W10" i="20" s="1"/>
  <c r="X10" i="20" s="1"/>
  <c r="Y10" i="20" s="1"/>
  <c r="Z10" i="20" s="1"/>
  <c r="AA10" i="20" s="1"/>
  <c r="AB10" i="20" s="1"/>
  <c r="AC10" i="20" s="1"/>
  <c r="AD10" i="20" s="1"/>
  <c r="AE10" i="20" s="1"/>
  <c r="AF10" i="20" s="1"/>
  <c r="AG10" i="20" s="1"/>
  <c r="AH10" i="20" s="1"/>
  <c r="AI10" i="20" s="1"/>
  <c r="AJ10" i="20" s="1"/>
  <c r="AK10" i="20" s="1"/>
  <c r="AL10" i="20" s="1"/>
  <c r="AM10" i="20" s="1"/>
  <c r="AN10" i="20" s="1"/>
  <c r="AO10" i="20" s="1"/>
  <c r="AP10" i="20" s="1"/>
  <c r="AQ10" i="20" s="1"/>
  <c r="AR10" i="20" s="1"/>
  <c r="AS10" i="20" s="1"/>
  <c r="AT10" i="20" s="1"/>
  <c r="AU10" i="20" s="1"/>
  <c r="AV10" i="20" s="1"/>
  <c r="AW10" i="20" s="1"/>
  <c r="AX10" i="20" s="1"/>
  <c r="AY10" i="20" s="1"/>
  <c r="AZ10" i="20" s="1"/>
  <c r="BA10" i="20" s="1"/>
  <c r="BB10" i="20" s="1"/>
  <c r="BC10" i="20" s="1"/>
  <c r="BD10" i="20" s="1"/>
  <c r="BE10" i="20" s="1"/>
  <c r="BF10" i="20" s="1"/>
  <c r="BG10" i="20" s="1"/>
  <c r="BH10" i="20" s="1"/>
  <c r="BI10" i="20" s="1"/>
  <c r="BJ10" i="20" s="1"/>
  <c r="BK10" i="20" s="1"/>
  <c r="BL10" i="20" s="1"/>
  <c r="BM10" i="20" s="1"/>
  <c r="BN10" i="20" s="1"/>
  <c r="BO10" i="20" s="1"/>
  <c r="BP10" i="20" s="1"/>
  <c r="BQ10" i="20" s="1"/>
  <c r="BR10" i="20" s="1"/>
  <c r="BS10" i="20" s="1"/>
  <c r="BT10" i="20" s="1"/>
  <c r="BU10" i="20" s="1"/>
  <c r="H203" i="65" l="1"/>
  <c r="H233" i="65"/>
  <c r="I203" i="64"/>
  <c r="I233" i="64"/>
  <c r="H203" i="64"/>
  <c r="H233" i="64"/>
  <c r="H181" i="65"/>
  <c r="H191" i="65"/>
  <c r="I181" i="64"/>
  <c r="I191" i="64"/>
  <c r="H181" i="64"/>
  <c r="H191" i="64"/>
  <c r="H139" i="65"/>
  <c r="H150" i="65"/>
  <c r="I139" i="64"/>
  <c r="I150" i="64"/>
  <c r="H139" i="64"/>
  <c r="H150" i="64"/>
  <c r="I225" i="64"/>
  <c r="I131" i="64"/>
  <c r="H199" i="64"/>
  <c r="H131" i="64"/>
  <c r="H245" i="65"/>
  <c r="H256" i="65" s="1"/>
  <c r="H260" i="65" s="1"/>
  <c r="H131" i="65"/>
  <c r="I156" i="46"/>
  <c r="I207" i="46"/>
  <c r="G157" i="65"/>
  <c r="G161" i="65" s="1"/>
  <c r="H228" i="64"/>
  <c r="H237" i="64"/>
  <c r="H201" i="64"/>
  <c r="H194" i="64"/>
  <c r="H206" i="64" s="1"/>
  <c r="H210" i="64" s="1"/>
  <c r="H222" i="64"/>
  <c r="H173" i="64"/>
  <c r="H251" i="64"/>
  <c r="H245" i="64"/>
  <c r="H256" i="64" s="1"/>
  <c r="H260" i="64" s="1"/>
  <c r="H176" i="64"/>
  <c r="H219" i="64"/>
  <c r="H185" i="64"/>
  <c r="H249" i="64"/>
  <c r="H173" i="65"/>
  <c r="H225" i="65"/>
  <c r="H222" i="65"/>
  <c r="H194" i="65"/>
  <c r="H206" i="65" s="1"/>
  <c r="H210" i="65" s="1"/>
  <c r="I230" i="64"/>
  <c r="H178" i="64"/>
  <c r="I136" i="65"/>
  <c r="I149" i="65"/>
  <c r="I120" i="65"/>
  <c r="J114" i="65"/>
  <c r="J258" i="65" s="1"/>
  <c r="H170" i="65"/>
  <c r="H168" i="65"/>
  <c r="I222" i="64"/>
  <c r="I245" i="64"/>
  <c r="I256" i="64" s="1"/>
  <c r="H170" i="64"/>
  <c r="H168" i="64"/>
  <c r="H225" i="64"/>
  <c r="H157" i="64"/>
  <c r="H161" i="64" s="1"/>
  <c r="I228" i="64"/>
  <c r="H230" i="64"/>
  <c r="I168" i="64"/>
  <c r="I173" i="64"/>
  <c r="G128" i="64"/>
  <c r="I219" i="64"/>
  <c r="I194" i="64"/>
  <c r="I206" i="64" s="1"/>
  <c r="I176" i="64"/>
  <c r="I170" i="64"/>
  <c r="K12" i="64"/>
  <c r="J242" i="64"/>
  <c r="I258" i="64"/>
  <c r="I257" i="64"/>
  <c r="I208" i="64"/>
  <c r="I207" i="64"/>
  <c r="I156" i="64"/>
  <c r="I155" i="64"/>
  <c r="H239" i="64"/>
  <c r="I187" i="64"/>
  <c r="H136" i="64"/>
  <c r="H187" i="64"/>
  <c r="I239" i="64"/>
  <c r="G71" i="46"/>
  <c r="I257" i="65"/>
  <c r="I155" i="65"/>
  <c r="I207" i="65"/>
  <c r="I258" i="65"/>
  <c r="I208" i="65"/>
  <c r="I156" i="65"/>
  <c r="I123" i="65"/>
  <c r="I119" i="65"/>
  <c r="I242" i="65"/>
  <c r="J12" i="65"/>
  <c r="H157" i="65"/>
  <c r="H161" i="65" s="1"/>
  <c r="G135" i="65"/>
  <c r="G144" i="65"/>
  <c r="I185" i="64"/>
  <c r="I178" i="64"/>
  <c r="G170" i="65"/>
  <c r="I237" i="64"/>
  <c r="G206" i="65"/>
  <c r="G210" i="65" s="1"/>
  <c r="H237" i="65"/>
  <c r="G237" i="65"/>
  <c r="H185" i="65"/>
  <c r="G185" i="65"/>
  <c r="H134" i="65"/>
  <c r="I134" i="65"/>
  <c r="G154" i="65"/>
  <c r="G159" i="65" s="1"/>
  <c r="H230" i="65"/>
  <c r="G230" i="65"/>
  <c r="H178" i="65"/>
  <c r="G178" i="65"/>
  <c r="H128" i="65"/>
  <c r="I128" i="65"/>
  <c r="G128" i="65"/>
  <c r="H228" i="65"/>
  <c r="G228" i="65"/>
  <c r="H176" i="65"/>
  <c r="H126" i="65"/>
  <c r="H154" i="65"/>
  <c r="H159" i="65" s="1"/>
  <c r="G245" i="65"/>
  <c r="K6" i="65"/>
  <c r="G173" i="65"/>
  <c r="G225" i="65"/>
  <c r="G168" i="65"/>
  <c r="G219" i="65"/>
  <c r="H239" i="65"/>
  <c r="H187" i="65"/>
  <c r="G187" i="65"/>
  <c r="G239" i="65"/>
  <c r="H136" i="65"/>
  <c r="H252" i="65"/>
  <c r="H202" i="65"/>
  <c r="G202" i="65"/>
  <c r="G252" i="65"/>
  <c r="H149" i="65"/>
  <c r="H251" i="65"/>
  <c r="H201" i="65"/>
  <c r="G201" i="65"/>
  <c r="G251" i="65"/>
  <c r="H148" i="65"/>
  <c r="I154" i="65"/>
  <c r="I126" i="65"/>
  <c r="I148" i="65"/>
  <c r="H248" i="65"/>
  <c r="H197" i="65"/>
  <c r="G197" i="65"/>
  <c r="G248" i="65"/>
  <c r="H145" i="65"/>
  <c r="I145" i="65"/>
  <c r="G239" i="64"/>
  <c r="G199" i="64"/>
  <c r="G194" i="64"/>
  <c r="G206" i="64" s="1"/>
  <c r="G228" i="64"/>
  <c r="G170" i="64"/>
  <c r="I252" i="64"/>
  <c r="H252" i="64"/>
  <c r="G252" i="64"/>
  <c r="H202" i="64"/>
  <c r="I202" i="64"/>
  <c r="G202" i="64"/>
  <c r="G173" i="64"/>
  <c r="G225" i="64"/>
  <c r="L6" i="64"/>
  <c r="G230" i="64"/>
  <c r="H149" i="64"/>
  <c r="I201" i="64"/>
  <c r="I251" i="64"/>
  <c r="G187" i="64"/>
  <c r="H240" i="64"/>
  <c r="G240" i="64"/>
  <c r="I240" i="64"/>
  <c r="H189" i="64"/>
  <c r="G189" i="64"/>
  <c r="I189" i="64"/>
  <c r="G249" i="64"/>
  <c r="G154" i="64"/>
  <c r="G159" i="64" s="1"/>
  <c r="H248" i="64"/>
  <c r="G248" i="64"/>
  <c r="H197" i="64"/>
  <c r="I248" i="64"/>
  <c r="I197" i="64"/>
  <c r="G197" i="64"/>
  <c r="H137" i="64"/>
  <c r="H145" i="64"/>
  <c r="I199" i="64"/>
  <c r="I249" i="64"/>
  <c r="H231" i="64"/>
  <c r="G231" i="64"/>
  <c r="I231" i="64"/>
  <c r="H179" i="64"/>
  <c r="G179" i="64"/>
  <c r="I179" i="64"/>
  <c r="G129" i="64"/>
  <c r="G245" i="64"/>
  <c r="G176" i="64"/>
  <c r="G222" i="64"/>
  <c r="G168" i="64"/>
  <c r="G219" i="64"/>
  <c r="G185" i="64"/>
  <c r="G237" i="64"/>
  <c r="G178" i="64"/>
  <c r="I145" i="64"/>
  <c r="I137" i="64"/>
  <c r="I146" i="64"/>
  <c r="I142" i="64"/>
  <c r="I136" i="64"/>
  <c r="I134" i="64"/>
  <c r="I129" i="64"/>
  <c r="I128" i="64"/>
  <c r="I126" i="64"/>
  <c r="I123" i="64"/>
  <c r="I120" i="64"/>
  <c r="I119" i="64"/>
  <c r="I152" i="64" s="1"/>
  <c r="J114" i="64"/>
  <c r="I148" i="64"/>
  <c r="I149" i="64"/>
  <c r="H154" i="64"/>
  <c r="H159" i="64" s="1"/>
  <c r="G201" i="64"/>
  <c r="K114" i="46"/>
  <c r="J155" i="46"/>
  <c r="J156" i="46"/>
  <c r="J207" i="46"/>
  <c r="J208" i="46"/>
  <c r="J257" i="46"/>
  <c r="J258" i="46"/>
  <c r="I203" i="65" l="1"/>
  <c r="I233" i="65"/>
  <c r="J203" i="64"/>
  <c r="J233" i="64"/>
  <c r="I181" i="65"/>
  <c r="I191" i="65"/>
  <c r="J181" i="64"/>
  <c r="J191" i="64"/>
  <c r="I139" i="65"/>
  <c r="I150" i="65"/>
  <c r="I152" i="65"/>
  <c r="I157" i="65" s="1"/>
  <c r="I161" i="65" s="1"/>
  <c r="J139" i="64"/>
  <c r="J150" i="64"/>
  <c r="J231" i="64"/>
  <c r="J131" i="64"/>
  <c r="I248" i="65"/>
  <c r="I131" i="65"/>
  <c r="J248" i="64"/>
  <c r="J189" i="64"/>
  <c r="J240" i="64"/>
  <c r="J148" i="65"/>
  <c r="J208" i="65"/>
  <c r="J119" i="65"/>
  <c r="J129" i="65"/>
  <c r="J120" i="65"/>
  <c r="J136" i="65"/>
  <c r="J149" i="65"/>
  <c r="J257" i="65"/>
  <c r="J126" i="65"/>
  <c r="J137" i="65"/>
  <c r="J155" i="65"/>
  <c r="I251" i="65"/>
  <c r="I228" i="65"/>
  <c r="K114" i="65"/>
  <c r="K208" i="65" s="1"/>
  <c r="J128" i="65"/>
  <c r="J142" i="65"/>
  <c r="J154" i="65" s="1"/>
  <c r="J207" i="65"/>
  <c r="I135" i="65"/>
  <c r="G186" i="65"/>
  <c r="I159" i="65"/>
  <c r="I163" i="65" s="1"/>
  <c r="H186" i="65"/>
  <c r="J123" i="65"/>
  <c r="J134" i="65"/>
  <c r="J145" i="65"/>
  <c r="J156" i="65"/>
  <c r="H135" i="65"/>
  <c r="H238" i="65"/>
  <c r="G238" i="65"/>
  <c r="J135" i="65"/>
  <c r="J197" i="64"/>
  <c r="J179" i="64"/>
  <c r="L12" i="64"/>
  <c r="J258" i="64"/>
  <c r="J257" i="64"/>
  <c r="J208" i="64"/>
  <c r="J207" i="64"/>
  <c r="J156" i="64"/>
  <c r="J155" i="64"/>
  <c r="H196" i="65"/>
  <c r="H247" i="65"/>
  <c r="K12" i="65"/>
  <c r="J242" i="65"/>
  <c r="K257" i="65"/>
  <c r="K155" i="65"/>
  <c r="H144" i="65"/>
  <c r="I144" i="65"/>
  <c r="G247" i="65"/>
  <c r="G196" i="65"/>
  <c r="J144" i="65"/>
  <c r="I238" i="65"/>
  <c r="I187" i="65"/>
  <c r="I196" i="65"/>
  <c r="I230" i="65"/>
  <c r="I185" i="65"/>
  <c r="I202" i="65"/>
  <c r="I239" i="65"/>
  <c r="I247" i="65"/>
  <c r="I178" i="65"/>
  <c r="I197" i="65"/>
  <c r="I201" i="65"/>
  <c r="I252" i="65"/>
  <c r="I186" i="65"/>
  <c r="I237" i="65"/>
  <c r="H229" i="65"/>
  <c r="G229" i="65"/>
  <c r="I229" i="65"/>
  <c r="H177" i="65"/>
  <c r="G177" i="65"/>
  <c r="I177" i="65"/>
  <c r="H127" i="65"/>
  <c r="I127" i="65"/>
  <c r="G127" i="65"/>
  <c r="J127" i="65"/>
  <c r="I249" i="65"/>
  <c r="H249" i="65"/>
  <c r="H199" i="65"/>
  <c r="G199" i="65"/>
  <c r="G249" i="65"/>
  <c r="I199" i="65"/>
  <c r="H146" i="65"/>
  <c r="I146" i="65"/>
  <c r="G146" i="65"/>
  <c r="J146" i="65"/>
  <c r="L6" i="65"/>
  <c r="K145" i="65"/>
  <c r="K136" i="65"/>
  <c r="K128" i="65"/>
  <c r="K120" i="65"/>
  <c r="H163" i="65"/>
  <c r="G163" i="65"/>
  <c r="I176" i="65"/>
  <c r="I240" i="65"/>
  <c r="H240" i="65"/>
  <c r="H189" i="65"/>
  <c r="G189" i="65"/>
  <c r="G240" i="65"/>
  <c r="I189" i="65"/>
  <c r="H137" i="65"/>
  <c r="I137" i="65"/>
  <c r="G137" i="65"/>
  <c r="I245" i="65"/>
  <c r="I225" i="65"/>
  <c r="I173" i="65"/>
  <c r="I194" i="65"/>
  <c r="I219" i="65"/>
  <c r="I168" i="65"/>
  <c r="I222" i="65"/>
  <c r="I170" i="65"/>
  <c r="G256" i="65"/>
  <c r="G260" i="65" s="1"/>
  <c r="H231" i="65"/>
  <c r="G231" i="65"/>
  <c r="I231" i="65"/>
  <c r="H179" i="65"/>
  <c r="G179" i="65"/>
  <c r="I179" i="65"/>
  <c r="H129" i="65"/>
  <c r="I129" i="65"/>
  <c r="G129" i="65"/>
  <c r="H213" i="65"/>
  <c r="G213" i="65"/>
  <c r="I260" i="64"/>
  <c r="I154" i="64"/>
  <c r="I159" i="64" s="1"/>
  <c r="I210" i="64"/>
  <c r="J201" i="64"/>
  <c r="J237" i="64"/>
  <c r="J185" i="64"/>
  <c r="J219" i="64"/>
  <c r="J168" i="64"/>
  <c r="J222" i="64"/>
  <c r="J245" i="64"/>
  <c r="J187" i="64"/>
  <c r="J178" i="64"/>
  <c r="J176" i="64"/>
  <c r="J170" i="64"/>
  <c r="J251" i="64"/>
  <c r="J249" i="64"/>
  <c r="J199" i="64"/>
  <c r="J230" i="64"/>
  <c r="J225" i="64"/>
  <c r="J173" i="64"/>
  <c r="J228" i="64"/>
  <c r="J194" i="64"/>
  <c r="J239" i="64"/>
  <c r="J252" i="64"/>
  <c r="J149" i="64"/>
  <c r="J148" i="64"/>
  <c r="J146" i="64"/>
  <c r="J145" i="64"/>
  <c r="J142" i="64"/>
  <c r="J137" i="64"/>
  <c r="J136" i="64"/>
  <c r="J134" i="64"/>
  <c r="J129" i="64"/>
  <c r="J128" i="64"/>
  <c r="J126" i="64"/>
  <c r="J123" i="64"/>
  <c r="J120" i="64"/>
  <c r="J119" i="64"/>
  <c r="J152" i="64" s="1"/>
  <c r="K114" i="64"/>
  <c r="J202" i="64"/>
  <c r="I157" i="64"/>
  <c r="G256" i="64"/>
  <c r="G260" i="64" s="1"/>
  <c r="H163" i="64"/>
  <c r="G163" i="64"/>
  <c r="M6" i="64"/>
  <c r="G210" i="64"/>
  <c r="L114" i="46"/>
  <c r="K155" i="46"/>
  <c r="K156" i="46"/>
  <c r="K207" i="46"/>
  <c r="K208" i="46"/>
  <c r="K257" i="46"/>
  <c r="K258" i="46"/>
  <c r="K233" i="64" l="1"/>
  <c r="K242" i="64"/>
  <c r="J203" i="65"/>
  <c r="J233" i="65"/>
  <c r="K191" i="64"/>
  <c r="K203" i="64"/>
  <c r="J181" i="65"/>
  <c r="J191" i="65"/>
  <c r="K150" i="64"/>
  <c r="K181" i="64"/>
  <c r="J139" i="65"/>
  <c r="J150" i="65"/>
  <c r="J152" i="65"/>
  <c r="J157" i="65" s="1"/>
  <c r="J161" i="65" s="1"/>
  <c r="K131" i="64"/>
  <c r="K139" i="64"/>
  <c r="J177" i="65"/>
  <c r="J131" i="65"/>
  <c r="K123" i="65"/>
  <c r="K129" i="65"/>
  <c r="K137" i="65"/>
  <c r="K146" i="65"/>
  <c r="K156" i="65"/>
  <c r="K258" i="65"/>
  <c r="L114" i="65"/>
  <c r="L258" i="65" s="1"/>
  <c r="K126" i="65"/>
  <c r="K134" i="65"/>
  <c r="K142" i="65"/>
  <c r="K154" i="65" s="1"/>
  <c r="K148" i="65"/>
  <c r="K207" i="65"/>
  <c r="K119" i="65"/>
  <c r="K127" i="65"/>
  <c r="K135" i="65"/>
  <c r="K144" i="65"/>
  <c r="K149" i="65"/>
  <c r="J159" i="65"/>
  <c r="J163" i="65" s="1"/>
  <c r="K258" i="64"/>
  <c r="K257" i="64"/>
  <c r="K208" i="64"/>
  <c r="K207" i="64"/>
  <c r="K156" i="64"/>
  <c r="K155" i="64"/>
  <c r="M12" i="64"/>
  <c r="J157" i="64"/>
  <c r="J161" i="64" s="1"/>
  <c r="J189" i="65"/>
  <c r="L12" i="65"/>
  <c r="L257" i="65"/>
  <c r="L155" i="65"/>
  <c r="L208" i="65"/>
  <c r="L156" i="65"/>
  <c r="L207" i="65"/>
  <c r="J231" i="65"/>
  <c r="J229" i="65"/>
  <c r="J179" i="65"/>
  <c r="J240" i="65"/>
  <c r="L149" i="65"/>
  <c r="L144" i="65"/>
  <c r="L142" i="65"/>
  <c r="L134" i="65"/>
  <c r="L128" i="65"/>
  <c r="L126" i="65"/>
  <c r="M114" i="65"/>
  <c r="L145" i="65"/>
  <c r="L137" i="65"/>
  <c r="L123" i="65"/>
  <c r="L146" i="65"/>
  <c r="L129" i="65"/>
  <c r="L119" i="65"/>
  <c r="L148" i="65"/>
  <c r="J199" i="65"/>
  <c r="M6" i="65"/>
  <c r="H263" i="65"/>
  <c r="G263" i="65"/>
  <c r="I256" i="65"/>
  <c r="I260" i="65" s="1"/>
  <c r="I263" i="65" s="1"/>
  <c r="I206" i="65"/>
  <c r="I210" i="65" s="1"/>
  <c r="J245" i="65"/>
  <c r="J194" i="65"/>
  <c r="J170" i="65"/>
  <c r="J225" i="65"/>
  <c r="J168" i="65"/>
  <c r="J222" i="65"/>
  <c r="J219" i="65"/>
  <c r="J173" i="65"/>
  <c r="J186" i="65"/>
  <c r="J196" i="65"/>
  <c r="J201" i="65"/>
  <c r="J197" i="65"/>
  <c r="J178" i="65"/>
  <c r="J228" i="65"/>
  <c r="J239" i="65"/>
  <c r="J185" i="65"/>
  <c r="J187" i="65"/>
  <c r="J252" i="65"/>
  <c r="J230" i="65"/>
  <c r="J176" i="65"/>
  <c r="J202" i="65"/>
  <c r="J248" i="65"/>
  <c r="J238" i="65"/>
  <c r="J247" i="65"/>
  <c r="J251" i="65"/>
  <c r="J237" i="65"/>
  <c r="J249" i="65"/>
  <c r="K194" i="64"/>
  <c r="K178" i="64"/>
  <c r="K185" i="64"/>
  <c r="K219" i="64"/>
  <c r="K168" i="64"/>
  <c r="K176" i="64"/>
  <c r="K230" i="64"/>
  <c r="K225" i="64"/>
  <c r="K173" i="64"/>
  <c r="K170" i="64"/>
  <c r="K228" i="64"/>
  <c r="K199" i="64"/>
  <c r="K237" i="64"/>
  <c r="K251" i="64"/>
  <c r="K201" i="64"/>
  <c r="K249" i="64"/>
  <c r="K239" i="64"/>
  <c r="K187" i="64"/>
  <c r="K222" i="64"/>
  <c r="K245" i="64"/>
  <c r="K231" i="64"/>
  <c r="K179" i="64"/>
  <c r="K202" i="64"/>
  <c r="K197" i="64"/>
  <c r="K252" i="64"/>
  <c r="K248" i="64"/>
  <c r="K240" i="64"/>
  <c r="K189" i="64"/>
  <c r="I163" i="64"/>
  <c r="I161" i="64"/>
  <c r="J206" i="64"/>
  <c r="J210" i="64" s="1"/>
  <c r="I213" i="64"/>
  <c r="H213" i="64"/>
  <c r="G213" i="64"/>
  <c r="N6" i="64"/>
  <c r="I263" i="64"/>
  <c r="H263" i="64"/>
  <c r="G263" i="64"/>
  <c r="K149" i="64"/>
  <c r="K148" i="64"/>
  <c r="K146" i="64"/>
  <c r="K145" i="64"/>
  <c r="K142" i="64"/>
  <c r="K137" i="64"/>
  <c r="K136" i="64"/>
  <c r="K128" i="64"/>
  <c r="K120" i="64"/>
  <c r="K129" i="64"/>
  <c r="K123" i="64"/>
  <c r="K134" i="64"/>
  <c r="K126" i="64"/>
  <c r="L114" i="64"/>
  <c r="K119" i="64"/>
  <c r="K152" i="64" s="1"/>
  <c r="J154" i="64"/>
  <c r="J159" i="64" s="1"/>
  <c r="J256" i="64"/>
  <c r="J260" i="64" s="1"/>
  <c r="M114" i="46"/>
  <c r="L155" i="46"/>
  <c r="L156" i="46"/>
  <c r="L207" i="46"/>
  <c r="L208" i="46"/>
  <c r="L257" i="46"/>
  <c r="L258" i="46"/>
  <c r="K233" i="65" l="1"/>
  <c r="K242" i="65"/>
  <c r="L233" i="64"/>
  <c r="L242" i="64"/>
  <c r="K191" i="65"/>
  <c r="K203" i="65"/>
  <c r="L191" i="64"/>
  <c r="L203" i="64"/>
  <c r="K150" i="65"/>
  <c r="K181" i="65"/>
  <c r="L150" i="64"/>
  <c r="L181" i="64"/>
  <c r="L152" i="65"/>
  <c r="L157" i="65" s="1"/>
  <c r="K152" i="65"/>
  <c r="K157" i="65" s="1"/>
  <c r="K161" i="65" s="1"/>
  <c r="K159" i="65"/>
  <c r="K163" i="65" s="1"/>
  <c r="K131" i="65"/>
  <c r="K139" i="65"/>
  <c r="L131" i="64"/>
  <c r="L139" i="64"/>
  <c r="L127" i="65"/>
  <c r="L135" i="65"/>
  <c r="L120" i="65"/>
  <c r="L136" i="65"/>
  <c r="K157" i="64"/>
  <c r="K161" i="64" s="1"/>
  <c r="N12" i="64"/>
  <c r="L258" i="64"/>
  <c r="L257" i="64"/>
  <c r="L208" i="64"/>
  <c r="L207" i="64"/>
  <c r="L156" i="64"/>
  <c r="L155" i="64"/>
  <c r="M12" i="65"/>
  <c r="M258" i="65"/>
  <c r="M208" i="65"/>
  <c r="M156" i="65"/>
  <c r="M207" i="65"/>
  <c r="M155" i="65"/>
  <c r="M257" i="65"/>
  <c r="I213" i="65"/>
  <c r="K245" i="65"/>
  <c r="K168" i="65"/>
  <c r="K225" i="65"/>
  <c r="K173" i="65"/>
  <c r="K222" i="65"/>
  <c r="K170" i="65"/>
  <c r="K194" i="65"/>
  <c r="K219" i="65"/>
  <c r="K185" i="65"/>
  <c r="K228" i="65"/>
  <c r="K176" i="65"/>
  <c r="K187" i="65"/>
  <c r="K239" i="65"/>
  <c r="K202" i="65"/>
  <c r="K230" i="65"/>
  <c r="K178" i="65"/>
  <c r="K186" i="65"/>
  <c r="K196" i="65"/>
  <c r="K252" i="65"/>
  <c r="K201" i="65"/>
  <c r="K197" i="65"/>
  <c r="K238" i="65"/>
  <c r="K247" i="65"/>
  <c r="K251" i="65"/>
  <c r="K237" i="65"/>
  <c r="K248" i="65"/>
  <c r="K179" i="65"/>
  <c r="K231" i="65"/>
  <c r="K229" i="65"/>
  <c r="K177" i="65"/>
  <c r="K249" i="65"/>
  <c r="K199" i="65"/>
  <c r="K240" i="65"/>
  <c r="K189" i="65"/>
  <c r="L154" i="65"/>
  <c r="L159" i="65" s="1"/>
  <c r="J206" i="65"/>
  <c r="J210" i="65" s="1"/>
  <c r="M149" i="65"/>
  <c r="M148" i="65"/>
  <c r="M146" i="65"/>
  <c r="M145" i="65"/>
  <c r="M144" i="65"/>
  <c r="M142" i="65"/>
  <c r="M120" i="65"/>
  <c r="M137" i="65"/>
  <c r="M135" i="65"/>
  <c r="M129" i="65"/>
  <c r="M127" i="65"/>
  <c r="M123" i="65"/>
  <c r="M119" i="65"/>
  <c r="M136" i="65"/>
  <c r="M134" i="65"/>
  <c r="M128" i="65"/>
  <c r="M126" i="65"/>
  <c r="N114" i="65"/>
  <c r="J256" i="65"/>
  <c r="J260" i="65" s="1"/>
  <c r="J263" i="65" s="1"/>
  <c r="N6" i="65"/>
  <c r="K256" i="64"/>
  <c r="K260" i="64" s="1"/>
  <c r="K263" i="64" s="1"/>
  <c r="L149" i="64"/>
  <c r="L148" i="64"/>
  <c r="L146" i="64"/>
  <c r="L145" i="64"/>
  <c r="L142" i="64"/>
  <c r="L137" i="64"/>
  <c r="L136" i="64"/>
  <c r="L134" i="64"/>
  <c r="L129" i="64"/>
  <c r="L128" i="64"/>
  <c r="L126" i="64"/>
  <c r="L123" i="64"/>
  <c r="L120" i="64"/>
  <c r="L119" i="64"/>
  <c r="L152" i="64" s="1"/>
  <c r="M114" i="64"/>
  <c r="J263" i="64"/>
  <c r="J213" i="64"/>
  <c r="K206" i="64"/>
  <c r="K210" i="64" s="1"/>
  <c r="K213" i="64" s="1"/>
  <c r="O6" i="64"/>
  <c r="K154" i="64"/>
  <c r="K159" i="64" s="1"/>
  <c r="K163" i="64" s="1"/>
  <c r="J163" i="64"/>
  <c r="L199" i="64"/>
  <c r="L173" i="64"/>
  <c r="L219" i="64"/>
  <c r="L176" i="64"/>
  <c r="L251" i="64"/>
  <c r="L201" i="64"/>
  <c r="L230" i="64"/>
  <c r="L225" i="64"/>
  <c r="L187" i="64"/>
  <c r="L170" i="64"/>
  <c r="L228" i="64"/>
  <c r="L194" i="64"/>
  <c r="L178" i="64"/>
  <c r="L237" i="64"/>
  <c r="L222" i="64"/>
  <c r="L185" i="64"/>
  <c r="L239" i="64"/>
  <c r="L168" i="64"/>
  <c r="L249" i="64"/>
  <c r="L245" i="64"/>
  <c r="L202" i="64"/>
  <c r="L240" i="64"/>
  <c r="L189" i="64"/>
  <c r="L252" i="64"/>
  <c r="L231" i="64"/>
  <c r="L179" i="64"/>
  <c r="L197" i="64"/>
  <c r="L248" i="64"/>
  <c r="N114" i="46"/>
  <c r="M155" i="46"/>
  <c r="M156" i="46"/>
  <c r="M207" i="46"/>
  <c r="M208" i="46"/>
  <c r="M257" i="46"/>
  <c r="M258" i="46"/>
  <c r="L233" i="65" l="1"/>
  <c r="L242" i="65"/>
  <c r="M233" i="64"/>
  <c r="M242" i="64"/>
  <c r="L191" i="65"/>
  <c r="L203" i="65"/>
  <c r="M191" i="64"/>
  <c r="M203" i="64"/>
  <c r="L150" i="65"/>
  <c r="L181" i="65"/>
  <c r="M150" i="64"/>
  <c r="M181" i="64"/>
  <c r="M152" i="65"/>
  <c r="M157" i="65" s="1"/>
  <c r="M161" i="65" s="1"/>
  <c r="L163" i="65"/>
  <c r="L131" i="65"/>
  <c r="L139" i="65"/>
  <c r="M131" i="64"/>
  <c r="M139" i="64"/>
  <c r="L157" i="64"/>
  <c r="L161" i="64" s="1"/>
  <c r="O12" i="64"/>
  <c r="G19" i="64" s="1"/>
  <c r="G111" i="64" s="1"/>
  <c r="M208" i="64"/>
  <c r="M257" i="64"/>
  <c r="M207" i="64"/>
  <c r="M156" i="64"/>
  <c r="M155" i="64"/>
  <c r="M258" i="64"/>
  <c r="N258" i="65"/>
  <c r="N257" i="65"/>
  <c r="N208" i="65"/>
  <c r="N207" i="65"/>
  <c r="N156" i="65"/>
  <c r="N155" i="65"/>
  <c r="N12" i="65"/>
  <c r="N149" i="65"/>
  <c r="N148" i="65"/>
  <c r="N146" i="65"/>
  <c r="N145" i="65"/>
  <c r="N144" i="65"/>
  <c r="N142" i="65"/>
  <c r="N137" i="65"/>
  <c r="N136" i="65"/>
  <c r="N135" i="65"/>
  <c r="N134" i="65"/>
  <c r="N129" i="65"/>
  <c r="N128" i="65"/>
  <c r="N127" i="65"/>
  <c r="N126" i="65"/>
  <c r="N123" i="65"/>
  <c r="N120" i="65"/>
  <c r="N119" i="65"/>
  <c r="O114" i="65"/>
  <c r="M154" i="65"/>
  <c r="M159" i="65" s="1"/>
  <c r="K256" i="65"/>
  <c r="K260" i="65" s="1"/>
  <c r="O6" i="65"/>
  <c r="L219" i="65"/>
  <c r="L225" i="65"/>
  <c r="L173" i="65"/>
  <c r="L194" i="65"/>
  <c r="L222" i="65"/>
  <c r="L170" i="65"/>
  <c r="L245" i="65"/>
  <c r="L168" i="65"/>
  <c r="L228" i="65"/>
  <c r="L176" i="65"/>
  <c r="L186" i="65"/>
  <c r="L196" i="65"/>
  <c r="L239" i="65"/>
  <c r="L201" i="65"/>
  <c r="L197" i="65"/>
  <c r="L252" i="65"/>
  <c r="L237" i="65"/>
  <c r="L185" i="65"/>
  <c r="L230" i="65"/>
  <c r="L178" i="65"/>
  <c r="L238" i="65"/>
  <c r="L247" i="65"/>
  <c r="L187" i="65"/>
  <c r="L251" i="65"/>
  <c r="L248" i="65"/>
  <c r="L202" i="65"/>
  <c r="L249" i="65"/>
  <c r="L240" i="65"/>
  <c r="L231" i="65"/>
  <c r="L179" i="65"/>
  <c r="L229" i="65"/>
  <c r="L177" i="65"/>
  <c r="L199" i="65"/>
  <c r="L189" i="65"/>
  <c r="J213" i="65"/>
  <c r="L161" i="65"/>
  <c r="K206" i="65"/>
  <c r="K210" i="65" s="1"/>
  <c r="K213" i="65" s="1"/>
  <c r="P6" i="64"/>
  <c r="L206" i="64"/>
  <c r="L210" i="64" s="1"/>
  <c r="L256" i="64"/>
  <c r="L260" i="64" s="1"/>
  <c r="M170" i="64"/>
  <c r="M176" i="64"/>
  <c r="M168" i="64"/>
  <c r="M249" i="64"/>
  <c r="M237" i="64"/>
  <c r="M185" i="64"/>
  <c r="M222" i="64"/>
  <c r="M245" i="64"/>
  <c r="M239" i="64"/>
  <c r="M187" i="64"/>
  <c r="M194" i="64"/>
  <c r="M251" i="64"/>
  <c r="M178" i="64"/>
  <c r="M201" i="64"/>
  <c r="M199" i="64"/>
  <c r="M230" i="64"/>
  <c r="M225" i="64"/>
  <c r="M173" i="64"/>
  <c r="M219" i="64"/>
  <c r="M228" i="64"/>
  <c r="M248" i="64"/>
  <c r="M197" i="64"/>
  <c r="M252" i="64"/>
  <c r="M202" i="64"/>
  <c r="M240" i="64"/>
  <c r="M179" i="64"/>
  <c r="M189" i="64"/>
  <c r="M231" i="64"/>
  <c r="M146" i="64"/>
  <c r="M142" i="64"/>
  <c r="M148" i="64"/>
  <c r="M136" i="64"/>
  <c r="M134" i="64"/>
  <c r="M129" i="64"/>
  <c r="M128" i="64"/>
  <c r="M126" i="64"/>
  <c r="M123" i="64"/>
  <c r="M120" i="64"/>
  <c r="M119" i="64"/>
  <c r="M152" i="64" s="1"/>
  <c r="N114" i="64"/>
  <c r="M149" i="64"/>
  <c r="M145" i="64"/>
  <c r="M137" i="64"/>
  <c r="L154" i="64"/>
  <c r="L159" i="64" s="1"/>
  <c r="O114" i="46"/>
  <c r="N155" i="46"/>
  <c r="N156" i="46"/>
  <c r="N207" i="46"/>
  <c r="N208" i="46"/>
  <c r="N257" i="46"/>
  <c r="N258" i="46"/>
  <c r="M233" i="65" l="1"/>
  <c r="M242" i="65"/>
  <c r="N233" i="64"/>
  <c r="N242" i="64"/>
  <c r="M191" i="65"/>
  <c r="M203" i="65"/>
  <c r="N191" i="64"/>
  <c r="N203" i="64"/>
  <c r="M150" i="65"/>
  <c r="M181" i="65"/>
  <c r="N150" i="64"/>
  <c r="N181" i="64"/>
  <c r="N152" i="65"/>
  <c r="N157" i="65" s="1"/>
  <c r="N161" i="65" s="1"/>
  <c r="M131" i="65"/>
  <c r="M139" i="65"/>
  <c r="N131" i="64"/>
  <c r="N139" i="64"/>
  <c r="G112" i="64"/>
  <c r="G52" i="64" s="1"/>
  <c r="M157" i="64"/>
  <c r="M161" i="64" s="1"/>
  <c r="P12" i="64"/>
  <c r="O242" i="64"/>
  <c r="N258" i="64"/>
  <c r="N257" i="64"/>
  <c r="N208" i="64"/>
  <c r="N207" i="64"/>
  <c r="N156" i="64"/>
  <c r="N155" i="64"/>
  <c r="O12" i="65"/>
  <c r="G19" i="65" s="1"/>
  <c r="G111" i="65" s="1"/>
  <c r="O258" i="65"/>
  <c r="O257" i="65"/>
  <c r="O208" i="65"/>
  <c r="O207" i="65"/>
  <c r="O156" i="65"/>
  <c r="O155" i="65"/>
  <c r="L206" i="65"/>
  <c r="L210" i="65" s="1"/>
  <c r="L256" i="65"/>
  <c r="L260" i="65" s="1"/>
  <c r="M170" i="65"/>
  <c r="M194" i="65"/>
  <c r="M222" i="65"/>
  <c r="M168" i="65"/>
  <c r="M245" i="65"/>
  <c r="M225" i="65"/>
  <c r="M173" i="65"/>
  <c r="M219" i="65"/>
  <c r="M237" i="65"/>
  <c r="M176" i="65"/>
  <c r="M239" i="65"/>
  <c r="M202" i="65"/>
  <c r="M197" i="65"/>
  <c r="M230" i="65"/>
  <c r="M252" i="65"/>
  <c r="M238" i="65"/>
  <c r="M247" i="65"/>
  <c r="M196" i="65"/>
  <c r="M251" i="65"/>
  <c r="M248" i="65"/>
  <c r="M228" i="65"/>
  <c r="M186" i="65"/>
  <c r="M201" i="65"/>
  <c r="M178" i="65"/>
  <c r="M185" i="65"/>
  <c r="M187" i="65"/>
  <c r="M189" i="65"/>
  <c r="M229" i="65"/>
  <c r="M177" i="65"/>
  <c r="M249" i="65"/>
  <c r="M240" i="65"/>
  <c r="M179" i="65"/>
  <c r="M199" i="65"/>
  <c r="M231" i="65"/>
  <c r="M163" i="65"/>
  <c r="O149" i="65"/>
  <c r="O148" i="65"/>
  <c r="O146" i="65"/>
  <c r="O145" i="65"/>
  <c r="O144" i="65"/>
  <c r="O143" i="65"/>
  <c r="O142" i="65"/>
  <c r="O137" i="65"/>
  <c r="O136" i="65"/>
  <c r="O135" i="65"/>
  <c r="O134" i="65"/>
  <c r="O129" i="65"/>
  <c r="O128" i="65"/>
  <c r="O127" i="65"/>
  <c r="O126" i="65"/>
  <c r="O123" i="65"/>
  <c r="O120" i="65"/>
  <c r="O119" i="65"/>
  <c r="P114" i="65"/>
  <c r="N154" i="65"/>
  <c r="N159" i="65" s="1"/>
  <c r="P6" i="65"/>
  <c r="K263" i="65"/>
  <c r="M154" i="64"/>
  <c r="M159" i="64" s="1"/>
  <c r="M163" i="64" s="1"/>
  <c r="L163" i="64"/>
  <c r="N149" i="64"/>
  <c r="N148" i="64"/>
  <c r="N146" i="64"/>
  <c r="N145" i="64"/>
  <c r="N142" i="64"/>
  <c r="N137" i="64"/>
  <c r="N136" i="64"/>
  <c r="N134" i="64"/>
  <c r="N129" i="64"/>
  <c r="N128" i="64"/>
  <c r="N126" i="64"/>
  <c r="N123" i="64"/>
  <c r="N120" i="64"/>
  <c r="N119" i="64"/>
  <c r="N152" i="64" s="1"/>
  <c r="O114" i="64"/>
  <c r="L213" i="64"/>
  <c r="M206" i="64"/>
  <c r="M210" i="64" s="1"/>
  <c r="M213" i="64" s="1"/>
  <c r="L263" i="64"/>
  <c r="N178" i="64"/>
  <c r="N176" i="64"/>
  <c r="N168" i="64"/>
  <c r="N251" i="64"/>
  <c r="N249" i="64"/>
  <c r="N199" i="64"/>
  <c r="N230" i="64"/>
  <c r="N225" i="64"/>
  <c r="N173" i="64"/>
  <c r="N228" i="64"/>
  <c r="N194" i="64"/>
  <c r="N185" i="64"/>
  <c r="N222" i="64"/>
  <c r="N245" i="64"/>
  <c r="N239" i="64"/>
  <c r="N187" i="64"/>
  <c r="N170" i="64"/>
  <c r="N201" i="64"/>
  <c r="N237" i="64"/>
  <c r="N219" i="64"/>
  <c r="N202" i="64"/>
  <c r="N248" i="64"/>
  <c r="N231" i="64"/>
  <c r="N179" i="64"/>
  <c r="N252" i="64"/>
  <c r="N197" i="64"/>
  <c r="N240" i="64"/>
  <c r="N189" i="64"/>
  <c r="Q6" i="64"/>
  <c r="M256" i="64"/>
  <c r="M260" i="64" s="1"/>
  <c r="M263" i="64" s="1"/>
  <c r="P114" i="46"/>
  <c r="O155" i="46"/>
  <c r="O156" i="46"/>
  <c r="O207" i="46"/>
  <c r="O208" i="46"/>
  <c r="O257" i="46"/>
  <c r="O258" i="46"/>
  <c r="N233" i="65" l="1"/>
  <c r="N242" i="65"/>
  <c r="O203" i="64"/>
  <c r="O233" i="64"/>
  <c r="N191" i="65"/>
  <c r="N203" i="65"/>
  <c r="O181" i="64"/>
  <c r="O191" i="64"/>
  <c r="N150" i="65"/>
  <c r="N181" i="65"/>
  <c r="O152" i="65"/>
  <c r="O153" i="65"/>
  <c r="O158" i="65" s="1"/>
  <c r="N131" i="65"/>
  <c r="N139" i="65"/>
  <c r="G112" i="65"/>
  <c r="G52" i="65" s="1"/>
  <c r="M143" i="64"/>
  <c r="G246" i="64"/>
  <c r="J195" i="64"/>
  <c r="H195" i="64"/>
  <c r="G195" i="64"/>
  <c r="J143" i="64"/>
  <c r="M246" i="64"/>
  <c r="K143" i="64"/>
  <c r="N195" i="64"/>
  <c r="N143" i="64"/>
  <c r="L246" i="64"/>
  <c r="N246" i="64"/>
  <c r="M195" i="64"/>
  <c r="G143" i="64"/>
  <c r="K246" i="64"/>
  <c r="I195" i="64"/>
  <c r="H246" i="64"/>
  <c r="J246" i="64"/>
  <c r="I246" i="64"/>
  <c r="K195" i="64"/>
  <c r="H143" i="64"/>
  <c r="L143" i="64"/>
  <c r="L195" i="64"/>
  <c r="I143" i="64"/>
  <c r="O258" i="64"/>
  <c r="O257" i="64"/>
  <c r="O208" i="64"/>
  <c r="O207" i="64"/>
  <c r="O156" i="64"/>
  <c r="O155" i="64"/>
  <c r="Q12" i="64"/>
  <c r="P242" i="64"/>
  <c r="P12" i="65"/>
  <c r="O242" i="65"/>
  <c r="P207" i="65"/>
  <c r="P208" i="65"/>
  <c r="P257" i="65"/>
  <c r="P155" i="65"/>
  <c r="P258" i="65"/>
  <c r="P156" i="65"/>
  <c r="P143" i="65"/>
  <c r="P137" i="65"/>
  <c r="P135" i="65"/>
  <c r="P129" i="65"/>
  <c r="P127" i="65"/>
  <c r="P123" i="65"/>
  <c r="P119" i="65"/>
  <c r="P148" i="65"/>
  <c r="P144" i="65"/>
  <c r="P142" i="65"/>
  <c r="P136" i="65"/>
  <c r="P134" i="65"/>
  <c r="P128" i="65"/>
  <c r="Q114" i="65"/>
  <c r="P146" i="65"/>
  <c r="P145" i="65"/>
  <c r="P126" i="65"/>
  <c r="P120" i="65"/>
  <c r="P149" i="65"/>
  <c r="O157" i="65"/>
  <c r="N163" i="65"/>
  <c r="Q6" i="65"/>
  <c r="M206" i="65"/>
  <c r="M210" i="65" s="1"/>
  <c r="M213" i="65" s="1"/>
  <c r="L263" i="65"/>
  <c r="L213" i="65"/>
  <c r="O154" i="65"/>
  <c r="O159" i="65" s="1"/>
  <c r="O163" i="65" s="1"/>
  <c r="N170" i="65"/>
  <c r="N245" i="65"/>
  <c r="N194" i="65"/>
  <c r="N225" i="65"/>
  <c r="N173" i="65"/>
  <c r="N168" i="65"/>
  <c r="N219" i="65"/>
  <c r="N222" i="65"/>
  <c r="N178" i="65"/>
  <c r="N238" i="65"/>
  <c r="N247" i="65"/>
  <c r="N251" i="65"/>
  <c r="N248" i="65"/>
  <c r="N228" i="65"/>
  <c r="N186" i="65"/>
  <c r="N196" i="65"/>
  <c r="N201" i="65"/>
  <c r="N237" i="65"/>
  <c r="N185" i="65"/>
  <c r="N176" i="65"/>
  <c r="N239" i="65"/>
  <c r="N252" i="65"/>
  <c r="N202" i="65"/>
  <c r="N230" i="65"/>
  <c r="N187" i="65"/>
  <c r="N197" i="65"/>
  <c r="N177" i="65"/>
  <c r="N249" i="65"/>
  <c r="N240" i="65"/>
  <c r="N179" i="65"/>
  <c r="N229" i="65"/>
  <c r="N199" i="65"/>
  <c r="N189" i="65"/>
  <c r="N231" i="65"/>
  <c r="M256" i="65"/>
  <c r="M260" i="65" s="1"/>
  <c r="O251" i="64"/>
  <c r="O230" i="64"/>
  <c r="O225" i="64"/>
  <c r="O173" i="64"/>
  <c r="O170" i="64"/>
  <c r="O228" i="64"/>
  <c r="O249" i="64"/>
  <c r="O239" i="64"/>
  <c r="O187" i="64"/>
  <c r="O194" i="64"/>
  <c r="O199" i="64"/>
  <c r="O178" i="64"/>
  <c r="O237" i="64"/>
  <c r="O185" i="64"/>
  <c r="O219" i="64"/>
  <c r="O168" i="64"/>
  <c r="O222" i="64"/>
  <c r="O176" i="64"/>
  <c r="O245" i="64"/>
  <c r="O201" i="64"/>
  <c r="O252" i="64"/>
  <c r="O248" i="64"/>
  <c r="O179" i="64"/>
  <c r="O202" i="64"/>
  <c r="O240" i="64"/>
  <c r="O189" i="64"/>
  <c r="O197" i="64"/>
  <c r="O231" i="64"/>
  <c r="N206" i="64"/>
  <c r="N210" i="64" s="1"/>
  <c r="O149" i="64"/>
  <c r="O148" i="64"/>
  <c r="O146" i="64"/>
  <c r="O145" i="64"/>
  <c r="O144" i="64"/>
  <c r="O143" i="64"/>
  <c r="O142" i="64"/>
  <c r="O137" i="64"/>
  <c r="O129" i="64"/>
  <c r="O123" i="64"/>
  <c r="O136" i="64"/>
  <c r="O134" i="64"/>
  <c r="O126" i="64"/>
  <c r="P114" i="64"/>
  <c r="O120" i="64"/>
  <c r="O135" i="64"/>
  <c r="O127" i="64"/>
  <c r="O119" i="64"/>
  <c r="O152" i="64" s="1"/>
  <c r="O128" i="64"/>
  <c r="N154" i="64"/>
  <c r="N159" i="64" s="1"/>
  <c r="R6" i="64"/>
  <c r="N256" i="64"/>
  <c r="N260" i="64" s="1"/>
  <c r="O195" i="64"/>
  <c r="O246" i="64"/>
  <c r="N157" i="64"/>
  <c r="Q114" i="46"/>
  <c r="P155" i="46"/>
  <c r="P156" i="46"/>
  <c r="P207" i="46"/>
  <c r="P208" i="46"/>
  <c r="P257" i="46"/>
  <c r="P258" i="46"/>
  <c r="O203" i="65" l="1"/>
  <c r="O233" i="65"/>
  <c r="P203" i="64"/>
  <c r="P233" i="64"/>
  <c r="O181" i="65"/>
  <c r="O191" i="65"/>
  <c r="P181" i="64"/>
  <c r="P191" i="64"/>
  <c r="O157" i="64"/>
  <c r="O161" i="64" s="1"/>
  <c r="P152" i="65"/>
  <c r="P157" i="65" s="1"/>
  <c r="P161" i="65" s="1"/>
  <c r="P153" i="65"/>
  <c r="P158" i="65" s="1"/>
  <c r="O153" i="64"/>
  <c r="O158" i="64" s="1"/>
  <c r="M246" i="65"/>
  <c r="K246" i="65"/>
  <c r="O246" i="65"/>
  <c r="N246" i="65"/>
  <c r="N195" i="65"/>
  <c r="G143" i="65"/>
  <c r="G153" i="65" s="1"/>
  <c r="M143" i="65"/>
  <c r="G195" i="65"/>
  <c r="L143" i="65"/>
  <c r="I246" i="65"/>
  <c r="J246" i="65"/>
  <c r="O195" i="65"/>
  <c r="J195" i="65"/>
  <c r="H143" i="65"/>
  <c r="J143" i="65"/>
  <c r="N143" i="65"/>
  <c r="H195" i="65"/>
  <c r="I195" i="65"/>
  <c r="L246" i="65"/>
  <c r="L195" i="65"/>
  <c r="K195" i="65"/>
  <c r="G246" i="65"/>
  <c r="M195" i="65"/>
  <c r="K143" i="65"/>
  <c r="H246" i="65"/>
  <c r="I143" i="65"/>
  <c r="Q242" i="64"/>
  <c r="R12" i="64"/>
  <c r="P258" i="64"/>
  <c r="P257" i="64"/>
  <c r="P208" i="64"/>
  <c r="P207" i="64"/>
  <c r="P156" i="64"/>
  <c r="P155" i="64"/>
  <c r="P242" i="65"/>
  <c r="Q12" i="65"/>
  <c r="Q207" i="65"/>
  <c r="Q257" i="65"/>
  <c r="Q155" i="65"/>
  <c r="Q258" i="65"/>
  <c r="Q208" i="65"/>
  <c r="Q156" i="65"/>
  <c r="O160" i="65"/>
  <c r="N206" i="65"/>
  <c r="N210" i="65" s="1"/>
  <c r="R6" i="65"/>
  <c r="Q149" i="65"/>
  <c r="Q148" i="65"/>
  <c r="Q146" i="65"/>
  <c r="Q145" i="65"/>
  <c r="Q143" i="65"/>
  <c r="Q137" i="65"/>
  <c r="Q135" i="65"/>
  <c r="Q123" i="65"/>
  <c r="Q144" i="65"/>
  <c r="Q142" i="65"/>
  <c r="Q136" i="65"/>
  <c r="Q134" i="65"/>
  <c r="Q128" i="65"/>
  <c r="Q126" i="65"/>
  <c r="Q120" i="65"/>
  <c r="R114" i="65"/>
  <c r="Q129" i="65"/>
  <c r="Q119" i="65"/>
  <c r="Q127" i="65"/>
  <c r="P154" i="65"/>
  <c r="P159" i="65" s="1"/>
  <c r="N256" i="65"/>
  <c r="N260" i="65" s="1"/>
  <c r="N263" i="65" s="1"/>
  <c r="M263" i="65"/>
  <c r="O245" i="65"/>
  <c r="O222" i="65"/>
  <c r="O170" i="65"/>
  <c r="O194" i="65"/>
  <c r="O219" i="65"/>
  <c r="O173" i="65"/>
  <c r="O168" i="65"/>
  <c r="O225" i="65"/>
  <c r="O202" i="65"/>
  <c r="O237" i="65"/>
  <c r="O230" i="65"/>
  <c r="O178" i="65"/>
  <c r="O186" i="65"/>
  <c r="O196" i="65"/>
  <c r="O239" i="65"/>
  <c r="O201" i="65"/>
  <c r="O197" i="65"/>
  <c r="O252" i="65"/>
  <c r="O185" i="65"/>
  <c r="O187" i="65"/>
  <c r="O228" i="65"/>
  <c r="O176" i="65"/>
  <c r="O238" i="65"/>
  <c r="O247" i="65"/>
  <c r="O251" i="65"/>
  <c r="O248" i="65"/>
  <c r="O249" i="65"/>
  <c r="O240" i="65"/>
  <c r="O229" i="65"/>
  <c r="O177" i="65"/>
  <c r="O199" i="65"/>
  <c r="O189" i="65"/>
  <c r="O179" i="65"/>
  <c r="O231" i="65"/>
  <c r="O161" i="65"/>
  <c r="P149" i="64"/>
  <c r="P148" i="64"/>
  <c r="P146" i="64"/>
  <c r="P145" i="64"/>
  <c r="P144" i="64"/>
  <c r="P143" i="64"/>
  <c r="P142" i="64"/>
  <c r="P137" i="64"/>
  <c r="P136" i="64"/>
  <c r="P135" i="64"/>
  <c r="P134" i="64"/>
  <c r="P129" i="64"/>
  <c r="P128" i="64"/>
  <c r="P127" i="64"/>
  <c r="P126" i="64"/>
  <c r="P123" i="64"/>
  <c r="P120" i="64"/>
  <c r="P119" i="64"/>
  <c r="P152" i="64" s="1"/>
  <c r="Q114" i="64"/>
  <c r="N161" i="64"/>
  <c r="P251" i="64"/>
  <c r="P201" i="64"/>
  <c r="P230" i="64"/>
  <c r="P225" i="64"/>
  <c r="P187" i="64"/>
  <c r="P170" i="64"/>
  <c r="P228" i="64"/>
  <c r="P194" i="64"/>
  <c r="P199" i="64"/>
  <c r="P185" i="64"/>
  <c r="P239" i="64"/>
  <c r="P168" i="64"/>
  <c r="P249" i="64"/>
  <c r="P178" i="64"/>
  <c r="P237" i="64"/>
  <c r="P219" i="64"/>
  <c r="P222" i="64"/>
  <c r="P176" i="64"/>
  <c r="P245" i="64"/>
  <c r="P173" i="64"/>
  <c r="P252" i="64"/>
  <c r="P231" i="64"/>
  <c r="P179" i="64"/>
  <c r="P189" i="64"/>
  <c r="P248" i="64"/>
  <c r="P240" i="64"/>
  <c r="P197" i="64"/>
  <c r="P202" i="64"/>
  <c r="P246" i="64"/>
  <c r="P195" i="64"/>
  <c r="O154" i="64"/>
  <c r="O159" i="64" s="1"/>
  <c r="O163" i="64" s="1"/>
  <c r="O256" i="64"/>
  <c r="O260" i="64" s="1"/>
  <c r="O263" i="64" s="1"/>
  <c r="O206" i="64"/>
  <c r="O210" i="64" s="1"/>
  <c r="O213" i="64" s="1"/>
  <c r="N263" i="64"/>
  <c r="S6" i="64"/>
  <c r="N163" i="64"/>
  <c r="N213" i="64"/>
  <c r="R114" i="46"/>
  <c r="Q155" i="46"/>
  <c r="Q156" i="46"/>
  <c r="Q207" i="46"/>
  <c r="Q208" i="46"/>
  <c r="Q257" i="46"/>
  <c r="Q258" i="46"/>
  <c r="P203" i="65" l="1"/>
  <c r="P233" i="65"/>
  <c r="Q203" i="64"/>
  <c r="Q233" i="64"/>
  <c r="P181" i="65"/>
  <c r="P191" i="65"/>
  <c r="Q181" i="64"/>
  <c r="Q191" i="64"/>
  <c r="Q152" i="65"/>
  <c r="Q153" i="65"/>
  <c r="Q158" i="65" s="1"/>
  <c r="K153" i="65"/>
  <c r="K158" i="65" s="1"/>
  <c r="K160" i="65" s="1"/>
  <c r="J153" i="65"/>
  <c r="J158" i="65" s="1"/>
  <c r="J160" i="65" s="1"/>
  <c r="M153" i="65"/>
  <c r="M158" i="65" s="1"/>
  <c r="M160" i="65" s="1"/>
  <c r="I153" i="65"/>
  <c r="I158" i="65" s="1"/>
  <c r="I160" i="65" s="1"/>
  <c r="H153" i="65"/>
  <c r="H158" i="65" s="1"/>
  <c r="H160" i="65" s="1"/>
  <c r="L153" i="65"/>
  <c r="L158" i="65" s="1"/>
  <c r="L160" i="65" s="1"/>
  <c r="N153" i="65"/>
  <c r="N158" i="65" s="1"/>
  <c r="N160" i="65" s="1"/>
  <c r="P153" i="64"/>
  <c r="P158" i="64" s="1"/>
  <c r="G158" i="65"/>
  <c r="Q157" i="65"/>
  <c r="Q161" i="65" s="1"/>
  <c r="P157" i="64"/>
  <c r="P161" i="64" s="1"/>
  <c r="S12" i="64"/>
  <c r="R242" i="64"/>
  <c r="Q207" i="64"/>
  <c r="Q156" i="64"/>
  <c r="Q155" i="64"/>
  <c r="Q258" i="64"/>
  <c r="Q257" i="64"/>
  <c r="Q208" i="64"/>
  <c r="R258" i="65"/>
  <c r="R257" i="65"/>
  <c r="R208" i="65"/>
  <c r="R207" i="65"/>
  <c r="R156" i="65"/>
  <c r="R155" i="65"/>
  <c r="Q242" i="65"/>
  <c r="R12" i="65"/>
  <c r="P160" i="65"/>
  <c r="S6" i="65"/>
  <c r="O256" i="65"/>
  <c r="O260" i="65" s="1"/>
  <c r="P163" i="65"/>
  <c r="O206" i="65"/>
  <c r="O210" i="65" s="1"/>
  <c r="O213" i="65" s="1"/>
  <c r="R149" i="65"/>
  <c r="R148" i="65"/>
  <c r="R146" i="65"/>
  <c r="R145" i="65"/>
  <c r="R144" i="65"/>
  <c r="R143" i="65"/>
  <c r="R142" i="65"/>
  <c r="R137" i="65"/>
  <c r="R136" i="65"/>
  <c r="R135" i="65"/>
  <c r="R134" i="65"/>
  <c r="R129" i="65"/>
  <c r="R128" i="65"/>
  <c r="R127" i="65"/>
  <c r="R126" i="65"/>
  <c r="R123" i="65"/>
  <c r="R120" i="65"/>
  <c r="R119" i="65"/>
  <c r="S114" i="65"/>
  <c r="P194" i="65"/>
  <c r="P219" i="65"/>
  <c r="P222" i="65"/>
  <c r="P170" i="65"/>
  <c r="P245" i="65"/>
  <c r="P168" i="65"/>
  <c r="P173" i="65"/>
  <c r="P225" i="65"/>
  <c r="P252" i="65"/>
  <c r="P185" i="65"/>
  <c r="P230" i="65"/>
  <c r="P178" i="65"/>
  <c r="P238" i="65"/>
  <c r="P247" i="65"/>
  <c r="P187" i="65"/>
  <c r="P251" i="65"/>
  <c r="P248" i="65"/>
  <c r="P237" i="65"/>
  <c r="P202" i="65"/>
  <c r="P186" i="65"/>
  <c r="P196" i="65"/>
  <c r="P201" i="65"/>
  <c r="P239" i="65"/>
  <c r="P197" i="65"/>
  <c r="P176" i="65"/>
  <c r="P228" i="65"/>
  <c r="P240" i="65"/>
  <c r="P229" i="65"/>
  <c r="P177" i="65"/>
  <c r="P199" i="65"/>
  <c r="P189" i="65"/>
  <c r="P231" i="65"/>
  <c r="P249" i="65"/>
  <c r="P179" i="65"/>
  <c r="P246" i="65"/>
  <c r="P195" i="65"/>
  <c r="N213" i="65"/>
  <c r="Q154" i="65"/>
  <c r="Q159" i="65" s="1"/>
  <c r="O160" i="64"/>
  <c r="Q251" i="64"/>
  <c r="Q199" i="64"/>
  <c r="Q230" i="64"/>
  <c r="Q225" i="64"/>
  <c r="Q173" i="64"/>
  <c r="Q219" i="64"/>
  <c r="Q228" i="64"/>
  <c r="Q176" i="64"/>
  <c r="Q249" i="64"/>
  <c r="Q201" i="64"/>
  <c r="Q239" i="64"/>
  <c r="Q187" i="64"/>
  <c r="Q178" i="64"/>
  <c r="Q194" i="64"/>
  <c r="Q237" i="64"/>
  <c r="Q185" i="64"/>
  <c r="Q168" i="64"/>
  <c r="Q222" i="64"/>
  <c r="Q170" i="64"/>
  <c r="Q245" i="64"/>
  <c r="Q252" i="64"/>
  <c r="Q202" i="64"/>
  <c r="Q240" i="64"/>
  <c r="Q197" i="64"/>
  <c r="Q189" i="64"/>
  <c r="Q231" i="64"/>
  <c r="Q248" i="64"/>
  <c r="Q179" i="64"/>
  <c r="Q246" i="64"/>
  <c r="Q195" i="64"/>
  <c r="P256" i="64"/>
  <c r="P260" i="64" s="1"/>
  <c r="P206" i="64"/>
  <c r="P210" i="64" s="1"/>
  <c r="Q148" i="64"/>
  <c r="Q143" i="64"/>
  <c r="Q146" i="64"/>
  <c r="Q149" i="64"/>
  <c r="Q144" i="64"/>
  <c r="Q136" i="64"/>
  <c r="Q135" i="64"/>
  <c r="Q134" i="64"/>
  <c r="Q129" i="64"/>
  <c r="Q128" i="64"/>
  <c r="Q127" i="64"/>
  <c r="Q126" i="64"/>
  <c r="Q123" i="64"/>
  <c r="Q120" i="64"/>
  <c r="Q119" i="64"/>
  <c r="Q152" i="64" s="1"/>
  <c r="R114" i="64"/>
  <c r="Q145" i="64"/>
  <c r="Q137" i="64"/>
  <c r="Q142" i="64"/>
  <c r="P154" i="64"/>
  <c r="P159" i="64" s="1"/>
  <c r="T6" i="64"/>
  <c r="S114" i="46"/>
  <c r="R155" i="46"/>
  <c r="R156" i="46"/>
  <c r="R207" i="46"/>
  <c r="R208" i="46"/>
  <c r="R257" i="46"/>
  <c r="R258" i="46"/>
  <c r="Q203" i="65" l="1"/>
  <c r="Q233" i="65"/>
  <c r="R203" i="64"/>
  <c r="R233" i="64"/>
  <c r="Q181" i="65"/>
  <c r="Q191" i="65"/>
  <c r="R181" i="64"/>
  <c r="R191" i="64"/>
  <c r="R152" i="65"/>
  <c r="R157" i="65" s="1"/>
  <c r="R153" i="65"/>
  <c r="R158" i="65" s="1"/>
  <c r="Q153" i="64"/>
  <c r="Q158" i="64" s="1"/>
  <c r="G160" i="65"/>
  <c r="P164" i="65" s="1"/>
  <c r="J162" i="65"/>
  <c r="H162" i="65"/>
  <c r="I162" i="65"/>
  <c r="K162" i="65"/>
  <c r="P162" i="65"/>
  <c r="G162" i="65"/>
  <c r="M162" i="65"/>
  <c r="L162" i="65"/>
  <c r="O162" i="65"/>
  <c r="N162" i="65"/>
  <c r="S242" i="64"/>
  <c r="T12" i="64"/>
  <c r="R258" i="64"/>
  <c r="R257" i="64"/>
  <c r="R208" i="64"/>
  <c r="R207" i="64"/>
  <c r="R156" i="64"/>
  <c r="R155" i="64"/>
  <c r="S258" i="65"/>
  <c r="S257" i="65"/>
  <c r="S208" i="65"/>
  <c r="S207" i="65"/>
  <c r="S156" i="65"/>
  <c r="S155" i="65"/>
  <c r="S12" i="65"/>
  <c r="R242" i="65"/>
  <c r="Q163" i="65"/>
  <c r="S149" i="65"/>
  <c r="S148" i="65"/>
  <c r="S146" i="65"/>
  <c r="S145" i="65"/>
  <c r="S144" i="65"/>
  <c r="S143" i="65"/>
  <c r="S142" i="65"/>
  <c r="S137" i="65"/>
  <c r="S136" i="65"/>
  <c r="S135" i="65"/>
  <c r="S134" i="65"/>
  <c r="S129" i="65"/>
  <c r="S128" i="65"/>
  <c r="S127" i="65"/>
  <c r="S126" i="65"/>
  <c r="S123" i="65"/>
  <c r="S120" i="65"/>
  <c r="S119" i="65"/>
  <c r="T114" i="65"/>
  <c r="O263" i="65"/>
  <c r="Q225" i="65"/>
  <c r="Q173" i="65"/>
  <c r="Q194" i="65"/>
  <c r="Q168" i="65"/>
  <c r="Q245" i="65"/>
  <c r="Q222" i="65"/>
  <c r="Q170" i="65"/>
  <c r="Q219" i="65"/>
  <c r="Q228" i="65"/>
  <c r="Q176" i="65"/>
  <c r="Q186" i="65"/>
  <c r="Q196" i="65"/>
  <c r="Q252" i="65"/>
  <c r="Q201" i="65"/>
  <c r="Q197" i="65"/>
  <c r="Q238" i="65"/>
  <c r="Q247" i="65"/>
  <c r="Q251" i="65"/>
  <c r="Q248" i="65"/>
  <c r="Q185" i="65"/>
  <c r="Q230" i="65"/>
  <c r="Q178" i="65"/>
  <c r="Q187" i="65"/>
  <c r="Q237" i="65"/>
  <c r="Q239" i="65"/>
  <c r="Q202" i="65"/>
  <c r="Q249" i="65"/>
  <c r="Q199" i="65"/>
  <c r="Q240" i="65"/>
  <c r="Q189" i="65"/>
  <c r="Q231" i="65"/>
  <c r="Q229" i="65"/>
  <c r="Q177" i="65"/>
  <c r="Q179" i="65"/>
  <c r="Q195" i="65"/>
  <c r="Q246" i="65"/>
  <c r="R154" i="65"/>
  <c r="R159" i="65" s="1"/>
  <c r="R163" i="65" s="1"/>
  <c r="P256" i="65"/>
  <c r="P260" i="65" s="1"/>
  <c r="P263" i="65" s="1"/>
  <c r="P206" i="65"/>
  <c r="P210" i="65" s="1"/>
  <c r="P213" i="65" s="1"/>
  <c r="Q160" i="65"/>
  <c r="Q162" i="65"/>
  <c r="T6" i="65"/>
  <c r="U6" i="64"/>
  <c r="P160" i="64"/>
  <c r="P213" i="64"/>
  <c r="P163" i="64"/>
  <c r="R149" i="64"/>
  <c r="R148" i="64"/>
  <c r="R146" i="64"/>
  <c r="R145" i="64"/>
  <c r="R144" i="64"/>
  <c r="R143" i="64"/>
  <c r="R142" i="64"/>
  <c r="R137" i="64"/>
  <c r="R136" i="64"/>
  <c r="R135" i="64"/>
  <c r="R134" i="64"/>
  <c r="R129" i="64"/>
  <c r="R128" i="64"/>
  <c r="R127" i="64"/>
  <c r="R126" i="64"/>
  <c r="R123" i="64"/>
  <c r="R120" i="64"/>
  <c r="R119" i="64"/>
  <c r="R152" i="64" s="1"/>
  <c r="S114" i="64"/>
  <c r="P263" i="64"/>
  <c r="R251" i="64"/>
  <c r="R249" i="64"/>
  <c r="R199" i="64"/>
  <c r="R230" i="64"/>
  <c r="R225" i="64"/>
  <c r="R173" i="64"/>
  <c r="R228" i="64"/>
  <c r="R194" i="64"/>
  <c r="R239" i="64"/>
  <c r="R187" i="64"/>
  <c r="R170" i="64"/>
  <c r="R176" i="64"/>
  <c r="R201" i="64"/>
  <c r="R237" i="64"/>
  <c r="R185" i="64"/>
  <c r="R219" i="64"/>
  <c r="R168" i="64"/>
  <c r="R222" i="64"/>
  <c r="R245" i="64"/>
  <c r="R178" i="64"/>
  <c r="R252" i="64"/>
  <c r="R197" i="64"/>
  <c r="R202" i="64"/>
  <c r="R240" i="64"/>
  <c r="R189" i="64"/>
  <c r="R231" i="64"/>
  <c r="R179" i="64"/>
  <c r="R248" i="64"/>
  <c r="R246" i="64"/>
  <c r="R195" i="64"/>
  <c r="Q154" i="64"/>
  <c r="Q159" i="64" s="1"/>
  <c r="Q163" i="64" s="1"/>
  <c r="Q157" i="64"/>
  <c r="Q161" i="64" s="1"/>
  <c r="Q256" i="64"/>
  <c r="Q260" i="64" s="1"/>
  <c r="Q206" i="64"/>
  <c r="Q210" i="64" s="1"/>
  <c r="Q213" i="64" s="1"/>
  <c r="T114" i="46"/>
  <c r="S155" i="46"/>
  <c r="S156" i="46"/>
  <c r="S207" i="46"/>
  <c r="S208" i="46"/>
  <c r="S257" i="46"/>
  <c r="S258" i="46"/>
  <c r="R203" i="65" l="1"/>
  <c r="R233" i="65"/>
  <c r="S203" i="64"/>
  <c r="S233" i="64"/>
  <c r="R181" i="65"/>
  <c r="R191" i="65"/>
  <c r="S181" i="64"/>
  <c r="S191" i="64"/>
  <c r="S152" i="65"/>
  <c r="S153" i="65"/>
  <c r="S158" i="65" s="1"/>
  <c r="R153" i="64"/>
  <c r="R158" i="64" s="1"/>
  <c r="I164" i="65"/>
  <c r="L164" i="65"/>
  <c r="N164" i="65"/>
  <c r="H164" i="65"/>
  <c r="K164" i="65"/>
  <c r="J164" i="65"/>
  <c r="O164" i="65"/>
  <c r="M164" i="65"/>
  <c r="G164" i="65"/>
  <c r="S157" i="65"/>
  <c r="S161" i="65" s="1"/>
  <c r="R157" i="64"/>
  <c r="R161" i="64" s="1"/>
  <c r="S258" i="64"/>
  <c r="S257" i="64"/>
  <c r="S208" i="64"/>
  <c r="S207" i="64"/>
  <c r="S156" i="64"/>
  <c r="S155" i="64"/>
  <c r="U12" i="64"/>
  <c r="T242" i="64"/>
  <c r="T257" i="65"/>
  <c r="T155" i="65"/>
  <c r="T258" i="65"/>
  <c r="T208" i="65"/>
  <c r="T156" i="65"/>
  <c r="T207" i="65"/>
  <c r="T12" i="65"/>
  <c r="S242" i="65"/>
  <c r="R160" i="65"/>
  <c r="R164" i="65" s="1"/>
  <c r="R162" i="65"/>
  <c r="S154" i="65"/>
  <c r="S159" i="65" s="1"/>
  <c r="S163" i="65" s="1"/>
  <c r="Q164" i="65"/>
  <c r="Q256" i="65"/>
  <c r="Q260" i="65" s="1"/>
  <c r="Q263" i="65" s="1"/>
  <c r="U6" i="65"/>
  <c r="T146" i="65"/>
  <c r="T144" i="65"/>
  <c r="T142" i="65"/>
  <c r="T136" i="65"/>
  <c r="T134" i="65"/>
  <c r="T128" i="65"/>
  <c r="T126" i="65"/>
  <c r="T120" i="65"/>
  <c r="U114" i="65"/>
  <c r="T149" i="65"/>
  <c r="T143" i="65"/>
  <c r="T129" i="65"/>
  <c r="T127" i="65"/>
  <c r="T119" i="65"/>
  <c r="T145" i="65"/>
  <c r="T148" i="65"/>
  <c r="T137" i="65"/>
  <c r="T135" i="65"/>
  <c r="T123" i="65"/>
  <c r="R222" i="65"/>
  <c r="R225" i="65"/>
  <c r="R194" i="65"/>
  <c r="R170" i="65"/>
  <c r="R168" i="65"/>
  <c r="R173" i="65"/>
  <c r="R245" i="65"/>
  <c r="R219" i="65"/>
  <c r="R178" i="65"/>
  <c r="R239" i="65"/>
  <c r="R185" i="65"/>
  <c r="R187" i="65"/>
  <c r="R252" i="65"/>
  <c r="R237" i="65"/>
  <c r="R230" i="65"/>
  <c r="R176" i="65"/>
  <c r="R238" i="65"/>
  <c r="R247" i="65"/>
  <c r="R202" i="65"/>
  <c r="R251" i="65"/>
  <c r="R248" i="65"/>
  <c r="R228" i="65"/>
  <c r="R186" i="65"/>
  <c r="R196" i="65"/>
  <c r="R201" i="65"/>
  <c r="R197" i="65"/>
  <c r="R177" i="65"/>
  <c r="R229" i="65"/>
  <c r="R249" i="65"/>
  <c r="R179" i="65"/>
  <c r="R231" i="65"/>
  <c r="R199" i="65"/>
  <c r="R189" i="65"/>
  <c r="R240" i="65"/>
  <c r="R246" i="65"/>
  <c r="R195" i="65"/>
  <c r="Q206" i="65"/>
  <c r="Q210" i="65" s="1"/>
  <c r="Q213" i="65" s="1"/>
  <c r="R161" i="65"/>
  <c r="V6" i="64"/>
  <c r="Q263" i="64"/>
  <c r="Q160" i="64"/>
  <c r="R256" i="64"/>
  <c r="R260" i="64" s="1"/>
  <c r="R263" i="64" s="1"/>
  <c r="S239" i="64"/>
  <c r="S187" i="64"/>
  <c r="S230" i="64"/>
  <c r="S173" i="64"/>
  <c r="S201" i="64"/>
  <c r="S178" i="64"/>
  <c r="S237" i="64"/>
  <c r="S185" i="64"/>
  <c r="S219" i="64"/>
  <c r="S168" i="64"/>
  <c r="S222" i="64"/>
  <c r="S176" i="64"/>
  <c r="S245" i="64"/>
  <c r="S225" i="64"/>
  <c r="S170" i="64"/>
  <c r="S251" i="64"/>
  <c r="S228" i="64"/>
  <c r="S194" i="64"/>
  <c r="S202" i="64"/>
  <c r="S248" i="64"/>
  <c r="S197" i="64"/>
  <c r="S252" i="64"/>
  <c r="S232" i="64"/>
  <c r="S180" i="64"/>
  <c r="S200" i="64"/>
  <c r="S250" i="64"/>
  <c r="S241" i="64"/>
  <c r="S190" i="64"/>
  <c r="S246" i="64"/>
  <c r="S195" i="64"/>
  <c r="S149" i="64"/>
  <c r="S148" i="64"/>
  <c r="S146" i="64"/>
  <c r="S145" i="64"/>
  <c r="S144" i="64"/>
  <c r="S143" i="64"/>
  <c r="S142" i="64"/>
  <c r="S137" i="64"/>
  <c r="S134" i="64"/>
  <c r="S126" i="64"/>
  <c r="T114" i="64"/>
  <c r="S135" i="64"/>
  <c r="S127" i="64"/>
  <c r="S119" i="64"/>
  <c r="S152" i="64" s="1"/>
  <c r="S129" i="64"/>
  <c r="S136" i="64"/>
  <c r="S128" i="64"/>
  <c r="S120" i="64"/>
  <c r="S123" i="64"/>
  <c r="R154" i="64"/>
  <c r="R159" i="64" s="1"/>
  <c r="R163" i="64" s="1"/>
  <c r="R206" i="64"/>
  <c r="R210" i="64" s="1"/>
  <c r="R213" i="64" s="1"/>
  <c r="U114" i="46"/>
  <c r="T155" i="46"/>
  <c r="T156" i="46"/>
  <c r="T207" i="46"/>
  <c r="T208" i="46"/>
  <c r="T257" i="46"/>
  <c r="T258" i="46"/>
  <c r="S203" i="65" l="1"/>
  <c r="S233" i="65"/>
  <c r="T203" i="64"/>
  <c r="T233" i="64"/>
  <c r="S181" i="65"/>
  <c r="S191" i="65"/>
  <c r="T181" i="64"/>
  <c r="T191" i="64"/>
  <c r="T152" i="65"/>
  <c r="T153" i="65"/>
  <c r="T158" i="65" s="1"/>
  <c r="S153" i="64"/>
  <c r="S158" i="64" s="1"/>
  <c r="S157" i="64"/>
  <c r="S161" i="64" s="1"/>
  <c r="U242" i="64"/>
  <c r="V12" i="64"/>
  <c r="T258" i="64"/>
  <c r="T257" i="64"/>
  <c r="T208" i="64"/>
  <c r="T207" i="64"/>
  <c r="T156" i="64"/>
  <c r="T155" i="64"/>
  <c r="T242" i="65"/>
  <c r="U12" i="65"/>
  <c r="S160" i="65"/>
  <c r="S164" i="65" s="1"/>
  <c r="U258" i="65"/>
  <c r="U208" i="65"/>
  <c r="U156" i="65"/>
  <c r="U155" i="65"/>
  <c r="U207" i="65"/>
  <c r="U257" i="65"/>
  <c r="S162" i="65"/>
  <c r="S222" i="65"/>
  <c r="S170" i="65"/>
  <c r="S194" i="65"/>
  <c r="S219" i="65"/>
  <c r="S168" i="65"/>
  <c r="S225" i="65"/>
  <c r="S173" i="65"/>
  <c r="S245" i="65"/>
  <c r="S230" i="65"/>
  <c r="S178" i="65"/>
  <c r="S186" i="65"/>
  <c r="S196" i="65"/>
  <c r="S239" i="65"/>
  <c r="S201" i="65"/>
  <c r="S197" i="65"/>
  <c r="S237" i="65"/>
  <c r="S252" i="65"/>
  <c r="S185" i="65"/>
  <c r="S180" i="65"/>
  <c r="S228" i="65"/>
  <c r="S176" i="65"/>
  <c r="S238" i="65"/>
  <c r="S247" i="65"/>
  <c r="S187" i="65"/>
  <c r="S251" i="65"/>
  <c r="S248" i="65"/>
  <c r="S232" i="65"/>
  <c r="S202" i="65"/>
  <c r="S229" i="65"/>
  <c r="S177" i="65"/>
  <c r="S200" i="65"/>
  <c r="S250" i="65"/>
  <c r="S241" i="65"/>
  <c r="S190" i="65"/>
  <c r="S195" i="65"/>
  <c r="S246" i="65"/>
  <c r="T154" i="65"/>
  <c r="T159" i="65" s="1"/>
  <c r="T163" i="65" s="1"/>
  <c r="U149" i="65"/>
  <c r="U148" i="65"/>
  <c r="U146" i="65"/>
  <c r="U145" i="65"/>
  <c r="U136" i="65"/>
  <c r="U134" i="65"/>
  <c r="U128" i="65"/>
  <c r="U126" i="65"/>
  <c r="U143" i="65"/>
  <c r="U137" i="65"/>
  <c r="U135" i="65"/>
  <c r="U129" i="65"/>
  <c r="U127" i="65"/>
  <c r="U123" i="65"/>
  <c r="U119" i="65"/>
  <c r="U144" i="65"/>
  <c r="U142" i="65"/>
  <c r="V114" i="65"/>
  <c r="U120" i="65"/>
  <c r="R256" i="65"/>
  <c r="R260" i="65" s="1"/>
  <c r="R263" i="65" s="1"/>
  <c r="R206" i="65"/>
  <c r="R210" i="65" s="1"/>
  <c r="R213" i="65" s="1"/>
  <c r="T157" i="65"/>
  <c r="T161" i="65" s="1"/>
  <c r="V6" i="65"/>
  <c r="T185" i="64"/>
  <c r="T239" i="64"/>
  <c r="T168" i="64"/>
  <c r="T251" i="64"/>
  <c r="T201" i="64"/>
  <c r="T187" i="64"/>
  <c r="T170" i="64"/>
  <c r="T178" i="64"/>
  <c r="T237" i="64"/>
  <c r="T219" i="64"/>
  <c r="T222" i="64"/>
  <c r="T176" i="64"/>
  <c r="T245" i="64"/>
  <c r="T228" i="64"/>
  <c r="T173" i="64"/>
  <c r="T230" i="64"/>
  <c r="T225" i="64"/>
  <c r="T194" i="64"/>
  <c r="T248" i="64"/>
  <c r="T197" i="64"/>
  <c r="T202" i="64"/>
  <c r="T252" i="64"/>
  <c r="T200" i="64"/>
  <c r="T232" i="64"/>
  <c r="T241" i="64"/>
  <c r="T190" i="64"/>
  <c r="T250" i="64"/>
  <c r="T180" i="64"/>
  <c r="T246" i="64"/>
  <c r="T195" i="64"/>
  <c r="R160" i="64"/>
  <c r="W6" i="64"/>
  <c r="S256" i="64"/>
  <c r="S260" i="64" s="1"/>
  <c r="S263" i="64" s="1"/>
  <c r="S206" i="64"/>
  <c r="S210" i="64" s="1"/>
  <c r="S213" i="64" s="1"/>
  <c r="T149" i="64"/>
  <c r="T148" i="64"/>
  <c r="T146" i="64"/>
  <c r="T145" i="64"/>
  <c r="T144" i="64"/>
  <c r="T143" i="64"/>
  <c r="T142" i="64"/>
  <c r="T137" i="64"/>
  <c r="T136" i="64"/>
  <c r="T135" i="64"/>
  <c r="T134" i="64"/>
  <c r="T129" i="64"/>
  <c r="T128" i="64"/>
  <c r="T127" i="64"/>
  <c r="T126" i="64"/>
  <c r="T123" i="64"/>
  <c r="T120" i="64"/>
  <c r="T119" i="64"/>
  <c r="T152" i="64" s="1"/>
  <c r="U114" i="64"/>
  <c r="S154" i="64"/>
  <c r="S159" i="64" s="1"/>
  <c r="S163" i="64" s="1"/>
  <c r="V114" i="46"/>
  <c r="U155" i="46"/>
  <c r="U156" i="46"/>
  <c r="U207" i="46"/>
  <c r="U208" i="46"/>
  <c r="U257" i="46"/>
  <c r="U258" i="46"/>
  <c r="T203" i="65" l="1"/>
  <c r="T233" i="65"/>
  <c r="U203" i="64"/>
  <c r="U233" i="64"/>
  <c r="T181" i="65"/>
  <c r="T191" i="65"/>
  <c r="U181" i="64"/>
  <c r="U191" i="64"/>
  <c r="U152" i="65"/>
  <c r="U157" i="65" s="1"/>
  <c r="U153" i="65"/>
  <c r="U158" i="65" s="1"/>
  <c r="U162" i="65" s="1"/>
  <c r="T153" i="64"/>
  <c r="T158" i="64" s="1"/>
  <c r="U155" i="64"/>
  <c r="U258" i="64"/>
  <c r="U257" i="64"/>
  <c r="U208" i="64"/>
  <c r="U207" i="64"/>
  <c r="U156" i="64"/>
  <c r="T157" i="64"/>
  <c r="T161" i="64" s="1"/>
  <c r="W12" i="64"/>
  <c r="V242" i="64"/>
  <c r="U242" i="65"/>
  <c r="V12" i="65"/>
  <c r="V258" i="65"/>
  <c r="V257" i="65"/>
  <c r="V208" i="65"/>
  <c r="V207" i="65"/>
  <c r="V156" i="65"/>
  <c r="V155" i="65"/>
  <c r="S206" i="65"/>
  <c r="S210" i="65" s="1"/>
  <c r="S213" i="65" s="1"/>
  <c r="T222" i="65"/>
  <c r="T170" i="65"/>
  <c r="T245" i="65"/>
  <c r="T168" i="65"/>
  <c r="T225" i="65"/>
  <c r="T173" i="65"/>
  <c r="T219" i="65"/>
  <c r="T194" i="65"/>
  <c r="T185" i="65"/>
  <c r="T230" i="65"/>
  <c r="T178" i="65"/>
  <c r="T238" i="65"/>
  <c r="T247" i="65"/>
  <c r="T187" i="65"/>
  <c r="T251" i="65"/>
  <c r="T248" i="65"/>
  <c r="T237" i="65"/>
  <c r="T202" i="65"/>
  <c r="T232" i="65"/>
  <c r="T180" i="65"/>
  <c r="T228" i="65"/>
  <c r="T176" i="65"/>
  <c r="T186" i="65"/>
  <c r="T196" i="65"/>
  <c r="T239" i="65"/>
  <c r="T201" i="65"/>
  <c r="T197" i="65"/>
  <c r="T252" i="65"/>
  <c r="T229" i="65"/>
  <c r="T177" i="65"/>
  <c r="T241" i="65"/>
  <c r="T190" i="65"/>
  <c r="T250" i="65"/>
  <c r="T200" i="65"/>
  <c r="T246" i="65"/>
  <c r="T195" i="65"/>
  <c r="U154" i="65"/>
  <c r="U159" i="65" s="1"/>
  <c r="U163" i="65" s="1"/>
  <c r="V149" i="65"/>
  <c r="V148" i="65"/>
  <c r="V146" i="65"/>
  <c r="V145" i="65"/>
  <c r="V144" i="65"/>
  <c r="V143" i="65"/>
  <c r="V142" i="65"/>
  <c r="V137" i="65"/>
  <c r="V136" i="65"/>
  <c r="V135" i="65"/>
  <c r="V134" i="65"/>
  <c r="V129" i="65"/>
  <c r="V128" i="65"/>
  <c r="V127" i="65"/>
  <c r="V126" i="65"/>
  <c r="V123" i="65"/>
  <c r="V120" i="65"/>
  <c r="V119" i="65"/>
  <c r="W114" i="65"/>
  <c r="T160" i="65"/>
  <c r="T162" i="65"/>
  <c r="W6" i="65"/>
  <c r="U161" i="65"/>
  <c r="S256" i="65"/>
  <c r="S260" i="65" s="1"/>
  <c r="S263" i="65" s="1"/>
  <c r="U230" i="64"/>
  <c r="U237" i="64"/>
  <c r="U185" i="64"/>
  <c r="U168" i="64"/>
  <c r="U170" i="64"/>
  <c r="U245" i="64"/>
  <c r="U251" i="64"/>
  <c r="U201" i="64"/>
  <c r="U178" i="64"/>
  <c r="U225" i="64"/>
  <c r="U173" i="64"/>
  <c r="U219" i="64"/>
  <c r="U222" i="64"/>
  <c r="U228" i="64"/>
  <c r="U176" i="64"/>
  <c r="U194" i="64"/>
  <c r="U239" i="64"/>
  <c r="U187" i="64"/>
  <c r="U202" i="64"/>
  <c r="U252" i="64"/>
  <c r="U248" i="64"/>
  <c r="U197" i="64"/>
  <c r="U200" i="64"/>
  <c r="U180" i="64"/>
  <c r="U241" i="64"/>
  <c r="U250" i="64"/>
  <c r="U232" i="64"/>
  <c r="U190" i="64"/>
  <c r="U195" i="64"/>
  <c r="U246" i="64"/>
  <c r="T206" i="64"/>
  <c r="T210" i="64" s="1"/>
  <c r="T213" i="64" s="1"/>
  <c r="S160" i="64"/>
  <c r="X6" i="64"/>
  <c r="U149" i="64"/>
  <c r="U144" i="64"/>
  <c r="U145" i="64"/>
  <c r="U137" i="64"/>
  <c r="U136" i="64"/>
  <c r="U135" i="64"/>
  <c r="U134" i="64"/>
  <c r="U129" i="64"/>
  <c r="U128" i="64"/>
  <c r="U127" i="64"/>
  <c r="U126" i="64"/>
  <c r="U123" i="64"/>
  <c r="U120" i="64"/>
  <c r="U119" i="64"/>
  <c r="U152" i="64" s="1"/>
  <c r="V114" i="64"/>
  <c r="U146" i="64"/>
  <c r="U142" i="64"/>
  <c r="U148" i="64"/>
  <c r="U143" i="64"/>
  <c r="T154" i="64"/>
  <c r="T159" i="64" s="1"/>
  <c r="T163" i="64" s="1"/>
  <c r="T256" i="64"/>
  <c r="T260" i="64" s="1"/>
  <c r="T263" i="64" s="1"/>
  <c r="W114" i="46"/>
  <c r="V155" i="46"/>
  <c r="V156" i="46"/>
  <c r="V207" i="46"/>
  <c r="V208" i="46"/>
  <c r="V257" i="46"/>
  <c r="V258" i="46"/>
  <c r="U203" i="65" l="1"/>
  <c r="U233" i="65"/>
  <c r="V203" i="64"/>
  <c r="V233" i="64"/>
  <c r="U181" i="65"/>
  <c r="U191" i="65"/>
  <c r="V181" i="64"/>
  <c r="V191" i="64"/>
  <c r="V152" i="65"/>
  <c r="V153" i="65"/>
  <c r="U153" i="64"/>
  <c r="U158" i="64" s="1"/>
  <c r="U157" i="64"/>
  <c r="U161" i="64" s="1"/>
  <c r="V258" i="64"/>
  <c r="V257" i="64"/>
  <c r="V208" i="64"/>
  <c r="V207" i="64"/>
  <c r="V156" i="64"/>
  <c r="V155" i="64"/>
  <c r="X12" i="64"/>
  <c r="W242" i="64"/>
  <c r="W258" i="65"/>
  <c r="W257" i="65"/>
  <c r="W208" i="65"/>
  <c r="W207" i="65"/>
  <c r="W156" i="65"/>
  <c r="W155" i="65"/>
  <c r="W12" i="65"/>
  <c r="V242" i="65"/>
  <c r="V157" i="65"/>
  <c r="V161" i="65" s="1"/>
  <c r="W149" i="65"/>
  <c r="W148" i="65"/>
  <c r="W146" i="65"/>
  <c r="W145" i="65"/>
  <c r="W144" i="65"/>
  <c r="W143" i="65"/>
  <c r="W142" i="65"/>
  <c r="W137" i="65"/>
  <c r="W136" i="65"/>
  <c r="W135" i="65"/>
  <c r="W134" i="65"/>
  <c r="W129" i="65"/>
  <c r="W128" i="65"/>
  <c r="W127" i="65"/>
  <c r="W126" i="65"/>
  <c r="W123" i="65"/>
  <c r="W120" i="65"/>
  <c r="W119" i="65"/>
  <c r="X114" i="65"/>
  <c r="V154" i="65"/>
  <c r="V159" i="65" s="1"/>
  <c r="V163" i="65" s="1"/>
  <c r="V158" i="65"/>
  <c r="T206" i="65"/>
  <c r="T210" i="65" s="1"/>
  <c r="T213" i="65" s="1"/>
  <c r="X6" i="65"/>
  <c r="U173" i="65"/>
  <c r="U245" i="65"/>
  <c r="U225" i="65"/>
  <c r="U219" i="65"/>
  <c r="U168" i="65"/>
  <c r="U170" i="65"/>
  <c r="U222" i="65"/>
  <c r="U194" i="65"/>
  <c r="U185" i="65"/>
  <c r="U238" i="65"/>
  <c r="U186" i="65"/>
  <c r="U247" i="65"/>
  <c r="U251" i="65"/>
  <c r="U248" i="65"/>
  <c r="U197" i="65"/>
  <c r="U228" i="65"/>
  <c r="U176" i="65"/>
  <c r="U187" i="65"/>
  <c r="U202" i="65"/>
  <c r="U237" i="65"/>
  <c r="U180" i="65"/>
  <c r="U239" i="65"/>
  <c r="U232" i="65"/>
  <c r="U230" i="65"/>
  <c r="U178" i="65"/>
  <c r="U196" i="65"/>
  <c r="U252" i="65"/>
  <c r="U201" i="65"/>
  <c r="U190" i="65"/>
  <c r="U241" i="65"/>
  <c r="U250" i="65"/>
  <c r="U177" i="65"/>
  <c r="U200" i="65"/>
  <c r="U229" i="65"/>
  <c r="U246" i="65"/>
  <c r="U195" i="65"/>
  <c r="T256" i="65"/>
  <c r="T260" i="65" s="1"/>
  <c r="T263" i="65" s="1"/>
  <c r="T164" i="65"/>
  <c r="U160" i="65"/>
  <c r="V149" i="64"/>
  <c r="V148" i="64"/>
  <c r="V146" i="64"/>
  <c r="V145" i="64"/>
  <c r="V144" i="64"/>
  <c r="V143" i="64"/>
  <c r="V142" i="64"/>
  <c r="V137" i="64"/>
  <c r="V136" i="64"/>
  <c r="V135" i="64"/>
  <c r="V134" i="64"/>
  <c r="V129" i="64"/>
  <c r="V128" i="64"/>
  <c r="V127" i="64"/>
  <c r="V126" i="64"/>
  <c r="V123" i="64"/>
  <c r="V120" i="64"/>
  <c r="V119" i="64"/>
  <c r="V152" i="64" s="1"/>
  <c r="W114" i="64"/>
  <c r="U206" i="64"/>
  <c r="U210" i="64" s="1"/>
  <c r="U213" i="64" s="1"/>
  <c r="U256" i="64"/>
  <c r="U260" i="64" s="1"/>
  <c r="U263" i="64" s="1"/>
  <c r="Y6" i="64"/>
  <c r="T160" i="64"/>
  <c r="U154" i="64"/>
  <c r="U159" i="64" s="1"/>
  <c r="U163" i="64" s="1"/>
  <c r="V239" i="64"/>
  <c r="V187" i="64"/>
  <c r="V170" i="64"/>
  <c r="V230" i="64"/>
  <c r="V225" i="64"/>
  <c r="V194" i="64"/>
  <c r="V201" i="64"/>
  <c r="V237" i="64"/>
  <c r="V185" i="64"/>
  <c r="V219" i="64"/>
  <c r="V168" i="64"/>
  <c r="V222" i="64"/>
  <c r="V245" i="64"/>
  <c r="V251" i="64"/>
  <c r="V173" i="64"/>
  <c r="V178" i="64"/>
  <c r="V176" i="64"/>
  <c r="V228" i="64"/>
  <c r="V252" i="64"/>
  <c r="V197" i="64"/>
  <c r="V202" i="64"/>
  <c r="V248" i="64"/>
  <c r="V250" i="64"/>
  <c r="V190" i="64"/>
  <c r="V232" i="64"/>
  <c r="V180" i="64"/>
  <c r="V200" i="64"/>
  <c r="V241" i="64"/>
  <c r="V195" i="64"/>
  <c r="V246" i="64"/>
  <c r="X114" i="46"/>
  <c r="W155" i="46"/>
  <c r="W156" i="46"/>
  <c r="W207" i="46"/>
  <c r="W208" i="46"/>
  <c r="W257" i="46"/>
  <c r="W258" i="46"/>
  <c r="V203" i="65" l="1"/>
  <c r="V233" i="65"/>
  <c r="W203" i="64"/>
  <c r="W233" i="64"/>
  <c r="V181" i="65"/>
  <c r="V191" i="65"/>
  <c r="W181" i="64"/>
  <c r="W191" i="64"/>
  <c r="W152" i="65"/>
  <c r="W157" i="65" s="1"/>
  <c r="W161" i="65" s="1"/>
  <c r="W153" i="65"/>
  <c r="W158" i="65" s="1"/>
  <c r="V153" i="64"/>
  <c r="V158" i="64" s="1"/>
  <c r="W258" i="64"/>
  <c r="W257" i="64"/>
  <c r="W208" i="64"/>
  <c r="W207" i="64"/>
  <c r="W156" i="64"/>
  <c r="W155" i="64"/>
  <c r="Y12" i="64"/>
  <c r="X242" i="64"/>
  <c r="X12" i="65"/>
  <c r="W242" i="65"/>
  <c r="X207" i="65"/>
  <c r="X258" i="65"/>
  <c r="X208" i="65"/>
  <c r="X156" i="65"/>
  <c r="X257" i="65"/>
  <c r="X155" i="65"/>
  <c r="U256" i="65"/>
  <c r="U260" i="65" s="1"/>
  <c r="U263" i="65" s="1"/>
  <c r="V194" i="65"/>
  <c r="V225" i="65"/>
  <c r="V173" i="65"/>
  <c r="V219" i="65"/>
  <c r="V168" i="65"/>
  <c r="V245" i="65"/>
  <c r="V222" i="65"/>
  <c r="V170" i="65"/>
  <c r="V228" i="65"/>
  <c r="V176" i="65"/>
  <c r="V186" i="65"/>
  <c r="V252" i="65"/>
  <c r="V201" i="65"/>
  <c r="V197" i="65"/>
  <c r="V185" i="65"/>
  <c r="V232" i="65"/>
  <c r="V238" i="65"/>
  <c r="V247" i="65"/>
  <c r="V187" i="65"/>
  <c r="V251" i="65"/>
  <c r="V248" i="65"/>
  <c r="V237" i="65"/>
  <c r="V230" i="65"/>
  <c r="V178" i="65"/>
  <c r="V202" i="65"/>
  <c r="V180" i="65"/>
  <c r="V196" i="65"/>
  <c r="V239" i="65"/>
  <c r="V241" i="65"/>
  <c r="V250" i="65"/>
  <c r="V190" i="65"/>
  <c r="V229" i="65"/>
  <c r="V177" i="65"/>
  <c r="V200" i="65"/>
  <c r="V195" i="65"/>
  <c r="V246" i="65"/>
  <c r="V160" i="65"/>
  <c r="V162" i="65"/>
  <c r="X148" i="65"/>
  <c r="X143" i="65"/>
  <c r="X137" i="65"/>
  <c r="X135" i="65"/>
  <c r="X129" i="65"/>
  <c r="X127" i="65"/>
  <c r="X123" i="65"/>
  <c r="X119" i="65"/>
  <c r="X126" i="65"/>
  <c r="X120" i="65"/>
  <c r="X149" i="65"/>
  <c r="X145" i="65"/>
  <c r="X144" i="65"/>
  <c r="X142" i="65"/>
  <c r="X136" i="65"/>
  <c r="X134" i="65"/>
  <c r="X128" i="65"/>
  <c r="Y114" i="65"/>
  <c r="X146" i="65"/>
  <c r="W154" i="65"/>
  <c r="W159" i="65" s="1"/>
  <c r="W163" i="65" s="1"/>
  <c r="U206" i="65"/>
  <c r="U210" i="65" s="1"/>
  <c r="U213" i="65" s="1"/>
  <c r="Y6" i="65"/>
  <c r="U164" i="65"/>
  <c r="U160" i="64"/>
  <c r="V256" i="64"/>
  <c r="V260" i="64" s="1"/>
  <c r="V263" i="64" s="1"/>
  <c r="V206" i="64"/>
  <c r="V210" i="64" s="1"/>
  <c r="V213" i="64" s="1"/>
  <c r="W178" i="64"/>
  <c r="W237" i="64"/>
  <c r="W185" i="64"/>
  <c r="W219" i="64"/>
  <c r="W168" i="64"/>
  <c r="W222" i="64"/>
  <c r="W176" i="64"/>
  <c r="W245" i="64"/>
  <c r="W239" i="64"/>
  <c r="W187" i="64"/>
  <c r="W251" i="64"/>
  <c r="W201" i="64"/>
  <c r="W230" i="64"/>
  <c r="W225" i="64"/>
  <c r="W173" i="64"/>
  <c r="W170" i="64"/>
  <c r="W228" i="64"/>
  <c r="W194" i="64"/>
  <c r="W248" i="64"/>
  <c r="W197" i="64"/>
  <c r="W252" i="64"/>
  <c r="W202" i="64"/>
  <c r="W250" i="64"/>
  <c r="W241" i="64"/>
  <c r="W190" i="64"/>
  <c r="W200" i="64"/>
  <c r="W232" i="64"/>
  <c r="W180" i="64"/>
  <c r="W195" i="64"/>
  <c r="W246" i="64"/>
  <c r="W149" i="64"/>
  <c r="W148" i="64"/>
  <c r="W146" i="64"/>
  <c r="W145" i="64"/>
  <c r="W144" i="64"/>
  <c r="W143" i="64"/>
  <c r="W142" i="64"/>
  <c r="W137" i="64"/>
  <c r="W135" i="64"/>
  <c r="W127" i="64"/>
  <c r="W119" i="64"/>
  <c r="W152" i="64" s="1"/>
  <c r="W136" i="64"/>
  <c r="W128" i="64"/>
  <c r="W120" i="64"/>
  <c r="W126" i="64"/>
  <c r="W129" i="64"/>
  <c r="W123" i="64"/>
  <c r="W134" i="64"/>
  <c r="X114" i="64"/>
  <c r="V154" i="64"/>
  <c r="V159" i="64" s="1"/>
  <c r="V163" i="64" s="1"/>
  <c r="Z6" i="64"/>
  <c r="V157" i="64"/>
  <c r="V161" i="64" s="1"/>
  <c r="Y114" i="46"/>
  <c r="X155" i="46"/>
  <c r="X156" i="46"/>
  <c r="X207" i="46"/>
  <c r="X208" i="46"/>
  <c r="X257" i="46"/>
  <c r="X258" i="46"/>
  <c r="W203" i="65" l="1"/>
  <c r="W233" i="65"/>
  <c r="X203" i="64"/>
  <c r="X233" i="64"/>
  <c r="W181" i="65"/>
  <c r="W191" i="65"/>
  <c r="X181" i="64"/>
  <c r="X191" i="64"/>
  <c r="X152" i="65"/>
  <c r="X153" i="65"/>
  <c r="X158" i="65" s="1"/>
  <c r="W153" i="64"/>
  <c r="W158" i="64" s="1"/>
  <c r="W157" i="64"/>
  <c r="W161" i="64" s="1"/>
  <c r="X258" i="64"/>
  <c r="X257" i="64"/>
  <c r="X208" i="64"/>
  <c r="X207" i="64"/>
  <c r="X156" i="64"/>
  <c r="X155" i="64"/>
  <c r="Y242" i="64"/>
  <c r="Z12" i="64"/>
  <c r="X157" i="65"/>
  <c r="X161" i="65" s="1"/>
  <c r="Y12" i="65"/>
  <c r="X242" i="65"/>
  <c r="Y257" i="65"/>
  <c r="Y155" i="65"/>
  <c r="Y258" i="65"/>
  <c r="Y208" i="65"/>
  <c r="Y156" i="65"/>
  <c r="Y207" i="65"/>
  <c r="V206" i="65"/>
  <c r="V210" i="65" s="1"/>
  <c r="V213" i="65" s="1"/>
  <c r="Y148" i="65"/>
  <c r="Y149" i="65"/>
  <c r="Y146" i="65"/>
  <c r="Y145" i="65"/>
  <c r="Y129" i="65"/>
  <c r="Y119" i="65"/>
  <c r="Y144" i="65"/>
  <c r="Y142" i="65"/>
  <c r="Y136" i="65"/>
  <c r="Y134" i="65"/>
  <c r="Y128" i="65"/>
  <c r="Y126" i="65"/>
  <c r="Y120" i="65"/>
  <c r="Z114" i="65"/>
  <c r="Y143" i="65"/>
  <c r="Y127" i="65"/>
  <c r="Y137" i="65"/>
  <c r="Y135" i="65"/>
  <c r="Y123" i="65"/>
  <c r="X154" i="65"/>
  <c r="X159" i="65" s="1"/>
  <c r="X163" i="65" s="1"/>
  <c r="W160" i="65"/>
  <c r="W162" i="65"/>
  <c r="V164" i="65"/>
  <c r="W194" i="65"/>
  <c r="W219" i="65"/>
  <c r="W245" i="65"/>
  <c r="W168" i="65"/>
  <c r="W225" i="65"/>
  <c r="W173" i="65"/>
  <c r="W222" i="65"/>
  <c r="W170" i="65"/>
  <c r="W239" i="65"/>
  <c r="W185" i="65"/>
  <c r="W237" i="65"/>
  <c r="W180" i="65"/>
  <c r="W228" i="65"/>
  <c r="W176" i="65"/>
  <c r="W247" i="65"/>
  <c r="W187" i="65"/>
  <c r="W251" i="65"/>
  <c r="W232" i="65"/>
  <c r="W238" i="65"/>
  <c r="W202" i="65"/>
  <c r="W178" i="65"/>
  <c r="W252" i="65"/>
  <c r="W197" i="65"/>
  <c r="W248" i="65"/>
  <c r="W201" i="65"/>
  <c r="W230" i="65"/>
  <c r="W186" i="65"/>
  <c r="W196" i="65"/>
  <c r="W250" i="65"/>
  <c r="W229" i="65"/>
  <c r="W190" i="65"/>
  <c r="W241" i="65"/>
  <c r="W177" i="65"/>
  <c r="W200" i="65"/>
  <c r="W195" i="65"/>
  <c r="W246" i="65"/>
  <c r="Z6" i="65"/>
  <c r="V256" i="65"/>
  <c r="V260" i="65" s="1"/>
  <c r="V263" i="65" s="1"/>
  <c r="AA6" i="64"/>
  <c r="W256" i="64"/>
  <c r="W260" i="64" s="1"/>
  <c r="W263" i="64" s="1"/>
  <c r="V160" i="64"/>
  <c r="W206" i="64"/>
  <c r="W210" i="64" s="1"/>
  <c r="W213" i="64" s="1"/>
  <c r="X178" i="64"/>
  <c r="X237" i="64"/>
  <c r="X219" i="64"/>
  <c r="X222" i="64"/>
  <c r="X176" i="64"/>
  <c r="X245" i="64"/>
  <c r="X185" i="64"/>
  <c r="X239" i="64"/>
  <c r="X168" i="64"/>
  <c r="X173" i="64"/>
  <c r="X251" i="64"/>
  <c r="X201" i="64"/>
  <c r="X230" i="64"/>
  <c r="X225" i="64"/>
  <c r="X187" i="64"/>
  <c r="X170" i="64"/>
  <c r="X228" i="64"/>
  <c r="X194" i="64"/>
  <c r="X197" i="64"/>
  <c r="X202" i="64"/>
  <c r="X252" i="64"/>
  <c r="X248" i="64"/>
  <c r="X241" i="64"/>
  <c r="X190" i="64"/>
  <c r="X250" i="64"/>
  <c r="X180" i="64"/>
  <c r="X232" i="64"/>
  <c r="X200" i="64"/>
  <c r="X195" i="64"/>
  <c r="X246" i="64"/>
  <c r="X149" i="64"/>
  <c r="X148" i="64"/>
  <c r="X146" i="64"/>
  <c r="X145" i="64"/>
  <c r="X144" i="64"/>
  <c r="X143" i="64"/>
  <c r="X142" i="64"/>
  <c r="X137" i="64"/>
  <c r="X136" i="64"/>
  <c r="X135" i="64"/>
  <c r="X134" i="64"/>
  <c r="X129" i="64"/>
  <c r="X128" i="64"/>
  <c r="X127" i="64"/>
  <c r="X126" i="64"/>
  <c r="X123" i="64"/>
  <c r="X120" i="64"/>
  <c r="X119" i="64"/>
  <c r="X152" i="64" s="1"/>
  <c r="Y114" i="64"/>
  <c r="W154" i="64"/>
  <c r="W159" i="64" s="1"/>
  <c r="W163" i="64" s="1"/>
  <c r="Z114" i="46"/>
  <c r="Y155" i="46"/>
  <c r="Y156" i="46"/>
  <c r="Y207" i="46"/>
  <c r="Y208" i="46"/>
  <c r="Y257" i="46"/>
  <c r="Y258" i="46"/>
  <c r="X203" i="65" l="1"/>
  <c r="X233" i="65"/>
  <c r="Y203" i="64"/>
  <c r="Y233" i="64"/>
  <c r="X181" i="65"/>
  <c r="X191" i="65"/>
  <c r="Y181" i="64"/>
  <c r="Y191" i="64"/>
  <c r="Y152" i="65"/>
  <c r="Y157" i="65" s="1"/>
  <c r="Y161" i="65" s="1"/>
  <c r="Y153" i="65"/>
  <c r="Y158" i="65" s="1"/>
  <c r="X153" i="64"/>
  <c r="X158" i="64" s="1"/>
  <c r="X157" i="64"/>
  <c r="X161" i="64" s="1"/>
  <c r="Y258" i="64"/>
  <c r="Y257" i="64"/>
  <c r="Y208" i="64"/>
  <c r="Y207" i="64"/>
  <c r="Y156" i="64"/>
  <c r="Y155" i="64"/>
  <c r="AA12" i="64"/>
  <c r="Z242" i="64"/>
  <c r="Z258" i="65"/>
  <c r="Z257" i="65"/>
  <c r="Z208" i="65"/>
  <c r="Z207" i="65"/>
  <c r="Z156" i="65"/>
  <c r="Z155" i="65"/>
  <c r="Y242" i="65"/>
  <c r="Z12" i="65"/>
  <c r="X245" i="65"/>
  <c r="X168" i="65"/>
  <c r="X225" i="65"/>
  <c r="X173" i="65"/>
  <c r="X194" i="65"/>
  <c r="X219" i="65"/>
  <c r="X170" i="65"/>
  <c r="X222" i="65"/>
  <c r="X237" i="65"/>
  <c r="X202" i="65"/>
  <c r="X232" i="65"/>
  <c r="X180" i="65"/>
  <c r="X228" i="65"/>
  <c r="X176" i="65"/>
  <c r="X186" i="65"/>
  <c r="X196" i="65"/>
  <c r="X239" i="65"/>
  <c r="X201" i="65"/>
  <c r="X197" i="65"/>
  <c r="X252" i="65"/>
  <c r="X230" i="65"/>
  <c r="X248" i="65"/>
  <c r="X247" i="65"/>
  <c r="X251" i="65"/>
  <c r="X185" i="65"/>
  <c r="X178" i="65"/>
  <c r="X187" i="65"/>
  <c r="X238" i="65"/>
  <c r="X229" i="65"/>
  <c r="X177" i="65"/>
  <c r="X250" i="65"/>
  <c r="X200" i="65"/>
  <c r="X241" i="65"/>
  <c r="X190" i="65"/>
  <c r="X246" i="65"/>
  <c r="X195" i="65"/>
  <c r="W206" i="65"/>
  <c r="W210" i="65" s="1"/>
  <c r="W213" i="65" s="1"/>
  <c r="W164" i="65"/>
  <c r="Z149" i="65"/>
  <c r="Z148" i="65"/>
  <c r="Z146" i="65"/>
  <c r="Z145" i="65"/>
  <c r="Z144" i="65"/>
  <c r="Z143" i="65"/>
  <c r="Z142" i="65"/>
  <c r="Z137" i="65"/>
  <c r="Z136" i="65"/>
  <c r="Z135" i="65"/>
  <c r="Z134" i="65"/>
  <c r="Z129" i="65"/>
  <c r="Z128" i="65"/>
  <c r="Z127" i="65"/>
  <c r="Z126" i="65"/>
  <c r="Z123" i="65"/>
  <c r="Z120" i="65"/>
  <c r="Z119" i="65"/>
  <c r="AA114" i="65"/>
  <c r="X160" i="65"/>
  <c r="X164" i="65" s="1"/>
  <c r="X162" i="65"/>
  <c r="AA6" i="65"/>
  <c r="W256" i="65"/>
  <c r="W260" i="65" s="1"/>
  <c r="W263" i="65" s="1"/>
  <c r="Y154" i="65"/>
  <c r="Y159" i="65" s="1"/>
  <c r="Y163" i="65" s="1"/>
  <c r="Y145" i="64"/>
  <c r="Y137" i="64"/>
  <c r="Y146" i="64"/>
  <c r="Y142" i="64"/>
  <c r="Y136" i="64"/>
  <c r="Y135" i="64"/>
  <c r="Y134" i="64"/>
  <c r="Y129" i="64"/>
  <c r="Y128" i="64"/>
  <c r="Y127" i="64"/>
  <c r="Y126" i="64"/>
  <c r="Y123" i="64"/>
  <c r="Y120" i="64"/>
  <c r="Y119" i="64"/>
  <c r="Y152" i="64" s="1"/>
  <c r="Z114" i="64"/>
  <c r="Y149" i="64"/>
  <c r="Y148" i="64"/>
  <c r="Y143" i="64"/>
  <c r="Y144" i="64"/>
  <c r="W160" i="64"/>
  <c r="X206" i="64"/>
  <c r="X210" i="64" s="1"/>
  <c r="X213" i="64" s="1"/>
  <c r="Y201" i="64"/>
  <c r="Y239" i="64"/>
  <c r="Y187" i="64"/>
  <c r="Y170" i="64"/>
  <c r="Y173" i="64"/>
  <c r="Y219" i="64"/>
  <c r="Y176" i="64"/>
  <c r="Y237" i="64"/>
  <c r="Y185" i="64"/>
  <c r="Y168" i="64"/>
  <c r="Y222" i="64"/>
  <c r="Y245" i="64"/>
  <c r="Y225" i="64"/>
  <c r="Y228" i="64"/>
  <c r="Y251" i="64"/>
  <c r="Y178" i="64"/>
  <c r="Y194" i="64"/>
  <c r="Y230" i="64"/>
  <c r="Y248" i="64"/>
  <c r="Y197" i="64"/>
  <c r="Y252" i="64"/>
  <c r="Y202" i="64"/>
  <c r="Y250" i="64"/>
  <c r="Y232" i="64"/>
  <c r="Y200" i="64"/>
  <c r="Y190" i="64"/>
  <c r="Y180" i="64"/>
  <c r="Y241" i="64"/>
  <c r="Y246" i="64"/>
  <c r="Y195" i="64"/>
  <c r="X154" i="64"/>
  <c r="X159" i="64" s="1"/>
  <c r="X163" i="64" s="1"/>
  <c r="X256" i="64"/>
  <c r="X260" i="64" s="1"/>
  <c r="X263" i="64" s="1"/>
  <c r="AB6" i="64"/>
  <c r="AA114" i="46"/>
  <c r="Z155" i="46"/>
  <c r="Z156" i="46"/>
  <c r="Z207" i="46"/>
  <c r="Z208" i="46"/>
  <c r="Z257" i="46"/>
  <c r="Z258" i="46"/>
  <c r="Y203" i="65" l="1"/>
  <c r="Y233" i="65"/>
  <c r="Z203" i="64"/>
  <c r="Z233" i="64"/>
  <c r="Y181" i="65"/>
  <c r="Y191" i="65"/>
  <c r="Z181" i="64"/>
  <c r="Z191" i="64"/>
  <c r="Z152" i="65"/>
  <c r="Z157" i="65" s="1"/>
  <c r="Z161" i="65" s="1"/>
  <c r="Z153" i="65"/>
  <c r="Z158" i="65" s="1"/>
  <c r="Y153" i="64"/>
  <c r="Y158" i="64" s="1"/>
  <c r="AB12" i="64"/>
  <c r="AA242" i="64"/>
  <c r="Z258" i="64"/>
  <c r="Z257" i="64"/>
  <c r="Z208" i="64"/>
  <c r="Z207" i="64"/>
  <c r="Z156" i="64"/>
  <c r="Z155" i="64"/>
  <c r="AA12" i="65"/>
  <c r="Z242" i="65"/>
  <c r="AA258" i="65"/>
  <c r="AA257" i="65"/>
  <c r="AA208" i="65"/>
  <c r="AA207" i="65"/>
  <c r="AA156" i="65"/>
  <c r="AA155" i="65"/>
  <c r="Y160" i="65"/>
  <c r="Y164" i="65" s="1"/>
  <c r="Y162" i="65"/>
  <c r="AB6" i="65"/>
  <c r="AA149" i="65"/>
  <c r="AA148" i="65"/>
  <c r="AA146" i="65"/>
  <c r="AA145" i="65"/>
  <c r="AA144" i="65"/>
  <c r="AA143" i="65"/>
  <c r="AA142" i="65"/>
  <c r="AA137" i="65"/>
  <c r="AA136" i="65"/>
  <c r="AA135" i="65"/>
  <c r="AA134" i="65"/>
  <c r="AA129" i="65"/>
  <c r="AA128" i="65"/>
  <c r="AA127" i="65"/>
  <c r="AA126" i="65"/>
  <c r="AA123" i="65"/>
  <c r="AA120" i="65"/>
  <c r="AA119" i="65"/>
  <c r="AB114" i="65"/>
  <c r="Z154" i="65"/>
  <c r="Z159" i="65" s="1"/>
  <c r="Z163" i="65" s="1"/>
  <c r="Y245" i="65"/>
  <c r="Y194" i="65"/>
  <c r="Y168" i="65"/>
  <c r="Y222" i="65"/>
  <c r="Y170" i="65"/>
  <c r="Y219" i="65"/>
  <c r="Y173" i="65"/>
  <c r="Y225" i="65"/>
  <c r="Y180" i="65"/>
  <c r="Y237" i="65"/>
  <c r="Y185" i="65"/>
  <c r="Y232" i="65"/>
  <c r="Y230" i="65"/>
  <c r="Y178" i="65"/>
  <c r="Y239" i="65"/>
  <c r="Y187" i="65"/>
  <c r="Y252" i="65"/>
  <c r="Y202" i="65"/>
  <c r="Y228" i="65"/>
  <c r="Y197" i="65"/>
  <c r="Y186" i="65"/>
  <c r="Y238" i="65"/>
  <c r="Y247" i="65"/>
  <c r="Y251" i="65"/>
  <c r="Y176" i="65"/>
  <c r="Y248" i="65"/>
  <c r="Y196" i="65"/>
  <c r="Y201" i="65"/>
  <c r="Y250" i="65"/>
  <c r="Y200" i="65"/>
  <c r="Y229" i="65"/>
  <c r="Y177" i="65"/>
  <c r="Y241" i="65"/>
  <c r="Y190" i="65"/>
  <c r="Y246" i="65"/>
  <c r="Y195" i="65"/>
  <c r="X206" i="65"/>
  <c r="X210" i="65" s="1"/>
  <c r="X213" i="65" s="1"/>
  <c r="X256" i="65"/>
  <c r="X260" i="65" s="1"/>
  <c r="X263" i="65" s="1"/>
  <c r="Y206" i="64"/>
  <c r="Y210" i="64" s="1"/>
  <c r="Y213" i="64" s="1"/>
  <c r="Y154" i="64"/>
  <c r="Y159" i="64" s="1"/>
  <c r="Y163" i="64" s="1"/>
  <c r="Z201" i="64"/>
  <c r="Z237" i="64"/>
  <c r="Z185" i="64"/>
  <c r="Z219" i="64"/>
  <c r="Z168" i="64"/>
  <c r="Z222" i="64"/>
  <c r="Z245" i="64"/>
  <c r="Z239" i="64"/>
  <c r="Z178" i="64"/>
  <c r="Z176" i="64"/>
  <c r="Z251" i="64"/>
  <c r="Z230" i="64"/>
  <c r="Z225" i="64"/>
  <c r="Z173" i="64"/>
  <c r="Z228" i="64"/>
  <c r="Z194" i="64"/>
  <c r="Z187" i="64"/>
  <c r="Z170" i="64"/>
  <c r="Z202" i="64"/>
  <c r="Z248" i="64"/>
  <c r="Z252" i="64"/>
  <c r="Z197" i="64"/>
  <c r="Z232" i="64"/>
  <c r="Z180" i="64"/>
  <c r="Z250" i="64"/>
  <c r="Z200" i="64"/>
  <c r="Z241" i="64"/>
  <c r="Z190" i="64"/>
  <c r="Z195" i="64"/>
  <c r="Z246" i="64"/>
  <c r="X160" i="64"/>
  <c r="Y256" i="64"/>
  <c r="Y260" i="64" s="1"/>
  <c r="Y263" i="64" s="1"/>
  <c r="Z149" i="64"/>
  <c r="Z148" i="64"/>
  <c r="Z146" i="64"/>
  <c r="Z145" i="64"/>
  <c r="Z144" i="64"/>
  <c r="Z143" i="64"/>
  <c r="Z142" i="64"/>
  <c r="Z137" i="64"/>
  <c r="Z136" i="64"/>
  <c r="Z135" i="64"/>
  <c r="Z134" i="64"/>
  <c r="Z129" i="64"/>
  <c r="Z128" i="64"/>
  <c r="Z127" i="64"/>
  <c r="Z126" i="64"/>
  <c r="Z123" i="64"/>
  <c r="Z120" i="64"/>
  <c r="Z119" i="64"/>
  <c r="Z152" i="64" s="1"/>
  <c r="AA114" i="64"/>
  <c r="Y157" i="64"/>
  <c r="Y161" i="64" s="1"/>
  <c r="AC6" i="64"/>
  <c r="AB114" i="46"/>
  <c r="AA155" i="46"/>
  <c r="AA156" i="46"/>
  <c r="AA207" i="46"/>
  <c r="AA208" i="46"/>
  <c r="AA257" i="46"/>
  <c r="AA258" i="46"/>
  <c r="Z203" i="65" l="1"/>
  <c r="Z233" i="65"/>
  <c r="AA203" i="64"/>
  <c r="AA233" i="64"/>
  <c r="Z181" i="65"/>
  <c r="Z191" i="65"/>
  <c r="AA181" i="64"/>
  <c r="AA191" i="64"/>
  <c r="AA152" i="65"/>
  <c r="AA153" i="65"/>
  <c r="AA158" i="65" s="1"/>
  <c r="Z153" i="64"/>
  <c r="Z158" i="64" s="1"/>
  <c r="Z157" i="64"/>
  <c r="Z161" i="64" s="1"/>
  <c r="AB242" i="64"/>
  <c r="AC12" i="64"/>
  <c r="AA258" i="64"/>
  <c r="AA257" i="64"/>
  <c r="AA208" i="64"/>
  <c r="AA207" i="64"/>
  <c r="AA156" i="64"/>
  <c r="AA155" i="64"/>
  <c r="AB12" i="65"/>
  <c r="AA242" i="65"/>
  <c r="AB257" i="65"/>
  <c r="AB155" i="65"/>
  <c r="AB258" i="65"/>
  <c r="AB208" i="65"/>
  <c r="AB156" i="65"/>
  <c r="AB207" i="65"/>
  <c r="AA157" i="65"/>
  <c r="AA161" i="65" s="1"/>
  <c r="Z225" i="65"/>
  <c r="Z168" i="65"/>
  <c r="Z173" i="65"/>
  <c r="Z245" i="65"/>
  <c r="Z219" i="65"/>
  <c r="Z222" i="65"/>
  <c r="Z170" i="65"/>
  <c r="Z194" i="65"/>
  <c r="Z185" i="65"/>
  <c r="Z228" i="65"/>
  <c r="Z187" i="65"/>
  <c r="Z252" i="65"/>
  <c r="Z237" i="65"/>
  <c r="Z180" i="65"/>
  <c r="Z176" i="65"/>
  <c r="Z238" i="65"/>
  <c r="Z247" i="65"/>
  <c r="Z202" i="65"/>
  <c r="Z251" i="65"/>
  <c r="Z248" i="65"/>
  <c r="Z232" i="65"/>
  <c r="Z230" i="65"/>
  <c r="Z186" i="65"/>
  <c r="Z196" i="65"/>
  <c r="Z201" i="65"/>
  <c r="Z197" i="65"/>
  <c r="Z239" i="65"/>
  <c r="Z178" i="65"/>
  <c r="Z190" i="65"/>
  <c r="Z250" i="65"/>
  <c r="Z241" i="65"/>
  <c r="Z177" i="65"/>
  <c r="Z229" i="65"/>
  <c r="Z200" i="65"/>
  <c r="Z246" i="65"/>
  <c r="Z195" i="65"/>
  <c r="Y256" i="65"/>
  <c r="Y260" i="65" s="1"/>
  <c r="Y263" i="65" s="1"/>
  <c r="Z160" i="65"/>
  <c r="Z164" i="65" s="1"/>
  <c r="Z162" i="65"/>
  <c r="AB149" i="65"/>
  <c r="AB144" i="65"/>
  <c r="AB142" i="65"/>
  <c r="AB136" i="65"/>
  <c r="AB134" i="65"/>
  <c r="AB128" i="65"/>
  <c r="AB126" i="65"/>
  <c r="AB120" i="65"/>
  <c r="AC114" i="65"/>
  <c r="AB146" i="65"/>
  <c r="AB143" i="65"/>
  <c r="AB137" i="65"/>
  <c r="AB135" i="65"/>
  <c r="AB127" i="65"/>
  <c r="AB123" i="65"/>
  <c r="AB148" i="65"/>
  <c r="AB145" i="65"/>
  <c r="AB129" i="65"/>
  <c r="AB119" i="65"/>
  <c r="AA154" i="65"/>
  <c r="AA159" i="65" s="1"/>
  <c r="AA163" i="65" s="1"/>
  <c r="AC6" i="65"/>
  <c r="Y206" i="65"/>
  <c r="Y210" i="65" s="1"/>
  <c r="Y213" i="65" s="1"/>
  <c r="Z256" i="64"/>
  <c r="Z260" i="64" s="1"/>
  <c r="Z263" i="64" s="1"/>
  <c r="AA201" i="64"/>
  <c r="AA245" i="64"/>
  <c r="AA251" i="64"/>
  <c r="AA230" i="64"/>
  <c r="AA225" i="64"/>
  <c r="AA173" i="64"/>
  <c r="AA170" i="64"/>
  <c r="AA228" i="64"/>
  <c r="AA168" i="64"/>
  <c r="AA222" i="64"/>
  <c r="AA176" i="64"/>
  <c r="AA239" i="64"/>
  <c r="AA187" i="64"/>
  <c r="AA194" i="64"/>
  <c r="AA178" i="64"/>
  <c r="AA237" i="64"/>
  <c r="AA185" i="64"/>
  <c r="AA219" i="64"/>
  <c r="AA197" i="64"/>
  <c r="AA252" i="64"/>
  <c r="AA202" i="64"/>
  <c r="AA248" i="64"/>
  <c r="AA250" i="64"/>
  <c r="AA241" i="64"/>
  <c r="AA190" i="64"/>
  <c r="AA200" i="64"/>
  <c r="AA232" i="64"/>
  <c r="AA180" i="64"/>
  <c r="AA246" i="64"/>
  <c r="AA195" i="64"/>
  <c r="Y160" i="64"/>
  <c r="AD6" i="64"/>
  <c r="AA149" i="64"/>
  <c r="AA148" i="64"/>
  <c r="AA146" i="64"/>
  <c r="AA145" i="64"/>
  <c r="AA144" i="64"/>
  <c r="AA143" i="64"/>
  <c r="AA142" i="64"/>
  <c r="AA137" i="64"/>
  <c r="AA136" i="64"/>
  <c r="AA128" i="64"/>
  <c r="AA120" i="64"/>
  <c r="AA119" i="64"/>
  <c r="AA152" i="64" s="1"/>
  <c r="AA129" i="64"/>
  <c r="AA123" i="64"/>
  <c r="AA135" i="64"/>
  <c r="AA134" i="64"/>
  <c r="AA126" i="64"/>
  <c r="AB114" i="64"/>
  <c r="AA127" i="64"/>
  <c r="Z154" i="64"/>
  <c r="Z159" i="64" s="1"/>
  <c r="Z163" i="64" s="1"/>
  <c r="Z206" i="64"/>
  <c r="Z210" i="64" s="1"/>
  <c r="Z213" i="64" s="1"/>
  <c r="AC114" i="46"/>
  <c r="AB155" i="46"/>
  <c r="AB156" i="46"/>
  <c r="AB207" i="46"/>
  <c r="AB208" i="46"/>
  <c r="AB257" i="46"/>
  <c r="AB258" i="46"/>
  <c r="AA203" i="65" l="1"/>
  <c r="AA233" i="65"/>
  <c r="AB203" i="64"/>
  <c r="AB233" i="64"/>
  <c r="AA181" i="65"/>
  <c r="AA191" i="65"/>
  <c r="AB181" i="64"/>
  <c r="AB191" i="64"/>
  <c r="AB152" i="65"/>
  <c r="AB153" i="65"/>
  <c r="AA153" i="64"/>
  <c r="AA158" i="64" s="1"/>
  <c r="AB258" i="64"/>
  <c r="AB257" i="64"/>
  <c r="AB208" i="64"/>
  <c r="AB207" i="64"/>
  <c r="AB156" i="64"/>
  <c r="AB155" i="64"/>
  <c r="AA157" i="64"/>
  <c r="AA161" i="64" s="1"/>
  <c r="AC242" i="64"/>
  <c r="AD12" i="64"/>
  <c r="AB157" i="65"/>
  <c r="AB161" i="65" s="1"/>
  <c r="AB242" i="65"/>
  <c r="AC12" i="65"/>
  <c r="AC258" i="65"/>
  <c r="AC208" i="65"/>
  <c r="AC156" i="65"/>
  <c r="AC207" i="65"/>
  <c r="AC257" i="65"/>
  <c r="AC155" i="65"/>
  <c r="AC149" i="65"/>
  <c r="AC146" i="65"/>
  <c r="AC145" i="65"/>
  <c r="AC148" i="65"/>
  <c r="AC144" i="65"/>
  <c r="AD114" i="65"/>
  <c r="AC143" i="65"/>
  <c r="AC137" i="65"/>
  <c r="AC135" i="65"/>
  <c r="AC129" i="65"/>
  <c r="AC127" i="65"/>
  <c r="AC123" i="65"/>
  <c r="AC119" i="65"/>
  <c r="AC134" i="65"/>
  <c r="AC126" i="65"/>
  <c r="AC142" i="65"/>
  <c r="AC136" i="65"/>
  <c r="AC128" i="65"/>
  <c r="AC120" i="65"/>
  <c r="Z256" i="65"/>
  <c r="Z260" i="65" s="1"/>
  <c r="Z263" i="65" s="1"/>
  <c r="AD6" i="65"/>
  <c r="AA160" i="65"/>
  <c r="AA164" i="65" s="1"/>
  <c r="AA162" i="65"/>
  <c r="Z206" i="65"/>
  <c r="Z210" i="65" s="1"/>
  <c r="Z213" i="65" s="1"/>
  <c r="AA168" i="65"/>
  <c r="AA225" i="65"/>
  <c r="AA173" i="65"/>
  <c r="AA245" i="65"/>
  <c r="AA222" i="65"/>
  <c r="AA170" i="65"/>
  <c r="AA194" i="65"/>
  <c r="AA219" i="65"/>
  <c r="AA237" i="65"/>
  <c r="AA185" i="65"/>
  <c r="AA180" i="65"/>
  <c r="AA228" i="65"/>
  <c r="AA176" i="65"/>
  <c r="AA187" i="65"/>
  <c r="AA252" i="65"/>
  <c r="AA232" i="65"/>
  <c r="AA238" i="65"/>
  <c r="AA247" i="65"/>
  <c r="AA202" i="65"/>
  <c r="AA251" i="65"/>
  <c r="AA248" i="65"/>
  <c r="AA230" i="65"/>
  <c r="AA178" i="65"/>
  <c r="AA186" i="65"/>
  <c r="AA196" i="65"/>
  <c r="AA201" i="65"/>
  <c r="AA197" i="65"/>
  <c r="AA239" i="65"/>
  <c r="AA250" i="65"/>
  <c r="AA190" i="65"/>
  <c r="AA229" i="65"/>
  <c r="AA177" i="65"/>
  <c r="AA200" i="65"/>
  <c r="AA241" i="65"/>
  <c r="AA246" i="65"/>
  <c r="AA195" i="65"/>
  <c r="AB158" i="65"/>
  <c r="AB154" i="65"/>
  <c r="AB159" i="65" s="1"/>
  <c r="AB163" i="65" s="1"/>
  <c r="Z160" i="64"/>
  <c r="AB173" i="64"/>
  <c r="AB178" i="64"/>
  <c r="AB251" i="64"/>
  <c r="AB201" i="64"/>
  <c r="AB230" i="64"/>
  <c r="AB225" i="64"/>
  <c r="AB187" i="64"/>
  <c r="AB170" i="64"/>
  <c r="AB228" i="64"/>
  <c r="AB194" i="64"/>
  <c r="AB219" i="64"/>
  <c r="AB222" i="64"/>
  <c r="AB245" i="64"/>
  <c r="AB185" i="64"/>
  <c r="AB239" i="64"/>
  <c r="AB168" i="64"/>
  <c r="AB237" i="64"/>
  <c r="AB176" i="64"/>
  <c r="AB202" i="64"/>
  <c r="AB197" i="64"/>
  <c r="AB252" i="64"/>
  <c r="AB248" i="64"/>
  <c r="AB250" i="64"/>
  <c r="AB180" i="64"/>
  <c r="AB190" i="64"/>
  <c r="AB232" i="64"/>
  <c r="AB241" i="64"/>
  <c r="AB200" i="64"/>
  <c r="AB246" i="64"/>
  <c r="AB195" i="64"/>
  <c r="AA154" i="64"/>
  <c r="AA159" i="64" s="1"/>
  <c r="AA163" i="64" s="1"/>
  <c r="AA206" i="64"/>
  <c r="AA210" i="64" s="1"/>
  <c r="AA213" i="64" s="1"/>
  <c r="AB149" i="64"/>
  <c r="AB148" i="64"/>
  <c r="AB146" i="64"/>
  <c r="AB145" i="64"/>
  <c r="AB144" i="64"/>
  <c r="AB143" i="64"/>
  <c r="AB142" i="64"/>
  <c r="AB137" i="64"/>
  <c r="AB136" i="64"/>
  <c r="AB135" i="64"/>
  <c r="AB134" i="64"/>
  <c r="AB129" i="64"/>
  <c r="AB128" i="64"/>
  <c r="AB127" i="64"/>
  <c r="AB126" i="64"/>
  <c r="AB123" i="64"/>
  <c r="AB120" i="64"/>
  <c r="AB119" i="64"/>
  <c r="AB152" i="64" s="1"/>
  <c r="AC114" i="64"/>
  <c r="AE6" i="64"/>
  <c r="AA256" i="64"/>
  <c r="AA260" i="64" s="1"/>
  <c r="AA263" i="64" s="1"/>
  <c r="AD114" i="46"/>
  <c r="AC155" i="46"/>
  <c r="AC156" i="46"/>
  <c r="AC207" i="46"/>
  <c r="AC208" i="46"/>
  <c r="AC257" i="46"/>
  <c r="AC258" i="46"/>
  <c r="AB203" i="65" l="1"/>
  <c r="AB233" i="65"/>
  <c r="AC203" i="64"/>
  <c r="AC233" i="64"/>
  <c r="AB181" i="65"/>
  <c r="AB191" i="65"/>
  <c r="AC181" i="64"/>
  <c r="AC191" i="64"/>
  <c r="AC152" i="65"/>
  <c r="AC157" i="65" s="1"/>
  <c r="AC161" i="65" s="1"/>
  <c r="AC153" i="65"/>
  <c r="AC158" i="65" s="1"/>
  <c r="AB153" i="64"/>
  <c r="AB158" i="64" s="1"/>
  <c r="AD242" i="64"/>
  <c r="AE12" i="64"/>
  <c r="AC208" i="64"/>
  <c r="AC207" i="64"/>
  <c r="AC156" i="64"/>
  <c r="AC155" i="64"/>
  <c r="AC258" i="64"/>
  <c r="AC257" i="64"/>
  <c r="AD258" i="65"/>
  <c r="AD257" i="65"/>
  <c r="AD208" i="65"/>
  <c r="AD207" i="65"/>
  <c r="AD156" i="65"/>
  <c r="AD155" i="65"/>
  <c r="AC242" i="65"/>
  <c r="AD12" i="65"/>
  <c r="AB225" i="65"/>
  <c r="AB173" i="65"/>
  <c r="AB194" i="65"/>
  <c r="AB219" i="65"/>
  <c r="AB222" i="65"/>
  <c r="AB170" i="65"/>
  <c r="AB245" i="65"/>
  <c r="AB168" i="65"/>
  <c r="AB232" i="65"/>
  <c r="AB180" i="65"/>
  <c r="AB228" i="65"/>
  <c r="AB176" i="65"/>
  <c r="AB186" i="65"/>
  <c r="AB196" i="65"/>
  <c r="AB239" i="65"/>
  <c r="AB201" i="65"/>
  <c r="AB197" i="65"/>
  <c r="AB252" i="65"/>
  <c r="AB185" i="65"/>
  <c r="AB230" i="65"/>
  <c r="AB178" i="65"/>
  <c r="AB238" i="65"/>
  <c r="AB247" i="65"/>
  <c r="AB187" i="65"/>
  <c r="AB251" i="65"/>
  <c r="AB248" i="65"/>
  <c r="AB237" i="65"/>
  <c r="AB202" i="65"/>
  <c r="AB250" i="65"/>
  <c r="AB200" i="65"/>
  <c r="AB229" i="65"/>
  <c r="AB177" i="65"/>
  <c r="AB241" i="65"/>
  <c r="AB190" i="65"/>
  <c r="AB195" i="65"/>
  <c r="AB246" i="65"/>
  <c r="AA206" i="65"/>
  <c r="AA210" i="65" s="1"/>
  <c r="AA213" i="65" s="1"/>
  <c r="AA256" i="65"/>
  <c r="AA260" i="65" s="1"/>
  <c r="AA263" i="65" s="1"/>
  <c r="AE6" i="65"/>
  <c r="AC154" i="65"/>
  <c r="AC159" i="65" s="1"/>
  <c r="AC163" i="65" s="1"/>
  <c r="AD149" i="65"/>
  <c r="AD148" i="65"/>
  <c r="AD146" i="65"/>
  <c r="AD145" i="65"/>
  <c r="AD144" i="65"/>
  <c r="AD143" i="65"/>
  <c r="AD142" i="65"/>
  <c r="AD137" i="65"/>
  <c r="AD136" i="65"/>
  <c r="AD135" i="65"/>
  <c r="AD134" i="65"/>
  <c r="AD129" i="65"/>
  <c r="AD128" i="65"/>
  <c r="AD127" i="65"/>
  <c r="AD126" i="65"/>
  <c r="AD123" i="65"/>
  <c r="AD120" i="65"/>
  <c r="AD119" i="65"/>
  <c r="AE114" i="65"/>
  <c r="AB160" i="65"/>
  <c r="AB164" i="65" s="1"/>
  <c r="AB162" i="65"/>
  <c r="AF6" i="64"/>
  <c r="AA160" i="64"/>
  <c r="AB256" i="64"/>
  <c r="AB260" i="64" s="1"/>
  <c r="AB263" i="64" s="1"/>
  <c r="AC146" i="64"/>
  <c r="AC142" i="64"/>
  <c r="AC148" i="64"/>
  <c r="AC143" i="64"/>
  <c r="AC136" i="64"/>
  <c r="AC135" i="64"/>
  <c r="AC134" i="64"/>
  <c r="AC129" i="64"/>
  <c r="AC128" i="64"/>
  <c r="AC127" i="64"/>
  <c r="AC126" i="64"/>
  <c r="AC123" i="64"/>
  <c r="AC120" i="64"/>
  <c r="AC119" i="64"/>
  <c r="AC152" i="64" s="1"/>
  <c r="AD114" i="64"/>
  <c r="AC149" i="64"/>
  <c r="AC144" i="64"/>
  <c r="AC137" i="64"/>
  <c r="AC145" i="64"/>
  <c r="AB154" i="64"/>
  <c r="AB159" i="64" s="1"/>
  <c r="AB163" i="64" s="1"/>
  <c r="AC201" i="64"/>
  <c r="AC168" i="64"/>
  <c r="AC170" i="64"/>
  <c r="AC251" i="64"/>
  <c r="AC230" i="64"/>
  <c r="AC225" i="64"/>
  <c r="AC173" i="64"/>
  <c r="AC219" i="64"/>
  <c r="AC228" i="64"/>
  <c r="AC194" i="64"/>
  <c r="AC237" i="64"/>
  <c r="AC185" i="64"/>
  <c r="AC245" i="64"/>
  <c r="AC176" i="64"/>
  <c r="AC178" i="64"/>
  <c r="AC239" i="64"/>
  <c r="AC187" i="64"/>
  <c r="AC222" i="64"/>
  <c r="AC248" i="64"/>
  <c r="AC202" i="64"/>
  <c r="AC252" i="64"/>
  <c r="AC197" i="64"/>
  <c r="AC190" i="64"/>
  <c r="AC200" i="64"/>
  <c r="AC180" i="64"/>
  <c r="AC241" i="64"/>
  <c r="AC250" i="64"/>
  <c r="AC232" i="64"/>
  <c r="AC246" i="64"/>
  <c r="AC195" i="64"/>
  <c r="AB157" i="64"/>
  <c r="AB161" i="64" s="1"/>
  <c r="AB206" i="64"/>
  <c r="AB210" i="64" s="1"/>
  <c r="AB213" i="64" s="1"/>
  <c r="AE114" i="46"/>
  <c r="AD155" i="46"/>
  <c r="AD156" i="46"/>
  <c r="AD207" i="46"/>
  <c r="AD208" i="46"/>
  <c r="AD257" i="46"/>
  <c r="AD258" i="46"/>
  <c r="AC203" i="65" l="1"/>
  <c r="AC233" i="65"/>
  <c r="AD203" i="64"/>
  <c r="AD233" i="64"/>
  <c r="AC181" i="65"/>
  <c r="AC191" i="65"/>
  <c r="AD181" i="64"/>
  <c r="AD191" i="64"/>
  <c r="AD152" i="65"/>
  <c r="AD157" i="65" s="1"/>
  <c r="AD161" i="65" s="1"/>
  <c r="AD153" i="65"/>
  <c r="AC153" i="64"/>
  <c r="AC158" i="64" s="1"/>
  <c r="AC157" i="64"/>
  <c r="AC161" i="64" s="1"/>
  <c r="AD258" i="64"/>
  <c r="AD257" i="64"/>
  <c r="AD208" i="64"/>
  <c r="AD207" i="64"/>
  <c r="AD156" i="64"/>
  <c r="AD155" i="64"/>
  <c r="AE242" i="64"/>
  <c r="AF12" i="64"/>
  <c r="AE258" i="65"/>
  <c r="AE257" i="65"/>
  <c r="AE208" i="65"/>
  <c r="AE207" i="65"/>
  <c r="AE156" i="65"/>
  <c r="AE155" i="65"/>
  <c r="AE12" i="65"/>
  <c r="AD242" i="65"/>
  <c r="AD154" i="65"/>
  <c r="AD159" i="65" s="1"/>
  <c r="AD163" i="65" s="1"/>
  <c r="AD158" i="65"/>
  <c r="AC160" i="65"/>
  <c r="AC164" i="65" s="1"/>
  <c r="AC162" i="65"/>
  <c r="AE149" i="65"/>
  <c r="AE148" i="65"/>
  <c r="AE146" i="65"/>
  <c r="AE145" i="65"/>
  <c r="AE144" i="65"/>
  <c r="AE143" i="65"/>
  <c r="AE142" i="65"/>
  <c r="AE137" i="65"/>
  <c r="AE136" i="65"/>
  <c r="AE135" i="65"/>
  <c r="AE134" i="65"/>
  <c r="AE129" i="65"/>
  <c r="AE128" i="65"/>
  <c r="AE127" i="65"/>
  <c r="AE126" i="65"/>
  <c r="AE123" i="65"/>
  <c r="AE120" i="65"/>
  <c r="AE119" i="65"/>
  <c r="AF114" i="65"/>
  <c r="AB206" i="65"/>
  <c r="AB210" i="65" s="1"/>
  <c r="AB213" i="65" s="1"/>
  <c r="AF6" i="65"/>
  <c r="AC173" i="65"/>
  <c r="AC222" i="65"/>
  <c r="AC194" i="65"/>
  <c r="AC219" i="65"/>
  <c r="AC168" i="65"/>
  <c r="AC225" i="65"/>
  <c r="AC170" i="65"/>
  <c r="AC245" i="65"/>
  <c r="AC237" i="65"/>
  <c r="AC230" i="65"/>
  <c r="AC186" i="65"/>
  <c r="AC196" i="65"/>
  <c r="AC239" i="65"/>
  <c r="AC201" i="65"/>
  <c r="AC180" i="65"/>
  <c r="AC178" i="65"/>
  <c r="AC252" i="65"/>
  <c r="AC202" i="65"/>
  <c r="AC185" i="65"/>
  <c r="AC228" i="65"/>
  <c r="AC176" i="65"/>
  <c r="AC238" i="65"/>
  <c r="AC247" i="65"/>
  <c r="AC187" i="65"/>
  <c r="AC251" i="65"/>
  <c r="AC248" i="65"/>
  <c r="AC197" i="65"/>
  <c r="AC232" i="65"/>
  <c r="AC229" i="65"/>
  <c r="AC177" i="65"/>
  <c r="AC241" i="65"/>
  <c r="AC250" i="65"/>
  <c r="AC200" i="65"/>
  <c r="AC190" i="65"/>
  <c r="AC195" i="65"/>
  <c r="AC246" i="65"/>
  <c r="AB256" i="65"/>
  <c r="AB260" i="65" s="1"/>
  <c r="AB263" i="65" s="1"/>
  <c r="AG6" i="64"/>
  <c r="AC256" i="64"/>
  <c r="AC260" i="64" s="1"/>
  <c r="AC263" i="64" s="1"/>
  <c r="AC154" i="64"/>
  <c r="AC159" i="64" s="1"/>
  <c r="AC163" i="64" s="1"/>
  <c r="AC206" i="64"/>
  <c r="AC210" i="64" s="1"/>
  <c r="AC213" i="64" s="1"/>
  <c r="AD149" i="64"/>
  <c r="AD148" i="64"/>
  <c r="AD146" i="64"/>
  <c r="AD145" i="64"/>
  <c r="AD144" i="64"/>
  <c r="AD143" i="64"/>
  <c r="AD142" i="64"/>
  <c r="AD137" i="64"/>
  <c r="AD136" i="64"/>
  <c r="AD135" i="64"/>
  <c r="AD134" i="64"/>
  <c r="AD129" i="64"/>
  <c r="AD128" i="64"/>
  <c r="AD127" i="64"/>
  <c r="AD126" i="64"/>
  <c r="AD123" i="64"/>
  <c r="AD120" i="64"/>
  <c r="AD119" i="64"/>
  <c r="AD152" i="64" s="1"/>
  <c r="AE114" i="64"/>
  <c r="BL218" i="64"/>
  <c r="BL255" i="64" s="1"/>
  <c r="BH218" i="64"/>
  <c r="BH255" i="64" s="1"/>
  <c r="BD218" i="64"/>
  <c r="BD255" i="64" s="1"/>
  <c r="AZ218" i="64"/>
  <c r="AZ255" i="64" s="1"/>
  <c r="AV218" i="64"/>
  <c r="AV255" i="64" s="1"/>
  <c r="AR218" i="64"/>
  <c r="AR255" i="64" s="1"/>
  <c r="AN218" i="64"/>
  <c r="AN255" i="64" s="1"/>
  <c r="AJ218" i="64"/>
  <c r="AF218" i="64"/>
  <c r="BK218" i="64"/>
  <c r="BK255" i="64" s="1"/>
  <c r="BG218" i="64"/>
  <c r="BG255" i="64" s="1"/>
  <c r="BC218" i="64"/>
  <c r="BC255" i="64" s="1"/>
  <c r="AY218" i="64"/>
  <c r="AY255" i="64" s="1"/>
  <c r="AU218" i="64"/>
  <c r="AU255" i="64" s="1"/>
  <c r="AQ218" i="64"/>
  <c r="AQ255" i="64" s="1"/>
  <c r="AM218" i="64"/>
  <c r="AM255" i="64" s="1"/>
  <c r="AI218" i="64"/>
  <c r="AE218" i="64"/>
  <c r="BN218" i="64"/>
  <c r="BN255" i="64" s="1"/>
  <c r="BJ218" i="64"/>
  <c r="BJ255" i="64" s="1"/>
  <c r="BF218" i="64"/>
  <c r="BF255" i="64" s="1"/>
  <c r="BB218" i="64"/>
  <c r="BB255" i="64" s="1"/>
  <c r="AX218" i="64"/>
  <c r="AX255" i="64" s="1"/>
  <c r="AT218" i="64"/>
  <c r="AT255" i="64" s="1"/>
  <c r="AP218" i="64"/>
  <c r="AP255" i="64" s="1"/>
  <c r="AL218" i="64"/>
  <c r="AH218" i="64"/>
  <c r="BE218" i="64"/>
  <c r="BE255" i="64" s="1"/>
  <c r="AO218" i="64"/>
  <c r="AO255" i="64" s="1"/>
  <c r="BA218" i="64"/>
  <c r="BA255" i="64" s="1"/>
  <c r="AK218" i="64"/>
  <c r="BM218" i="64"/>
  <c r="BM255" i="64" s="1"/>
  <c r="AW218" i="64"/>
  <c r="AW255" i="64" s="1"/>
  <c r="AG218" i="64"/>
  <c r="BI218" i="64"/>
  <c r="BI255" i="64" s="1"/>
  <c r="AS218" i="64"/>
  <c r="AS255" i="64" s="1"/>
  <c r="AD178" i="64"/>
  <c r="AD176" i="64"/>
  <c r="AD201" i="64"/>
  <c r="AD237" i="64"/>
  <c r="AD245" i="64"/>
  <c r="AD251" i="64"/>
  <c r="AD230" i="64"/>
  <c r="AD225" i="64"/>
  <c r="AD173" i="64"/>
  <c r="AD228" i="64"/>
  <c r="AD194" i="64"/>
  <c r="AD219" i="64"/>
  <c r="AD168" i="64"/>
  <c r="AD239" i="64"/>
  <c r="AD187" i="64"/>
  <c r="AD170" i="64"/>
  <c r="AD185" i="64"/>
  <c r="AD222" i="64"/>
  <c r="AD202" i="64"/>
  <c r="AD248" i="64"/>
  <c r="AD252" i="64"/>
  <c r="AD197" i="64"/>
  <c r="AD232" i="64"/>
  <c r="AD180" i="64"/>
  <c r="AD200" i="64"/>
  <c r="AD241" i="64"/>
  <c r="AD190" i="64"/>
  <c r="AD250" i="64"/>
  <c r="AD195" i="64"/>
  <c r="AD246" i="64"/>
  <c r="AB160" i="64"/>
  <c r="AF114" i="46"/>
  <c r="AE155" i="46"/>
  <c r="AE156" i="46"/>
  <c r="AE207" i="46"/>
  <c r="AE208" i="46"/>
  <c r="AE257" i="46"/>
  <c r="AE258" i="46"/>
  <c r="AD203" i="65" l="1"/>
  <c r="AD233" i="65"/>
  <c r="AE203" i="64"/>
  <c r="AE233" i="64"/>
  <c r="AD181" i="65"/>
  <c r="AD191" i="65"/>
  <c r="AD157" i="64"/>
  <c r="AD161" i="64" s="1"/>
  <c r="AE181" i="64"/>
  <c r="AE191" i="64"/>
  <c r="AE152" i="65"/>
  <c r="AE157" i="65" s="1"/>
  <c r="AE161" i="65" s="1"/>
  <c r="AE153" i="65"/>
  <c r="AE158" i="65" s="1"/>
  <c r="AD153" i="64"/>
  <c r="AD158" i="64" s="1"/>
  <c r="AE258" i="64"/>
  <c r="AE257" i="64"/>
  <c r="AE208" i="64"/>
  <c r="AE207" i="64"/>
  <c r="AE156" i="64"/>
  <c r="AE155" i="64"/>
  <c r="AG12" i="64"/>
  <c r="AF242" i="64"/>
  <c r="AF12" i="65"/>
  <c r="AE242" i="65"/>
  <c r="AF207" i="65"/>
  <c r="AF156" i="65"/>
  <c r="AF257" i="65"/>
  <c r="AF155" i="65"/>
  <c r="AF258" i="65"/>
  <c r="AF208" i="65"/>
  <c r="AC206" i="65"/>
  <c r="AC210" i="65" s="1"/>
  <c r="AC213" i="65" s="1"/>
  <c r="BL218" i="65"/>
  <c r="BL255" i="65" s="1"/>
  <c r="BH218" i="65"/>
  <c r="BH255" i="65" s="1"/>
  <c r="BD218" i="65"/>
  <c r="BD255" i="65" s="1"/>
  <c r="AZ218" i="65"/>
  <c r="AZ255" i="65" s="1"/>
  <c r="AV218" i="65"/>
  <c r="AV255" i="65" s="1"/>
  <c r="AR218" i="65"/>
  <c r="AR255" i="65" s="1"/>
  <c r="AN218" i="65"/>
  <c r="AN255" i="65" s="1"/>
  <c r="AJ218" i="65"/>
  <c r="AF218" i="65"/>
  <c r="BK218" i="65"/>
  <c r="BK255" i="65" s="1"/>
  <c r="BG218" i="65"/>
  <c r="BG255" i="65" s="1"/>
  <c r="BC218" i="65"/>
  <c r="BC255" i="65" s="1"/>
  <c r="AY218" i="65"/>
  <c r="AY255" i="65" s="1"/>
  <c r="AU218" i="65"/>
  <c r="AU255" i="65" s="1"/>
  <c r="AQ218" i="65"/>
  <c r="AQ255" i="65" s="1"/>
  <c r="AM218" i="65"/>
  <c r="AM255" i="65" s="1"/>
  <c r="AI218" i="65"/>
  <c r="AE218" i="65"/>
  <c r="BJ218" i="65"/>
  <c r="BJ255" i="65" s="1"/>
  <c r="BB218" i="65"/>
  <c r="BB255" i="65" s="1"/>
  <c r="AT218" i="65"/>
  <c r="AT255" i="65" s="1"/>
  <c r="AL218" i="65"/>
  <c r="BI218" i="65"/>
  <c r="BI255" i="65" s="1"/>
  <c r="BA218" i="65"/>
  <c r="BA255" i="65" s="1"/>
  <c r="AS218" i="65"/>
  <c r="AS255" i="65" s="1"/>
  <c r="AK218" i="65"/>
  <c r="BN218" i="65"/>
  <c r="BN255" i="65" s="1"/>
  <c r="AX218" i="65"/>
  <c r="AX255" i="65" s="1"/>
  <c r="AH218" i="65"/>
  <c r="BM218" i="65"/>
  <c r="BM255" i="65" s="1"/>
  <c r="AW218" i="65"/>
  <c r="AW255" i="65" s="1"/>
  <c r="AG218" i="65"/>
  <c r="BF218" i="65"/>
  <c r="BF255" i="65" s="1"/>
  <c r="AP218" i="65"/>
  <c r="AP255" i="65" s="1"/>
  <c r="AO218" i="65"/>
  <c r="AO255" i="65" s="1"/>
  <c r="BE218" i="65"/>
  <c r="BE255" i="65" s="1"/>
  <c r="AD245" i="65"/>
  <c r="AD219" i="65"/>
  <c r="AD194" i="65"/>
  <c r="AD222" i="65"/>
  <c r="AD168" i="65"/>
  <c r="AD173" i="65"/>
  <c r="AD170" i="65"/>
  <c r="AD225" i="65"/>
  <c r="AD232" i="65"/>
  <c r="AD180" i="65"/>
  <c r="AD178" i="65"/>
  <c r="AD196" i="65"/>
  <c r="AD247" i="65"/>
  <c r="AD201" i="65"/>
  <c r="AD185" i="65"/>
  <c r="AD230" i="65"/>
  <c r="AD186" i="65"/>
  <c r="AD237" i="65"/>
  <c r="AD176" i="65"/>
  <c r="AD238" i="65"/>
  <c r="AD239" i="65"/>
  <c r="AD187" i="65"/>
  <c r="AD252" i="65"/>
  <c r="AD251" i="65"/>
  <c r="AD248" i="65"/>
  <c r="AD228" i="65"/>
  <c r="AD202" i="65"/>
  <c r="AD197" i="65"/>
  <c r="AD200" i="65"/>
  <c r="AD177" i="65"/>
  <c r="AD229" i="65"/>
  <c r="AD190" i="65"/>
  <c r="AD250" i="65"/>
  <c r="AD241" i="65"/>
  <c r="AD195" i="65"/>
  <c r="AD246" i="65"/>
  <c r="AF145" i="65"/>
  <c r="AF143" i="65"/>
  <c r="AF137" i="65"/>
  <c r="AF135" i="65"/>
  <c r="AF129" i="65"/>
  <c r="AF127" i="65"/>
  <c r="AF123" i="65"/>
  <c r="AF119" i="65"/>
  <c r="AF142" i="65"/>
  <c r="AF136" i="65"/>
  <c r="AF134" i="65"/>
  <c r="AF126" i="65"/>
  <c r="AF146" i="65"/>
  <c r="AF148" i="65"/>
  <c r="AF144" i="65"/>
  <c r="AF128" i="65"/>
  <c r="AF120" i="65"/>
  <c r="AG114" i="65"/>
  <c r="AF149" i="65"/>
  <c r="AE154" i="65"/>
  <c r="AE159" i="65" s="1"/>
  <c r="AE163" i="65" s="1"/>
  <c r="AD160" i="65"/>
  <c r="AD164" i="65" s="1"/>
  <c r="AD162" i="65"/>
  <c r="AC256" i="65"/>
  <c r="AC260" i="65" s="1"/>
  <c r="AC263" i="65" s="1"/>
  <c r="AG6" i="65"/>
  <c r="AE149" i="64"/>
  <c r="AE148" i="64"/>
  <c r="AE146" i="64"/>
  <c r="AE145" i="64"/>
  <c r="AE144" i="64"/>
  <c r="AE143" i="64"/>
  <c r="AE142" i="64"/>
  <c r="AE137" i="64"/>
  <c r="AE129" i="64"/>
  <c r="AE123" i="64"/>
  <c r="AE120" i="64"/>
  <c r="AE134" i="64"/>
  <c r="AE126" i="64"/>
  <c r="AF114" i="64"/>
  <c r="AE136" i="64"/>
  <c r="AE128" i="64"/>
  <c r="AE135" i="64"/>
  <c r="AE127" i="64"/>
  <c r="AE119" i="64"/>
  <c r="AE152" i="64" s="1"/>
  <c r="AD206" i="64"/>
  <c r="AD210" i="64" s="1"/>
  <c r="AD213" i="64" s="1"/>
  <c r="AH6" i="64"/>
  <c r="AD154" i="64"/>
  <c r="AD159" i="64" s="1"/>
  <c r="AD163" i="64" s="1"/>
  <c r="AC160" i="64"/>
  <c r="AD256" i="64"/>
  <c r="AD260" i="64" s="1"/>
  <c r="AD263" i="64" s="1"/>
  <c r="AE230" i="64"/>
  <c r="AE225" i="64"/>
  <c r="AE173" i="64"/>
  <c r="AE170" i="64"/>
  <c r="AE228" i="64"/>
  <c r="AE201" i="64"/>
  <c r="AE239" i="64"/>
  <c r="AE187" i="64"/>
  <c r="AE178" i="64"/>
  <c r="AE237" i="64"/>
  <c r="AE185" i="64"/>
  <c r="AE219" i="64"/>
  <c r="AE168" i="64"/>
  <c r="AE222" i="64"/>
  <c r="AE176" i="64"/>
  <c r="AE245" i="64"/>
  <c r="AE251" i="64"/>
  <c r="AE194" i="64"/>
  <c r="AE248" i="64"/>
  <c r="AE197" i="64"/>
  <c r="AE252" i="64"/>
  <c r="AE202" i="64"/>
  <c r="AE232" i="64"/>
  <c r="AE180" i="64"/>
  <c r="AE190" i="64"/>
  <c r="AE200" i="64"/>
  <c r="AE250" i="64"/>
  <c r="AE241" i="64"/>
  <c r="AE246" i="64"/>
  <c r="AE195" i="64"/>
  <c r="AG114" i="46"/>
  <c r="AF155" i="46"/>
  <c r="AF156" i="46"/>
  <c r="AF207" i="46"/>
  <c r="AF208" i="46"/>
  <c r="AF257" i="46"/>
  <c r="AF258" i="46"/>
  <c r="AE203" i="65" l="1"/>
  <c r="AE233" i="65"/>
  <c r="AE157" i="64"/>
  <c r="AE161" i="64" s="1"/>
  <c r="AF203" i="64"/>
  <c r="AF233" i="64"/>
  <c r="AE181" i="65"/>
  <c r="AE191" i="65"/>
  <c r="AF181" i="64"/>
  <c r="AF191" i="64"/>
  <c r="AF152" i="65"/>
  <c r="AF157" i="65" s="1"/>
  <c r="AF161" i="65" s="1"/>
  <c r="AF153" i="65"/>
  <c r="AF158" i="65" s="1"/>
  <c r="AE153" i="64"/>
  <c r="AE158" i="64" s="1"/>
  <c r="AG242" i="64"/>
  <c r="AH12" i="64"/>
  <c r="AF258" i="64"/>
  <c r="AF257" i="64"/>
  <c r="AF208" i="64"/>
  <c r="AF207" i="64"/>
  <c r="AF156" i="64"/>
  <c r="AF155" i="64"/>
  <c r="AG257" i="65"/>
  <c r="AG155" i="65"/>
  <c r="AG207" i="65"/>
  <c r="AG258" i="65"/>
  <c r="AG208" i="65"/>
  <c r="AG156" i="65"/>
  <c r="AF242" i="65"/>
  <c r="AG12" i="65"/>
  <c r="AE222" i="65"/>
  <c r="AE170" i="65"/>
  <c r="AE194" i="65"/>
  <c r="AE219" i="65"/>
  <c r="AE245" i="65"/>
  <c r="AE173" i="65"/>
  <c r="AE168" i="65"/>
  <c r="AE225" i="65"/>
  <c r="AE237" i="65"/>
  <c r="AE232" i="65"/>
  <c r="AE239" i="65"/>
  <c r="AE202" i="65"/>
  <c r="AE230" i="65"/>
  <c r="AE178" i="65"/>
  <c r="AE186" i="65"/>
  <c r="AE196" i="65"/>
  <c r="AE252" i="65"/>
  <c r="AE201" i="65"/>
  <c r="AE197" i="65"/>
  <c r="AE238" i="65"/>
  <c r="AE247" i="65"/>
  <c r="AE251" i="65"/>
  <c r="AE248" i="65"/>
  <c r="AE187" i="65"/>
  <c r="AE185" i="65"/>
  <c r="AE180" i="65"/>
  <c r="AE228" i="65"/>
  <c r="AE176" i="65"/>
  <c r="AE229" i="65"/>
  <c r="AE177" i="65"/>
  <c r="AE200" i="65"/>
  <c r="AE241" i="65"/>
  <c r="AE250" i="65"/>
  <c r="AE190" i="65"/>
  <c r="AE195" i="65"/>
  <c r="AE246" i="65"/>
  <c r="AD256" i="65"/>
  <c r="AD260" i="65" s="1"/>
  <c r="AD263" i="65" s="1"/>
  <c r="AH6" i="65"/>
  <c r="AG148" i="65"/>
  <c r="AG149" i="65"/>
  <c r="AG146" i="65"/>
  <c r="AG145" i="65"/>
  <c r="AG123" i="65"/>
  <c r="AG144" i="65"/>
  <c r="AG142" i="65"/>
  <c r="AG136" i="65"/>
  <c r="AG134" i="65"/>
  <c r="AG128" i="65"/>
  <c r="AG126" i="65"/>
  <c r="AG120" i="65"/>
  <c r="AH114" i="65"/>
  <c r="AG137" i="65"/>
  <c r="AG135" i="65"/>
  <c r="AG143" i="65"/>
  <c r="AG129" i="65"/>
  <c r="AG127" i="65"/>
  <c r="AG119" i="65"/>
  <c r="AE160" i="65"/>
  <c r="AE164" i="65" s="1"/>
  <c r="AE162" i="65"/>
  <c r="AF154" i="65"/>
  <c r="AF159" i="65" s="1"/>
  <c r="AF163" i="65" s="1"/>
  <c r="AD206" i="65"/>
  <c r="AD210" i="65" s="1"/>
  <c r="AD213" i="65" s="1"/>
  <c r="AF251" i="64"/>
  <c r="AF201" i="64"/>
  <c r="AF230" i="64"/>
  <c r="AF225" i="64"/>
  <c r="AF187" i="64"/>
  <c r="AF170" i="64"/>
  <c r="AF228" i="64"/>
  <c r="AF194" i="64"/>
  <c r="AF173" i="64"/>
  <c r="AF185" i="64"/>
  <c r="AF239" i="64"/>
  <c r="AF168" i="64"/>
  <c r="AF178" i="64"/>
  <c r="AF237" i="64"/>
  <c r="AF219" i="64"/>
  <c r="AF222" i="64"/>
  <c r="AF176" i="64"/>
  <c r="AF245" i="64"/>
  <c r="AF252" i="64"/>
  <c r="AF248" i="64"/>
  <c r="AF202" i="64"/>
  <c r="AF197" i="64"/>
  <c r="AF232" i="64"/>
  <c r="AF180" i="64"/>
  <c r="AF200" i="64"/>
  <c r="AF250" i="64"/>
  <c r="AF241" i="64"/>
  <c r="AF190" i="64"/>
  <c r="AF246" i="64"/>
  <c r="AF195" i="64"/>
  <c r="AD160" i="64"/>
  <c r="AI6" i="64"/>
  <c r="AE206" i="64"/>
  <c r="AE210" i="64" s="1"/>
  <c r="AE213" i="64" s="1"/>
  <c r="AF149" i="64"/>
  <c r="AF148" i="64"/>
  <c r="AF146" i="64"/>
  <c r="AF145" i="64"/>
  <c r="AF144" i="64"/>
  <c r="AF143" i="64"/>
  <c r="AF142" i="64"/>
  <c r="AF137" i="64"/>
  <c r="AF136" i="64"/>
  <c r="AF135" i="64"/>
  <c r="AF134" i="64"/>
  <c r="AF129" i="64"/>
  <c r="AF128" i="64"/>
  <c r="AF127" i="64"/>
  <c r="AF126" i="64"/>
  <c r="AF123" i="64"/>
  <c r="AF120" i="64"/>
  <c r="AF119" i="64"/>
  <c r="AF152" i="64" s="1"/>
  <c r="AG114" i="64"/>
  <c r="AE154" i="64"/>
  <c r="AE159" i="64" s="1"/>
  <c r="AE163" i="64" s="1"/>
  <c r="AE256" i="64"/>
  <c r="AE260" i="64" s="1"/>
  <c r="AE263" i="64" s="1"/>
  <c r="AH114" i="46"/>
  <c r="AG155" i="46"/>
  <c r="AG156" i="46"/>
  <c r="AG207" i="46"/>
  <c r="AG208" i="46"/>
  <c r="AG257" i="46"/>
  <c r="AG258" i="46"/>
  <c r="AF203" i="65" l="1"/>
  <c r="AF233" i="65"/>
  <c r="AG203" i="64"/>
  <c r="AG233" i="64"/>
  <c r="AF181" i="65"/>
  <c r="AF191" i="65"/>
  <c r="AG181" i="64"/>
  <c r="AG191" i="64"/>
  <c r="AG152" i="65"/>
  <c r="AG157" i="65" s="1"/>
  <c r="AG161" i="65" s="1"/>
  <c r="AG153" i="65"/>
  <c r="AG158" i="65" s="1"/>
  <c r="AF153" i="64"/>
  <c r="AF158" i="64" s="1"/>
  <c r="AG207" i="64"/>
  <c r="AG156" i="64"/>
  <c r="AG155" i="64"/>
  <c r="AG208" i="64"/>
  <c r="AG258" i="64"/>
  <c r="AG257" i="64"/>
  <c r="AI12" i="64"/>
  <c r="AH242" i="64"/>
  <c r="AF157" i="64"/>
  <c r="AF161" i="64" s="1"/>
  <c r="AG242" i="65"/>
  <c r="AH12" i="65"/>
  <c r="AH258" i="65"/>
  <c r="AH257" i="65"/>
  <c r="AH208" i="65"/>
  <c r="AH207" i="65"/>
  <c r="AH156" i="65"/>
  <c r="AH155" i="65"/>
  <c r="AG154" i="65"/>
  <c r="AG159" i="65" s="1"/>
  <c r="AG163" i="65" s="1"/>
  <c r="AF160" i="65"/>
  <c r="AF164" i="65" s="1"/>
  <c r="AF162" i="65"/>
  <c r="AF194" i="65"/>
  <c r="AF219" i="65"/>
  <c r="AF222" i="65"/>
  <c r="AF170" i="65"/>
  <c r="AF245" i="65"/>
  <c r="AF168" i="65"/>
  <c r="AF173" i="65"/>
  <c r="AF225" i="65"/>
  <c r="AF252" i="65"/>
  <c r="AF185" i="65"/>
  <c r="AF230" i="65"/>
  <c r="AF178" i="65"/>
  <c r="AF238" i="65"/>
  <c r="AF247" i="65"/>
  <c r="AF187" i="65"/>
  <c r="AF251" i="65"/>
  <c r="AF248" i="65"/>
  <c r="AF237" i="65"/>
  <c r="AF202" i="65"/>
  <c r="AF232" i="65"/>
  <c r="AF239" i="65"/>
  <c r="AF197" i="65"/>
  <c r="AF186" i="65"/>
  <c r="AF196" i="65"/>
  <c r="AF176" i="65"/>
  <c r="AF180" i="65"/>
  <c r="AF201" i="65"/>
  <c r="AF228" i="65"/>
  <c r="AF229" i="65"/>
  <c r="AF177" i="65"/>
  <c r="AF241" i="65"/>
  <c r="AF190" i="65"/>
  <c r="AF250" i="65"/>
  <c r="AF200" i="65"/>
  <c r="AF246" i="65"/>
  <c r="AF195" i="65"/>
  <c r="AE206" i="65"/>
  <c r="AE210" i="65" s="1"/>
  <c r="AE213" i="65" s="1"/>
  <c r="AH149" i="65"/>
  <c r="AH148" i="65"/>
  <c r="AH146" i="65"/>
  <c r="AH145" i="65"/>
  <c r="AH144" i="65"/>
  <c r="AH143" i="65"/>
  <c r="AH142" i="65"/>
  <c r="AH137" i="65"/>
  <c r="AH136" i="65"/>
  <c r="AH135" i="65"/>
  <c r="AH134" i="65"/>
  <c r="AH129" i="65"/>
  <c r="AH128" i="65"/>
  <c r="AH127" i="65"/>
  <c r="AH126" i="65"/>
  <c r="AH123" i="65"/>
  <c r="AH120" i="65"/>
  <c r="AH119" i="65"/>
  <c r="AI114" i="65"/>
  <c r="AI6" i="65"/>
  <c r="AE256" i="65"/>
  <c r="AE260" i="65" s="1"/>
  <c r="AE263" i="65" s="1"/>
  <c r="AF256" i="64"/>
  <c r="AF260" i="64" s="1"/>
  <c r="AF263" i="64" s="1"/>
  <c r="AJ6" i="64"/>
  <c r="AE160" i="64"/>
  <c r="AG148" i="64"/>
  <c r="AG143" i="64"/>
  <c r="AG149" i="64"/>
  <c r="AG144" i="64"/>
  <c r="AG136" i="64"/>
  <c r="AG135" i="64"/>
  <c r="AG134" i="64"/>
  <c r="AG129" i="64"/>
  <c r="AG128" i="64"/>
  <c r="AG127" i="64"/>
  <c r="AG126" i="64"/>
  <c r="AG123" i="64"/>
  <c r="AG120" i="64"/>
  <c r="AG119" i="64"/>
  <c r="AG152" i="64" s="1"/>
  <c r="AH114" i="64"/>
  <c r="AG145" i="64"/>
  <c r="AG137" i="64"/>
  <c r="AG146" i="64"/>
  <c r="AG142" i="64"/>
  <c r="AF154" i="64"/>
  <c r="AF159" i="64" s="1"/>
  <c r="AF163" i="64" s="1"/>
  <c r="AG251" i="64"/>
  <c r="AG239" i="64"/>
  <c r="AG187" i="64"/>
  <c r="AG228" i="64"/>
  <c r="AG237" i="64"/>
  <c r="AG185" i="64"/>
  <c r="AG168" i="64"/>
  <c r="AG222" i="64"/>
  <c r="AG170" i="64"/>
  <c r="AG245" i="64"/>
  <c r="AG194" i="64"/>
  <c r="AG201" i="64"/>
  <c r="AG230" i="64"/>
  <c r="AG219" i="64"/>
  <c r="AG178" i="64"/>
  <c r="AG225" i="64"/>
  <c r="AG173" i="64"/>
  <c r="AG176" i="64"/>
  <c r="AG252" i="64"/>
  <c r="AG248" i="64"/>
  <c r="AG202" i="64"/>
  <c r="AG197" i="64"/>
  <c r="AG200" i="64"/>
  <c r="AG241" i="64"/>
  <c r="AG180" i="64"/>
  <c r="AG190" i="64"/>
  <c r="AG250" i="64"/>
  <c r="AG232" i="64"/>
  <c r="AG246" i="64"/>
  <c r="AG195" i="64"/>
  <c r="AF206" i="64"/>
  <c r="AF210" i="64" s="1"/>
  <c r="AF213" i="64" s="1"/>
  <c r="AI114" i="46"/>
  <c r="AH155" i="46"/>
  <c r="AH156" i="46"/>
  <c r="AH207" i="46"/>
  <c r="AH208" i="46"/>
  <c r="AH257" i="46"/>
  <c r="AH258" i="46"/>
  <c r="AG203" i="65" l="1"/>
  <c r="AG233" i="65"/>
  <c r="AH203" i="64"/>
  <c r="AH233" i="64"/>
  <c r="AG181" i="65"/>
  <c r="AG191" i="65"/>
  <c r="AH181" i="64"/>
  <c r="AH191" i="64"/>
  <c r="AH152" i="65"/>
  <c r="AH157" i="65" s="1"/>
  <c r="AH161" i="65" s="1"/>
  <c r="AH153" i="65"/>
  <c r="AH158" i="65" s="1"/>
  <c r="AG153" i="64"/>
  <c r="AG158" i="64" s="1"/>
  <c r="AG157" i="64"/>
  <c r="AG161" i="64" s="1"/>
  <c r="AH258" i="64"/>
  <c r="AH257" i="64"/>
  <c r="AH208" i="64"/>
  <c r="AH207" i="64"/>
  <c r="AH156" i="64"/>
  <c r="AH155" i="64"/>
  <c r="AI242" i="64"/>
  <c r="AJ12" i="64"/>
  <c r="AI258" i="65"/>
  <c r="AI257" i="65"/>
  <c r="AI208" i="65"/>
  <c r="AI207" i="65"/>
  <c r="AI156" i="65"/>
  <c r="AI155" i="65"/>
  <c r="AI12" i="65"/>
  <c r="AH242" i="65"/>
  <c r="AJ6" i="65"/>
  <c r="AI149" i="65"/>
  <c r="AI148" i="65"/>
  <c r="AI146" i="65"/>
  <c r="AI145" i="65"/>
  <c r="AI144" i="65"/>
  <c r="AI143" i="65"/>
  <c r="AI142" i="65"/>
  <c r="AI137" i="65"/>
  <c r="AI136" i="65"/>
  <c r="AI135" i="65"/>
  <c r="AI134" i="65"/>
  <c r="AI129" i="65"/>
  <c r="AI128" i="65"/>
  <c r="AI127" i="65"/>
  <c r="AI126" i="65"/>
  <c r="AI123" i="65"/>
  <c r="AI120" i="65"/>
  <c r="AI119" i="65"/>
  <c r="AJ114" i="65"/>
  <c r="AH154" i="65"/>
  <c r="AH159" i="65" s="1"/>
  <c r="AH163" i="65" s="1"/>
  <c r="AG160" i="65"/>
  <c r="AG164" i="65" s="1"/>
  <c r="AG162" i="65"/>
  <c r="AG222" i="65"/>
  <c r="AG170" i="65"/>
  <c r="AG245" i="65"/>
  <c r="AG225" i="65"/>
  <c r="AG173" i="65"/>
  <c r="AG194" i="65"/>
  <c r="AG168" i="65"/>
  <c r="AG219" i="65"/>
  <c r="AG185" i="65"/>
  <c r="AG232" i="65"/>
  <c r="AG230" i="65"/>
  <c r="AG178" i="65"/>
  <c r="AG187" i="65"/>
  <c r="AG252" i="65"/>
  <c r="AG238" i="65"/>
  <c r="AG247" i="65"/>
  <c r="AG202" i="65"/>
  <c r="AG251" i="65"/>
  <c r="AG248" i="65"/>
  <c r="AG228" i="65"/>
  <c r="AG176" i="65"/>
  <c r="AG186" i="65"/>
  <c r="AG196" i="65"/>
  <c r="AG201" i="65"/>
  <c r="AG197" i="65"/>
  <c r="AG180" i="65"/>
  <c r="AG237" i="65"/>
  <c r="AG239" i="65"/>
  <c r="AG229" i="65"/>
  <c r="AG177" i="65"/>
  <c r="AG241" i="65"/>
  <c r="AG200" i="65"/>
  <c r="AG190" i="65"/>
  <c r="AG250" i="65"/>
  <c r="AG246" i="65"/>
  <c r="AG195" i="65"/>
  <c r="AF256" i="65"/>
  <c r="AF260" i="65" s="1"/>
  <c r="AF263" i="65" s="1"/>
  <c r="AF206" i="65"/>
  <c r="AF210" i="65" s="1"/>
  <c r="AF213" i="65" s="1"/>
  <c r="AF160" i="64"/>
  <c r="AH251" i="64"/>
  <c r="AH230" i="64"/>
  <c r="AH225" i="64"/>
  <c r="AH173" i="64"/>
  <c r="AH228" i="64"/>
  <c r="AH194" i="64"/>
  <c r="AH239" i="64"/>
  <c r="AH187" i="64"/>
  <c r="AH170" i="64"/>
  <c r="AH178" i="64"/>
  <c r="AH201" i="64"/>
  <c r="AH237" i="64"/>
  <c r="AH185" i="64"/>
  <c r="AH219" i="64"/>
  <c r="AH168" i="64"/>
  <c r="AH222" i="64"/>
  <c r="AH245" i="64"/>
  <c r="AH176" i="64"/>
  <c r="AH252" i="64"/>
  <c r="AH197" i="64"/>
  <c r="AH202" i="64"/>
  <c r="AH248" i="64"/>
  <c r="AH200" i="64"/>
  <c r="AH241" i="64"/>
  <c r="AH190" i="64"/>
  <c r="AH250" i="64"/>
  <c r="AH232" i="64"/>
  <c r="AH180" i="64"/>
  <c r="AH246" i="64"/>
  <c r="AH195" i="64"/>
  <c r="AG154" i="64"/>
  <c r="AG159" i="64" s="1"/>
  <c r="AG163" i="64" s="1"/>
  <c r="AH149" i="64"/>
  <c r="AH148" i="64"/>
  <c r="AH146" i="64"/>
  <c r="AH145" i="64"/>
  <c r="AH144" i="64"/>
  <c r="AH143" i="64"/>
  <c r="AH142" i="64"/>
  <c r="AH137" i="64"/>
  <c r="AH136" i="64"/>
  <c r="AH135" i="64"/>
  <c r="AH134" i="64"/>
  <c r="AH129" i="64"/>
  <c r="AH128" i="64"/>
  <c r="AH127" i="64"/>
  <c r="AH126" i="64"/>
  <c r="AH123" i="64"/>
  <c r="AH120" i="64"/>
  <c r="AH119" i="64"/>
  <c r="AH152" i="64" s="1"/>
  <c r="AI114" i="64"/>
  <c r="AK6" i="64"/>
  <c r="AG256" i="64"/>
  <c r="AG260" i="64" s="1"/>
  <c r="AG263" i="64" s="1"/>
  <c r="AG206" i="64"/>
  <c r="AG210" i="64" s="1"/>
  <c r="AG213" i="64" s="1"/>
  <c r="AJ114" i="46"/>
  <c r="AI155" i="46"/>
  <c r="AI156" i="46"/>
  <c r="AI207" i="46"/>
  <c r="AI208" i="46"/>
  <c r="AI257" i="46"/>
  <c r="AI258" i="46"/>
  <c r="AH203" i="65" l="1"/>
  <c r="AH233" i="65"/>
  <c r="AI203" i="64"/>
  <c r="AI233" i="64"/>
  <c r="AH181" i="65"/>
  <c r="AH191" i="65"/>
  <c r="AH157" i="64"/>
  <c r="AH161" i="64" s="1"/>
  <c r="AI181" i="64"/>
  <c r="AI191" i="64"/>
  <c r="AI152" i="65"/>
  <c r="AI157" i="65" s="1"/>
  <c r="AI161" i="65" s="1"/>
  <c r="AI153" i="65"/>
  <c r="AI158" i="65" s="1"/>
  <c r="AH153" i="64"/>
  <c r="AH158" i="64" s="1"/>
  <c r="AI258" i="64"/>
  <c r="AI257" i="64"/>
  <c r="AI208" i="64"/>
  <c r="AI207" i="64"/>
  <c r="AI156" i="64"/>
  <c r="AI155" i="64"/>
  <c r="AJ242" i="64"/>
  <c r="AK12" i="64"/>
  <c r="AJ12" i="65"/>
  <c r="AI242" i="65"/>
  <c r="AJ257" i="65"/>
  <c r="AJ155" i="65"/>
  <c r="AJ258" i="65"/>
  <c r="AJ208" i="65"/>
  <c r="AJ156" i="65"/>
  <c r="AJ207" i="65"/>
  <c r="AG206" i="65"/>
  <c r="AG210" i="65" s="1"/>
  <c r="AG213" i="65" s="1"/>
  <c r="AH160" i="65"/>
  <c r="AH164" i="65" s="1"/>
  <c r="AH162" i="65"/>
  <c r="AJ146" i="65"/>
  <c r="AJ144" i="65"/>
  <c r="AJ142" i="65"/>
  <c r="AJ136" i="65"/>
  <c r="AJ134" i="65"/>
  <c r="AJ128" i="65"/>
  <c r="AJ126" i="65"/>
  <c r="AJ120" i="65"/>
  <c r="AK114" i="65"/>
  <c r="AJ143" i="65"/>
  <c r="AJ129" i="65"/>
  <c r="AJ119" i="65"/>
  <c r="AJ148" i="65"/>
  <c r="AJ149" i="65"/>
  <c r="AJ137" i="65"/>
  <c r="AJ135" i="65"/>
  <c r="AJ127" i="65"/>
  <c r="AJ123" i="65"/>
  <c r="AJ145" i="65"/>
  <c r="AI154" i="65"/>
  <c r="AI159" i="65" s="1"/>
  <c r="AI163" i="65" s="1"/>
  <c r="AH168" i="65"/>
  <c r="AH222" i="65"/>
  <c r="AH173" i="65"/>
  <c r="AH245" i="65"/>
  <c r="AH219" i="65"/>
  <c r="AH194" i="65"/>
  <c r="AH170" i="65"/>
  <c r="AH225" i="65"/>
  <c r="AH237" i="65"/>
  <c r="AH180" i="65"/>
  <c r="AH232" i="65"/>
  <c r="AH176" i="65"/>
  <c r="AH238" i="65"/>
  <c r="AH247" i="65"/>
  <c r="AH202" i="65"/>
  <c r="AH251" i="65"/>
  <c r="AH248" i="65"/>
  <c r="AH230" i="65"/>
  <c r="AH186" i="65"/>
  <c r="AH196" i="65"/>
  <c r="AH201" i="65"/>
  <c r="AH197" i="65"/>
  <c r="AH178" i="65"/>
  <c r="AH239" i="65"/>
  <c r="AH228" i="65"/>
  <c r="AH252" i="65"/>
  <c r="AH187" i="65"/>
  <c r="AH185" i="65"/>
  <c r="AH229" i="65"/>
  <c r="AH241" i="65"/>
  <c r="AH190" i="65"/>
  <c r="AH200" i="65"/>
  <c r="AH177" i="65"/>
  <c r="AH250" i="65"/>
  <c r="AH246" i="65"/>
  <c r="AH195" i="65"/>
  <c r="AK6" i="65"/>
  <c r="AG256" i="65"/>
  <c r="AG260" i="65" s="1"/>
  <c r="AG263" i="65" s="1"/>
  <c r="AL6" i="64"/>
  <c r="AG160" i="64"/>
  <c r="AI239" i="64"/>
  <c r="AI187" i="64"/>
  <c r="AI201" i="64"/>
  <c r="AI225" i="64"/>
  <c r="AI228" i="64"/>
  <c r="AI251" i="64"/>
  <c r="AI178" i="64"/>
  <c r="AI237" i="64"/>
  <c r="AI185" i="64"/>
  <c r="AI219" i="64"/>
  <c r="AI168" i="64"/>
  <c r="AI222" i="64"/>
  <c r="AI176" i="64"/>
  <c r="AI245" i="64"/>
  <c r="AI194" i="64"/>
  <c r="AI230" i="64"/>
  <c r="AI173" i="64"/>
  <c r="AI170" i="64"/>
  <c r="AI252" i="64"/>
  <c r="AI202" i="64"/>
  <c r="AI197" i="64"/>
  <c r="AI248" i="64"/>
  <c r="AI232" i="64"/>
  <c r="AI180" i="64"/>
  <c r="AI250" i="64"/>
  <c r="AI200" i="64"/>
  <c r="AI241" i="64"/>
  <c r="AI190" i="64"/>
  <c r="AI246" i="64"/>
  <c r="AI195" i="64"/>
  <c r="AH206" i="64"/>
  <c r="AH210" i="64" s="1"/>
  <c r="AH213" i="64" s="1"/>
  <c r="AI149" i="64"/>
  <c r="AI148" i="64"/>
  <c r="AI146" i="64"/>
  <c r="AI145" i="64"/>
  <c r="AI144" i="64"/>
  <c r="AI143" i="64"/>
  <c r="AI142" i="64"/>
  <c r="AI137" i="64"/>
  <c r="AI134" i="64"/>
  <c r="AI126" i="64"/>
  <c r="AJ114" i="64"/>
  <c r="AI135" i="64"/>
  <c r="AI127" i="64"/>
  <c r="AI119" i="64"/>
  <c r="AI152" i="64" s="1"/>
  <c r="AI123" i="64"/>
  <c r="AI136" i="64"/>
  <c r="AI128" i="64"/>
  <c r="AI120" i="64"/>
  <c r="AI129" i="64"/>
  <c r="AH154" i="64"/>
  <c r="AH159" i="64" s="1"/>
  <c r="AH163" i="64" s="1"/>
  <c r="AH256" i="64"/>
  <c r="AH260" i="64" s="1"/>
  <c r="AH263" i="64" s="1"/>
  <c r="AK114" i="46"/>
  <c r="AJ155" i="46"/>
  <c r="AJ156" i="46"/>
  <c r="AJ207" i="46"/>
  <c r="AJ208" i="46"/>
  <c r="AJ257" i="46"/>
  <c r="AJ258" i="46"/>
  <c r="AI203" i="65" l="1"/>
  <c r="AI233" i="65"/>
  <c r="AJ203" i="64"/>
  <c r="AJ233" i="64"/>
  <c r="AI181" i="65"/>
  <c r="AI191" i="65"/>
  <c r="AJ181" i="64"/>
  <c r="AJ191" i="64"/>
  <c r="AJ152" i="65"/>
  <c r="AJ157" i="65" s="1"/>
  <c r="AJ161" i="65" s="1"/>
  <c r="AJ153" i="65"/>
  <c r="AJ158" i="65" s="1"/>
  <c r="AI153" i="64"/>
  <c r="AI158" i="64" s="1"/>
  <c r="AI157" i="64"/>
  <c r="AI161" i="64" s="1"/>
  <c r="AK242" i="64"/>
  <c r="AL12" i="64"/>
  <c r="AJ258" i="64"/>
  <c r="AJ257" i="64"/>
  <c r="AJ208" i="64"/>
  <c r="AJ207" i="64"/>
  <c r="AJ156" i="64"/>
  <c r="AJ155" i="64"/>
  <c r="AK258" i="65"/>
  <c r="AK208" i="65"/>
  <c r="AK156" i="65"/>
  <c r="AK207" i="65"/>
  <c r="AK155" i="65"/>
  <c r="AK257" i="65"/>
  <c r="AK12" i="65"/>
  <c r="AJ242" i="65"/>
  <c r="AL6" i="65"/>
  <c r="AH256" i="65"/>
  <c r="AH260" i="65" s="1"/>
  <c r="AH263" i="65" s="1"/>
  <c r="AK146" i="65"/>
  <c r="AK145" i="65"/>
  <c r="AK149" i="65"/>
  <c r="AK148" i="65"/>
  <c r="AK144" i="65"/>
  <c r="AK142" i="65"/>
  <c r="AK136" i="65"/>
  <c r="AK134" i="65"/>
  <c r="AK143" i="65"/>
  <c r="AK137" i="65"/>
  <c r="AK135" i="65"/>
  <c r="AK129" i="65"/>
  <c r="AK127" i="65"/>
  <c r="AK123" i="65"/>
  <c r="AK119" i="65"/>
  <c r="AK128" i="65"/>
  <c r="AK126" i="65"/>
  <c r="AL114" i="65"/>
  <c r="AK120" i="65"/>
  <c r="AI160" i="65"/>
  <c r="AI164" i="65" s="1"/>
  <c r="AI162" i="65"/>
  <c r="AI222" i="65"/>
  <c r="AI170" i="65"/>
  <c r="AI245" i="65"/>
  <c r="AI194" i="65"/>
  <c r="AI219" i="65"/>
  <c r="AI168" i="65"/>
  <c r="AI225" i="65"/>
  <c r="AI173" i="65"/>
  <c r="AI230" i="65"/>
  <c r="AI178" i="65"/>
  <c r="AI238" i="65"/>
  <c r="AI186" i="65"/>
  <c r="AI247" i="65"/>
  <c r="AI196" i="65"/>
  <c r="AI251" i="65"/>
  <c r="AI201" i="65"/>
  <c r="AI248" i="65"/>
  <c r="AI197" i="65"/>
  <c r="AI185" i="65"/>
  <c r="AI180" i="65"/>
  <c r="AI228" i="65"/>
  <c r="AI176" i="65"/>
  <c r="AI239" i="65"/>
  <c r="AI187" i="65"/>
  <c r="AI237" i="65"/>
  <c r="AI232" i="65"/>
  <c r="AI202" i="65"/>
  <c r="AI252" i="65"/>
  <c r="AI229" i="65"/>
  <c r="AI177" i="65"/>
  <c r="AI200" i="65"/>
  <c r="AI241" i="65"/>
  <c r="AI250" i="65"/>
  <c r="AI190" i="65"/>
  <c r="AI246" i="65"/>
  <c r="AI195" i="65"/>
  <c r="AH206" i="65"/>
  <c r="AH210" i="65" s="1"/>
  <c r="AH213" i="65" s="1"/>
  <c r="AJ154" i="65"/>
  <c r="AJ159" i="65" s="1"/>
  <c r="AJ163" i="65" s="1"/>
  <c r="AJ185" i="64"/>
  <c r="AJ239" i="64"/>
  <c r="AJ168" i="64"/>
  <c r="AJ230" i="64"/>
  <c r="AJ194" i="64"/>
  <c r="AJ178" i="64"/>
  <c r="AJ237" i="64"/>
  <c r="AJ219" i="64"/>
  <c r="AJ222" i="64"/>
  <c r="AJ176" i="64"/>
  <c r="AJ245" i="64"/>
  <c r="AJ201" i="64"/>
  <c r="AJ225" i="64"/>
  <c r="AJ170" i="64"/>
  <c r="AJ173" i="64"/>
  <c r="AJ251" i="64"/>
  <c r="AJ187" i="64"/>
  <c r="AJ228" i="64"/>
  <c r="AJ248" i="64"/>
  <c r="AJ197" i="64"/>
  <c r="AJ252" i="64"/>
  <c r="AJ202" i="64"/>
  <c r="AJ200" i="64"/>
  <c r="AJ190" i="64"/>
  <c r="AJ241" i="64"/>
  <c r="AJ250" i="64"/>
  <c r="AJ180" i="64"/>
  <c r="AJ232" i="64"/>
  <c r="AJ195" i="64"/>
  <c r="AJ246" i="64"/>
  <c r="AI256" i="64"/>
  <c r="AI260" i="64" s="1"/>
  <c r="AI263" i="64" s="1"/>
  <c r="AM6" i="64"/>
  <c r="AH160" i="64"/>
  <c r="AJ149" i="64"/>
  <c r="AJ148" i="64"/>
  <c r="AJ146" i="64"/>
  <c r="AJ145" i="64"/>
  <c r="AJ144" i="64"/>
  <c r="AJ143" i="64"/>
  <c r="AJ142" i="64"/>
  <c r="AJ137" i="64"/>
  <c r="AJ136" i="64"/>
  <c r="AJ135" i="64"/>
  <c r="AJ134" i="64"/>
  <c r="AJ129" i="64"/>
  <c r="AJ128" i="64"/>
  <c r="AJ127" i="64"/>
  <c r="AJ126" i="64"/>
  <c r="AJ123" i="64"/>
  <c r="AJ120" i="64"/>
  <c r="AJ119" i="64"/>
  <c r="AJ152" i="64" s="1"/>
  <c r="AK114" i="64"/>
  <c r="AI154" i="64"/>
  <c r="AI159" i="64" s="1"/>
  <c r="AI163" i="64" s="1"/>
  <c r="AI206" i="64"/>
  <c r="AI210" i="64" s="1"/>
  <c r="AI213" i="64" s="1"/>
  <c r="AL114" i="46"/>
  <c r="AK155" i="46"/>
  <c r="AK156" i="46"/>
  <c r="AK207" i="46"/>
  <c r="AK208" i="46"/>
  <c r="AK257" i="46"/>
  <c r="AK258" i="46"/>
  <c r="AJ203" i="65" l="1"/>
  <c r="AJ233" i="65"/>
  <c r="AK203" i="64"/>
  <c r="AK233" i="64"/>
  <c r="AJ181" i="65"/>
  <c r="AJ191" i="65"/>
  <c r="AK181" i="64"/>
  <c r="AK191" i="64"/>
  <c r="AK152" i="65"/>
  <c r="AK157" i="65" s="1"/>
  <c r="AK161" i="65" s="1"/>
  <c r="AK153" i="65"/>
  <c r="AK158" i="65" s="1"/>
  <c r="AJ153" i="64"/>
  <c r="AJ158" i="64" s="1"/>
  <c r="AK207" i="64"/>
  <c r="AK156" i="64"/>
  <c r="AK258" i="64"/>
  <c r="AK257" i="64"/>
  <c r="AK155" i="64"/>
  <c r="AK208" i="64"/>
  <c r="AM12" i="64"/>
  <c r="AL242" i="64"/>
  <c r="AJ157" i="64"/>
  <c r="AJ161" i="64" s="1"/>
  <c r="AK242" i="65"/>
  <c r="AL12" i="65"/>
  <c r="AL258" i="65"/>
  <c r="AL257" i="65"/>
  <c r="AL208" i="65"/>
  <c r="AL207" i="65"/>
  <c r="AL156" i="65"/>
  <c r="AL155" i="65"/>
  <c r="AL149" i="65"/>
  <c r="AL148" i="65"/>
  <c r="AL146" i="65"/>
  <c r="AL145" i="65"/>
  <c r="AL144" i="65"/>
  <c r="AL143" i="65"/>
  <c r="AL142" i="65"/>
  <c r="AL137" i="65"/>
  <c r="AL136" i="65"/>
  <c r="AL135" i="65"/>
  <c r="AL134" i="65"/>
  <c r="AL129" i="65"/>
  <c r="AL128" i="65"/>
  <c r="AL127" i="65"/>
  <c r="AL126" i="65"/>
  <c r="AL123" i="65"/>
  <c r="AL120" i="65"/>
  <c r="AL119" i="65"/>
  <c r="AM114" i="65"/>
  <c r="AK154" i="65"/>
  <c r="AK159" i="65" s="1"/>
  <c r="AK163" i="65" s="1"/>
  <c r="AM6" i="65"/>
  <c r="AI206" i="65"/>
  <c r="AI210" i="65" s="1"/>
  <c r="AI213" i="65" s="1"/>
  <c r="AJ160" i="65"/>
  <c r="AJ164" i="65" s="1"/>
  <c r="AJ162" i="65"/>
  <c r="AI256" i="65"/>
  <c r="AI260" i="65" s="1"/>
  <c r="AI263" i="65" s="1"/>
  <c r="AJ222" i="65"/>
  <c r="AJ170" i="65"/>
  <c r="AJ245" i="65"/>
  <c r="AJ168" i="65"/>
  <c r="AJ225" i="65"/>
  <c r="AJ173" i="65"/>
  <c r="AJ194" i="65"/>
  <c r="AJ219" i="65"/>
  <c r="AJ185" i="65"/>
  <c r="AJ230" i="65"/>
  <c r="AJ178" i="65"/>
  <c r="AJ238" i="65"/>
  <c r="AJ247" i="65"/>
  <c r="AJ187" i="65"/>
  <c r="AJ251" i="65"/>
  <c r="AJ248" i="65"/>
  <c r="AJ237" i="65"/>
  <c r="AJ202" i="65"/>
  <c r="AJ232" i="65"/>
  <c r="AJ180" i="65"/>
  <c r="AJ228" i="65"/>
  <c r="AJ176" i="65"/>
  <c r="AJ186" i="65"/>
  <c r="AJ196" i="65"/>
  <c r="AJ239" i="65"/>
  <c r="AJ201" i="65"/>
  <c r="AJ197" i="65"/>
  <c r="AJ252" i="65"/>
  <c r="AJ229" i="65"/>
  <c r="AJ177" i="65"/>
  <c r="AJ241" i="65"/>
  <c r="AJ190" i="65"/>
  <c r="AJ250" i="65"/>
  <c r="AJ200" i="65"/>
  <c r="AJ246" i="65"/>
  <c r="AJ195" i="65"/>
  <c r="AJ256" i="64"/>
  <c r="AJ260" i="64" s="1"/>
  <c r="AJ263" i="64" s="1"/>
  <c r="AN6" i="64"/>
  <c r="AK149" i="64"/>
  <c r="AK144" i="64"/>
  <c r="AK145" i="64"/>
  <c r="AK137" i="64"/>
  <c r="AK136" i="64"/>
  <c r="AK135" i="64"/>
  <c r="AK134" i="64"/>
  <c r="AK129" i="64"/>
  <c r="AK128" i="64"/>
  <c r="AK127" i="64"/>
  <c r="AK126" i="64"/>
  <c r="AK123" i="64"/>
  <c r="AK120" i="64"/>
  <c r="AK119" i="64"/>
  <c r="AK152" i="64" s="1"/>
  <c r="AL114" i="64"/>
  <c r="AK148" i="64"/>
  <c r="AK146" i="64"/>
  <c r="AK142" i="64"/>
  <c r="AK143" i="64"/>
  <c r="AJ154" i="64"/>
  <c r="AJ159" i="64" s="1"/>
  <c r="AJ163" i="64" s="1"/>
  <c r="AJ206" i="64"/>
  <c r="AJ210" i="64" s="1"/>
  <c r="AJ213" i="64" s="1"/>
  <c r="AI160" i="64"/>
  <c r="AK178" i="64"/>
  <c r="AK194" i="64"/>
  <c r="AK185" i="64"/>
  <c r="AK222" i="64"/>
  <c r="AK170" i="64"/>
  <c r="AK230" i="64"/>
  <c r="AK225" i="64"/>
  <c r="AK173" i="64"/>
  <c r="AK219" i="64"/>
  <c r="AK228" i="64"/>
  <c r="AK176" i="64"/>
  <c r="AK168" i="64"/>
  <c r="AK245" i="64"/>
  <c r="AK239" i="64"/>
  <c r="AK187" i="64"/>
  <c r="AK251" i="64"/>
  <c r="AK201" i="64"/>
  <c r="AK237" i="64"/>
  <c r="AK197" i="64"/>
  <c r="AK202" i="64"/>
  <c r="AK248" i="64"/>
  <c r="AK252" i="64"/>
  <c r="AK250" i="64"/>
  <c r="AK232" i="64"/>
  <c r="AK190" i="64"/>
  <c r="AK200" i="64"/>
  <c r="AK180" i="64"/>
  <c r="AK241" i="64"/>
  <c r="AK246" i="64"/>
  <c r="AK195" i="64"/>
  <c r="AM114" i="46"/>
  <c r="AL155" i="46"/>
  <c r="AL156" i="46"/>
  <c r="AL207" i="46"/>
  <c r="AL208" i="46"/>
  <c r="AL257" i="46"/>
  <c r="AL258" i="46"/>
  <c r="AK203" i="65" l="1"/>
  <c r="AK233" i="65"/>
  <c r="AL203" i="64"/>
  <c r="AL233" i="64"/>
  <c r="AK181" i="65"/>
  <c r="AK191" i="65"/>
  <c r="AL181" i="64"/>
  <c r="AL191" i="64"/>
  <c r="AL152" i="65"/>
  <c r="AL157" i="65" s="1"/>
  <c r="AL161" i="65" s="1"/>
  <c r="AL153" i="65"/>
  <c r="AL158" i="65" s="1"/>
  <c r="AK153" i="64"/>
  <c r="AK158" i="64" s="1"/>
  <c r="AL258" i="64"/>
  <c r="AL257" i="64"/>
  <c r="AL208" i="64"/>
  <c r="AL207" i="64"/>
  <c r="AL156" i="64"/>
  <c r="AL155" i="64"/>
  <c r="AN12" i="64"/>
  <c r="AM258" i="65"/>
  <c r="AM260" i="65" s="1"/>
  <c r="AM257" i="65"/>
  <c r="AM259" i="65" s="1"/>
  <c r="AM156" i="65"/>
  <c r="AM155" i="65"/>
  <c r="AM12" i="65"/>
  <c r="AL242" i="65"/>
  <c r="AK219" i="65"/>
  <c r="AK222" i="65"/>
  <c r="AK245" i="65"/>
  <c r="AK168" i="65"/>
  <c r="AK170" i="65"/>
  <c r="AK194" i="65"/>
  <c r="AK225" i="65"/>
  <c r="AK173" i="65"/>
  <c r="AK230" i="65"/>
  <c r="AK176" i="65"/>
  <c r="AK238" i="65"/>
  <c r="AK247" i="65"/>
  <c r="AK187" i="65"/>
  <c r="AK202" i="65"/>
  <c r="AK251" i="65"/>
  <c r="AK248" i="65"/>
  <c r="AK232" i="65"/>
  <c r="AK180" i="65"/>
  <c r="AK237" i="65"/>
  <c r="AK178" i="65"/>
  <c r="AK228" i="65"/>
  <c r="AK196" i="65"/>
  <c r="AK239" i="65"/>
  <c r="AK201" i="65"/>
  <c r="AK185" i="65"/>
  <c r="AK252" i="65"/>
  <c r="AK197" i="65"/>
  <c r="AK186" i="65"/>
  <c r="AK229" i="65"/>
  <c r="AK177" i="65"/>
  <c r="AK250" i="65"/>
  <c r="AK200" i="65"/>
  <c r="AK241" i="65"/>
  <c r="AK190" i="65"/>
  <c r="AK246" i="65"/>
  <c r="AK195" i="65"/>
  <c r="AK160" i="65"/>
  <c r="AK164" i="65" s="1"/>
  <c r="AK162" i="65"/>
  <c r="AJ206" i="65"/>
  <c r="AJ210" i="65" s="1"/>
  <c r="AJ213" i="65" s="1"/>
  <c r="AJ256" i="65"/>
  <c r="AJ260" i="65" s="1"/>
  <c r="AJ263" i="65" s="1"/>
  <c r="AN6" i="65"/>
  <c r="AM149" i="65"/>
  <c r="AM148" i="65"/>
  <c r="AM146" i="65"/>
  <c r="AM145" i="65"/>
  <c r="AM144" i="65"/>
  <c r="AM143" i="65"/>
  <c r="AM142" i="65"/>
  <c r="AM137" i="65"/>
  <c r="AM136" i="65"/>
  <c r="AM135" i="65"/>
  <c r="AM134" i="65"/>
  <c r="AM129" i="65"/>
  <c r="AM128" i="65"/>
  <c r="AM127" i="65"/>
  <c r="AM126" i="65"/>
  <c r="AM123" i="65"/>
  <c r="AM120" i="65"/>
  <c r="AM119" i="65"/>
  <c r="AN114" i="65"/>
  <c r="AL154" i="65"/>
  <c r="AL159" i="65" s="1"/>
  <c r="AL163" i="65" s="1"/>
  <c r="AL239" i="64"/>
  <c r="AL187" i="64"/>
  <c r="AL170" i="64"/>
  <c r="AL251" i="64"/>
  <c r="AL201" i="64"/>
  <c r="AL237" i="64"/>
  <c r="AL185" i="64"/>
  <c r="AL219" i="64"/>
  <c r="AL168" i="64"/>
  <c r="AL222" i="64"/>
  <c r="AL245" i="64"/>
  <c r="AL225" i="64"/>
  <c r="AL228" i="64"/>
  <c r="AL178" i="64"/>
  <c r="AL176" i="64"/>
  <c r="AL230" i="64"/>
  <c r="AL173" i="64"/>
  <c r="AL194" i="64"/>
  <c r="AL252" i="64"/>
  <c r="AL202" i="64"/>
  <c r="AL248" i="64"/>
  <c r="AL197" i="64"/>
  <c r="AL250" i="64"/>
  <c r="AL200" i="64"/>
  <c r="AL241" i="64"/>
  <c r="AL232" i="64"/>
  <c r="AL180" i="64"/>
  <c r="AL190" i="64"/>
  <c r="AL195" i="64"/>
  <c r="AL246" i="64"/>
  <c r="AK154" i="64"/>
  <c r="AK159" i="64" s="1"/>
  <c r="AK163" i="64" s="1"/>
  <c r="AJ160" i="64"/>
  <c r="AL149" i="64"/>
  <c r="AL148" i="64"/>
  <c r="AL146" i="64"/>
  <c r="AL145" i="64"/>
  <c r="AL144" i="64"/>
  <c r="AL143" i="64"/>
  <c r="AL142" i="64"/>
  <c r="AL137" i="64"/>
  <c r="AL136" i="64"/>
  <c r="AL135" i="64"/>
  <c r="AL134" i="64"/>
  <c r="AL129" i="64"/>
  <c r="AL128" i="64"/>
  <c r="AL127" i="64"/>
  <c r="AL126" i="64"/>
  <c r="AL123" i="64"/>
  <c r="AL120" i="64"/>
  <c r="AL119" i="64"/>
  <c r="AL152" i="64" s="1"/>
  <c r="AM114" i="64"/>
  <c r="AO6" i="64"/>
  <c r="AK256" i="64"/>
  <c r="AK260" i="64" s="1"/>
  <c r="AK263" i="64" s="1"/>
  <c r="AK206" i="64"/>
  <c r="AK210" i="64" s="1"/>
  <c r="AK213" i="64" s="1"/>
  <c r="AK157" i="64"/>
  <c r="AK161" i="64" s="1"/>
  <c r="AN114" i="46"/>
  <c r="AM155" i="46"/>
  <c r="AM156" i="46"/>
  <c r="AM257" i="46"/>
  <c r="AM258" i="46"/>
  <c r="AM260" i="46" s="1"/>
  <c r="AL203" i="65" l="1"/>
  <c r="AL233" i="65"/>
  <c r="AL181" i="65"/>
  <c r="AL191" i="65"/>
  <c r="AM152" i="65"/>
  <c r="AM157" i="65" s="1"/>
  <c r="AM161" i="65" s="1"/>
  <c r="AM153" i="65"/>
  <c r="AM158" i="65" s="1"/>
  <c r="AL153" i="64"/>
  <c r="AL158" i="64" s="1"/>
  <c r="AL157" i="64"/>
  <c r="AL161" i="64" s="1"/>
  <c r="AO12" i="64"/>
  <c r="AM258" i="64"/>
  <c r="AM260" i="64" s="1"/>
  <c r="AM257" i="64"/>
  <c r="AM259" i="64" s="1"/>
  <c r="AM156" i="64"/>
  <c r="AM155" i="64"/>
  <c r="AN258" i="65"/>
  <c r="AN260" i="65" s="1"/>
  <c r="AN257" i="65"/>
  <c r="AN259" i="65" s="1"/>
  <c r="AN155" i="65"/>
  <c r="AN156" i="65"/>
  <c r="AN12" i="65"/>
  <c r="AL160" i="65"/>
  <c r="AL164" i="65" s="1"/>
  <c r="AL162" i="65"/>
  <c r="AN148" i="65"/>
  <c r="AN143" i="65"/>
  <c r="AN137" i="65"/>
  <c r="AN135" i="65"/>
  <c r="AN129" i="65"/>
  <c r="AN127" i="65"/>
  <c r="AN123" i="65"/>
  <c r="AN119" i="65"/>
  <c r="AN145" i="65"/>
  <c r="AN144" i="65"/>
  <c r="AN142" i="65"/>
  <c r="AN128" i="65"/>
  <c r="AN120" i="65"/>
  <c r="AO114" i="65"/>
  <c r="AN146" i="65"/>
  <c r="AN149" i="65"/>
  <c r="AN136" i="65"/>
  <c r="AN134" i="65"/>
  <c r="AN126" i="65"/>
  <c r="AM154" i="65"/>
  <c r="AM159" i="65" s="1"/>
  <c r="AM163" i="65" s="1"/>
  <c r="AM261" i="65"/>
  <c r="AO6" i="65"/>
  <c r="AK256" i="65"/>
  <c r="AK260" i="65" s="1"/>
  <c r="AK263" i="65" s="1"/>
  <c r="AK206" i="65"/>
  <c r="AK210" i="65" s="1"/>
  <c r="AK213" i="65" s="1"/>
  <c r="AL219" i="65"/>
  <c r="AL168" i="65"/>
  <c r="AL222" i="65"/>
  <c r="AL245" i="65"/>
  <c r="AL170" i="65"/>
  <c r="AL225" i="65"/>
  <c r="AL194" i="65"/>
  <c r="AL173" i="65"/>
  <c r="AL185" i="65"/>
  <c r="AL230" i="65"/>
  <c r="AL238" i="65"/>
  <c r="AL247" i="65"/>
  <c r="AL187" i="65"/>
  <c r="AL251" i="65"/>
  <c r="AL248" i="65"/>
  <c r="AL237" i="65"/>
  <c r="AL178" i="65"/>
  <c r="AL202" i="65"/>
  <c r="AL180" i="65"/>
  <c r="AL228" i="65"/>
  <c r="AL196" i="65"/>
  <c r="AL239" i="65"/>
  <c r="AL232" i="65"/>
  <c r="AL186" i="65"/>
  <c r="AL252" i="65"/>
  <c r="AL201" i="65"/>
  <c r="AL197" i="65"/>
  <c r="AL176" i="65"/>
  <c r="AL229" i="65"/>
  <c r="AL250" i="65"/>
  <c r="AL190" i="65"/>
  <c r="AL177" i="65"/>
  <c r="AL200" i="65"/>
  <c r="AL241" i="65"/>
  <c r="AL246" i="65"/>
  <c r="AL195" i="65"/>
  <c r="AL206" i="64"/>
  <c r="AL210" i="64" s="1"/>
  <c r="AL213" i="64" s="1"/>
  <c r="AP6" i="64"/>
  <c r="AM149" i="64"/>
  <c r="AM148" i="64"/>
  <c r="AM146" i="64"/>
  <c r="AM145" i="64"/>
  <c r="AM144" i="64"/>
  <c r="AM143" i="64"/>
  <c r="AM142" i="64"/>
  <c r="AM137" i="64"/>
  <c r="AM135" i="64"/>
  <c r="AM127" i="64"/>
  <c r="AM119" i="64"/>
  <c r="AM152" i="64" s="1"/>
  <c r="AM136" i="64"/>
  <c r="AM128" i="64"/>
  <c r="AM120" i="64"/>
  <c r="AM134" i="64"/>
  <c r="AM129" i="64"/>
  <c r="AM123" i="64"/>
  <c r="AM126" i="64"/>
  <c r="AN114" i="64"/>
  <c r="AL154" i="64"/>
  <c r="AL159" i="64" s="1"/>
  <c r="AL163" i="64" s="1"/>
  <c r="AK160" i="64"/>
  <c r="AL256" i="64"/>
  <c r="AL260" i="64" s="1"/>
  <c r="AL263" i="64" s="1"/>
  <c r="AO114" i="46"/>
  <c r="AN155" i="46"/>
  <c r="AN156" i="46"/>
  <c r="AN257" i="46"/>
  <c r="AN258" i="46"/>
  <c r="AN260" i="46" s="1"/>
  <c r="AN152" i="65" l="1"/>
  <c r="AN153" i="65"/>
  <c r="AN158" i="65" s="1"/>
  <c r="AM153" i="64"/>
  <c r="AM158" i="64" s="1"/>
  <c r="AM157" i="64"/>
  <c r="AM161" i="64" s="1"/>
  <c r="L18" i="49"/>
  <c r="AP12" i="64"/>
  <c r="AN258" i="64"/>
  <c r="AN260" i="64" s="1"/>
  <c r="AN263" i="64" s="1"/>
  <c r="AN257" i="64"/>
  <c r="AN259" i="64" s="1"/>
  <c r="AN156" i="64"/>
  <c r="AN155" i="64"/>
  <c r="AO12" i="65"/>
  <c r="AN157" i="65"/>
  <c r="AN161" i="65" s="1"/>
  <c r="AO257" i="65"/>
  <c r="AO259" i="65" s="1"/>
  <c r="AO155" i="65"/>
  <c r="AO258" i="65"/>
  <c r="AO260" i="65" s="1"/>
  <c r="AO156" i="65"/>
  <c r="AL256" i="65"/>
  <c r="AL260" i="65" s="1"/>
  <c r="AN263" i="65" s="1"/>
  <c r="AO149" i="65"/>
  <c r="AO148" i="65"/>
  <c r="AO146" i="65"/>
  <c r="AO145" i="65"/>
  <c r="AO143" i="65"/>
  <c r="AO137" i="65"/>
  <c r="AO135" i="65"/>
  <c r="AO127" i="65"/>
  <c r="AO144" i="65"/>
  <c r="AO142" i="65"/>
  <c r="AO136" i="65"/>
  <c r="AO134" i="65"/>
  <c r="AO128" i="65"/>
  <c r="AO126" i="65"/>
  <c r="AO120" i="65"/>
  <c r="AP114" i="65"/>
  <c r="AO129" i="65"/>
  <c r="AO123" i="65"/>
  <c r="AO119" i="65"/>
  <c r="AN261" i="65"/>
  <c r="AL206" i="65"/>
  <c r="AL210" i="65" s="1"/>
  <c r="AL213" i="65" s="1"/>
  <c r="AM160" i="65"/>
  <c r="AM164" i="65" s="1"/>
  <c r="AM162" i="65"/>
  <c r="AP6" i="65"/>
  <c r="AN154" i="65"/>
  <c r="AN159" i="65" s="1"/>
  <c r="AN163" i="65" s="1"/>
  <c r="AM261" i="64"/>
  <c r="AL160" i="64"/>
  <c r="AM263" i="64"/>
  <c r="AN149" i="64"/>
  <c r="AN148" i="64"/>
  <c r="AN146" i="64"/>
  <c r="AN145" i="64"/>
  <c r="AN144" i="64"/>
  <c r="AN143" i="64"/>
  <c r="AN142" i="64"/>
  <c r="AN137" i="64"/>
  <c r="AN136" i="64"/>
  <c r="AN135" i="64"/>
  <c r="AN134" i="64"/>
  <c r="AN129" i="64"/>
  <c r="AN128" i="64"/>
  <c r="AN127" i="64"/>
  <c r="AN126" i="64"/>
  <c r="AN123" i="64"/>
  <c r="AN120" i="64"/>
  <c r="AN119" i="64"/>
  <c r="AN152" i="64" s="1"/>
  <c r="AO114" i="64"/>
  <c r="AM154" i="64"/>
  <c r="AM159" i="64" s="1"/>
  <c r="AM163" i="64" s="1"/>
  <c r="AQ6" i="64"/>
  <c r="AP114" i="46"/>
  <c r="AO155" i="46"/>
  <c r="AO156" i="46"/>
  <c r="AO257" i="46"/>
  <c r="AO258" i="46"/>
  <c r="AO260" i="46" s="1"/>
  <c r="AO152" i="65" l="1"/>
  <c r="AO157" i="65" s="1"/>
  <c r="AO161" i="65" s="1"/>
  <c r="AO153" i="65"/>
  <c r="AO158" i="65" s="1"/>
  <c r="AN153" i="64"/>
  <c r="AN158" i="64" s="1"/>
  <c r="AN261" i="64"/>
  <c r="AQ12" i="64"/>
  <c r="AO258" i="64"/>
  <c r="AO260" i="64" s="1"/>
  <c r="AO263" i="64" s="1"/>
  <c r="AO257" i="64"/>
  <c r="AO259" i="64" s="1"/>
  <c r="AO156" i="64"/>
  <c r="AO155" i="64"/>
  <c r="AO263" i="65"/>
  <c r="AP12" i="65"/>
  <c r="AP258" i="65"/>
  <c r="AP260" i="65" s="1"/>
  <c r="AP263" i="65" s="1"/>
  <c r="AP257" i="65"/>
  <c r="AP259" i="65" s="1"/>
  <c r="AP156" i="65"/>
  <c r="AP155" i="65"/>
  <c r="AN160" i="65"/>
  <c r="AN164" i="65" s="1"/>
  <c r="AN162" i="65"/>
  <c r="AO154" i="65"/>
  <c r="AO159" i="65" s="1"/>
  <c r="AO163" i="65" s="1"/>
  <c r="AO261" i="65"/>
  <c r="AP149" i="65"/>
  <c r="AP148" i="65"/>
  <c r="AP146" i="65"/>
  <c r="AP145" i="65"/>
  <c r="AP144" i="65"/>
  <c r="AP143" i="65"/>
  <c r="AP142" i="65"/>
  <c r="AP137" i="65"/>
  <c r="AP136" i="65"/>
  <c r="AP135" i="65"/>
  <c r="AP134" i="65"/>
  <c r="AP129" i="65"/>
  <c r="AP128" i="65"/>
  <c r="AP127" i="65"/>
  <c r="AP126" i="65"/>
  <c r="AP123" i="65"/>
  <c r="AP120" i="65"/>
  <c r="AP119" i="65"/>
  <c r="AQ114" i="65"/>
  <c r="AQ6" i="65"/>
  <c r="AL263" i="65"/>
  <c r="AM263" i="65"/>
  <c r="AO145" i="64"/>
  <c r="AO137" i="64"/>
  <c r="AO149" i="64"/>
  <c r="AO146" i="64"/>
  <c r="AO142" i="64"/>
  <c r="AO136" i="64"/>
  <c r="AO135" i="64"/>
  <c r="AO134" i="64"/>
  <c r="AO129" i="64"/>
  <c r="AO128" i="64"/>
  <c r="AO127" i="64"/>
  <c r="AO126" i="64"/>
  <c r="AO123" i="64"/>
  <c r="AO120" i="64"/>
  <c r="AO119" i="64"/>
  <c r="AO152" i="64" s="1"/>
  <c r="AP114" i="64"/>
  <c r="AO148" i="64"/>
  <c r="AO143" i="64"/>
  <c r="AO144" i="64"/>
  <c r="AN154" i="64"/>
  <c r="AN159" i="64" s="1"/>
  <c r="AN163" i="64" s="1"/>
  <c r="AN157" i="64"/>
  <c r="AN161" i="64" s="1"/>
  <c r="AR6" i="64"/>
  <c r="AM160" i="64"/>
  <c r="AQ114" i="46"/>
  <c r="AP155" i="46"/>
  <c r="AP156" i="46"/>
  <c r="AP257" i="46"/>
  <c r="AP258" i="46"/>
  <c r="AP260" i="46" s="1"/>
  <c r="AP152" i="65" l="1"/>
  <c r="AP157" i="65" s="1"/>
  <c r="AP161" i="65" s="1"/>
  <c r="AP153" i="65"/>
  <c r="AP158" i="65" s="1"/>
  <c r="AO153" i="64"/>
  <c r="AO158" i="64" s="1"/>
  <c r="AO261" i="64"/>
  <c r="AP258" i="64"/>
  <c r="AP260" i="64" s="1"/>
  <c r="AP263" i="64" s="1"/>
  <c r="AP257" i="64"/>
  <c r="AP259" i="64" s="1"/>
  <c r="AP156" i="64"/>
  <c r="AP155" i="64"/>
  <c r="AR12" i="64"/>
  <c r="AP261" i="65"/>
  <c r="AQ258" i="65"/>
  <c r="AQ260" i="65" s="1"/>
  <c r="AQ263" i="65" s="1"/>
  <c r="AQ257" i="65"/>
  <c r="AQ259" i="65" s="1"/>
  <c r="AQ156" i="65"/>
  <c r="AQ155" i="65"/>
  <c r="AQ12" i="65"/>
  <c r="AQ149" i="65"/>
  <c r="AQ148" i="65"/>
  <c r="AQ146" i="65"/>
  <c r="AQ145" i="65"/>
  <c r="AQ144" i="65"/>
  <c r="AQ143" i="65"/>
  <c r="AQ142" i="65"/>
  <c r="AQ137" i="65"/>
  <c r="AQ136" i="65"/>
  <c r="AQ135" i="65"/>
  <c r="AQ134" i="65"/>
  <c r="AQ129" i="65"/>
  <c r="AQ128" i="65"/>
  <c r="AQ127" i="65"/>
  <c r="AQ126" i="65"/>
  <c r="AQ123" i="65"/>
  <c r="AQ120" i="65"/>
  <c r="AQ119" i="65"/>
  <c r="AR114" i="65"/>
  <c r="AP154" i="65"/>
  <c r="AP159" i="65" s="1"/>
  <c r="AP163" i="65" s="1"/>
  <c r="AO160" i="65"/>
  <c r="AO164" i="65" s="1"/>
  <c r="AO162" i="65"/>
  <c r="AR6" i="65"/>
  <c r="AO154" i="64"/>
  <c r="AO159" i="64" s="1"/>
  <c r="AO163" i="64" s="1"/>
  <c r="AS6" i="64"/>
  <c r="AP149" i="64"/>
  <c r="AP148" i="64"/>
  <c r="AP146" i="64"/>
  <c r="AP145" i="64"/>
  <c r="AP144" i="64"/>
  <c r="AP143" i="64"/>
  <c r="AP142" i="64"/>
  <c r="AP137" i="64"/>
  <c r="AP136" i="64"/>
  <c r="AP135" i="64"/>
  <c r="AP134" i="64"/>
  <c r="AP129" i="64"/>
  <c r="AP128" i="64"/>
  <c r="AP127" i="64"/>
  <c r="AP126" i="64"/>
  <c r="AP123" i="64"/>
  <c r="AP120" i="64"/>
  <c r="AP119" i="64"/>
  <c r="AP152" i="64" s="1"/>
  <c r="AQ114" i="64"/>
  <c r="AN160" i="64"/>
  <c r="AO157" i="64"/>
  <c r="AO161" i="64" s="1"/>
  <c r="AR114" i="46"/>
  <c r="AQ155" i="46"/>
  <c r="AQ156" i="46"/>
  <c r="AQ257" i="46"/>
  <c r="AQ258" i="46"/>
  <c r="AQ260" i="46" s="1"/>
  <c r="AQ152" i="65" l="1"/>
  <c r="AQ153" i="65"/>
  <c r="AQ158" i="65" s="1"/>
  <c r="AP153" i="64"/>
  <c r="AP158" i="64" s="1"/>
  <c r="AP157" i="64"/>
  <c r="AP161" i="64" s="1"/>
  <c r="AQ258" i="64"/>
  <c r="AQ260" i="64" s="1"/>
  <c r="AQ263" i="64" s="1"/>
  <c r="AQ257" i="64"/>
  <c r="AQ259" i="64" s="1"/>
  <c r="AQ156" i="64"/>
  <c r="AQ155" i="64"/>
  <c r="AS12" i="64"/>
  <c r="AR257" i="65"/>
  <c r="AR259" i="65" s="1"/>
  <c r="AR155" i="65"/>
  <c r="AR258" i="65"/>
  <c r="AR260" i="65" s="1"/>
  <c r="AR263" i="65" s="1"/>
  <c r="AR156" i="65"/>
  <c r="AR12" i="65"/>
  <c r="AQ157" i="65"/>
  <c r="AQ161" i="65" s="1"/>
  <c r="AS6" i="65"/>
  <c r="AQ261" i="65"/>
  <c r="AP160" i="65"/>
  <c r="AP164" i="65" s="1"/>
  <c r="AP162" i="65"/>
  <c r="AR149" i="65"/>
  <c r="AR144" i="65"/>
  <c r="AR142" i="65"/>
  <c r="AR136" i="65"/>
  <c r="AR134" i="65"/>
  <c r="AR128" i="65"/>
  <c r="AR126" i="65"/>
  <c r="AR120" i="65"/>
  <c r="AS114" i="65"/>
  <c r="AR143" i="65"/>
  <c r="AR137" i="65"/>
  <c r="AR127" i="65"/>
  <c r="AR145" i="65"/>
  <c r="AR146" i="65"/>
  <c r="AR135" i="65"/>
  <c r="AR129" i="65"/>
  <c r="AR123" i="65"/>
  <c r="AR119" i="65"/>
  <c r="AR148" i="65"/>
  <c r="AQ154" i="65"/>
  <c r="AQ159" i="65" s="1"/>
  <c r="AQ163" i="65" s="1"/>
  <c r="AP261" i="64"/>
  <c r="AQ149" i="64"/>
  <c r="AQ148" i="64"/>
  <c r="AQ146" i="64"/>
  <c r="AQ145" i="64"/>
  <c r="AQ144" i="64"/>
  <c r="AQ143" i="64"/>
  <c r="AQ142" i="64"/>
  <c r="AQ137" i="64"/>
  <c r="AQ136" i="64"/>
  <c r="AQ128" i="64"/>
  <c r="AQ120" i="64"/>
  <c r="AQ135" i="64"/>
  <c r="AQ129" i="64"/>
  <c r="AQ123" i="64"/>
  <c r="AQ127" i="64"/>
  <c r="AQ119" i="64"/>
  <c r="AQ152" i="64" s="1"/>
  <c r="AQ134" i="64"/>
  <c r="AQ126" i="64"/>
  <c r="AR114" i="64"/>
  <c r="AP154" i="64"/>
  <c r="AP159" i="64" s="1"/>
  <c r="AP163" i="64" s="1"/>
  <c r="AT6" i="64"/>
  <c r="AO160" i="64"/>
  <c r="AS114" i="46"/>
  <c r="AR155" i="46"/>
  <c r="AR156" i="46"/>
  <c r="AR257" i="46"/>
  <c r="AR258" i="46"/>
  <c r="AR260" i="46" s="1"/>
  <c r="AR152" i="65" l="1"/>
  <c r="AR157" i="65" s="1"/>
  <c r="AR161" i="65" s="1"/>
  <c r="AR153" i="65"/>
  <c r="AR158" i="65" s="1"/>
  <c r="AQ153" i="64"/>
  <c r="AQ158" i="64" s="1"/>
  <c r="AQ157" i="64"/>
  <c r="AQ161" i="64" s="1"/>
  <c r="AR258" i="64"/>
  <c r="AR257" i="64"/>
  <c r="AR259" i="64" s="1"/>
  <c r="AR156" i="64"/>
  <c r="AR155" i="64"/>
  <c r="AT12" i="64"/>
  <c r="AS12" i="65"/>
  <c r="AS258" i="65"/>
  <c r="AS260" i="65" s="1"/>
  <c r="AS263" i="65" s="1"/>
  <c r="AS156" i="65"/>
  <c r="AS155" i="65"/>
  <c r="AS257" i="65"/>
  <c r="AS259" i="65" s="1"/>
  <c r="AR261" i="65"/>
  <c r="AQ261" i="64"/>
  <c r="AS145" i="65"/>
  <c r="AS149" i="65"/>
  <c r="AS148" i="65"/>
  <c r="AS146" i="65"/>
  <c r="AS144" i="65"/>
  <c r="AS128" i="65"/>
  <c r="AS120" i="65"/>
  <c r="AS143" i="65"/>
  <c r="AS137" i="65"/>
  <c r="AS135" i="65"/>
  <c r="AS129" i="65"/>
  <c r="AS127" i="65"/>
  <c r="AS123" i="65"/>
  <c r="AS119" i="65"/>
  <c r="AS134" i="65"/>
  <c r="AS142" i="65"/>
  <c r="AS136" i="65"/>
  <c r="AS126" i="65"/>
  <c r="AT114" i="65"/>
  <c r="AT6" i="65"/>
  <c r="AQ160" i="65"/>
  <c r="AQ164" i="65" s="1"/>
  <c r="AQ162" i="65"/>
  <c r="AR154" i="65"/>
  <c r="AR159" i="65" s="1"/>
  <c r="AR163" i="65" s="1"/>
  <c r="AP160" i="64"/>
  <c r="AU6" i="64"/>
  <c r="AU12" i="64" s="1"/>
  <c r="AR260" i="64"/>
  <c r="AR263" i="64" s="1"/>
  <c r="AR149" i="64"/>
  <c r="AR148" i="64"/>
  <c r="AR146" i="64"/>
  <c r="AR145" i="64"/>
  <c r="AR144" i="64"/>
  <c r="AR143" i="64"/>
  <c r="AR142" i="64"/>
  <c r="AR137" i="64"/>
  <c r="AR136" i="64"/>
  <c r="AR135" i="64"/>
  <c r="AR134" i="64"/>
  <c r="AR129" i="64"/>
  <c r="AR128" i="64"/>
  <c r="AR127" i="64"/>
  <c r="AR126" i="64"/>
  <c r="AR123" i="64"/>
  <c r="AR120" i="64"/>
  <c r="AR119" i="64"/>
  <c r="AR152" i="64" s="1"/>
  <c r="AS114" i="64"/>
  <c r="AQ154" i="64"/>
  <c r="AQ159" i="64" s="1"/>
  <c r="AQ163" i="64" s="1"/>
  <c r="AT114" i="46"/>
  <c r="AS155" i="46"/>
  <c r="AS156" i="46"/>
  <c r="AS257" i="46"/>
  <c r="AS258" i="46"/>
  <c r="AS260" i="46" s="1"/>
  <c r="AS152" i="65" l="1"/>
  <c r="AS153" i="65"/>
  <c r="AS158" i="65" s="1"/>
  <c r="AR153" i="64"/>
  <c r="AR158" i="64" s="1"/>
  <c r="AR157" i="64"/>
  <c r="AR161" i="64" s="1"/>
  <c r="AS157" i="65"/>
  <c r="AS161" i="65" s="1"/>
  <c r="AS258" i="64"/>
  <c r="AS260" i="64" s="1"/>
  <c r="AS263" i="64" s="1"/>
  <c r="AS257" i="64"/>
  <c r="AS259" i="64" s="1"/>
  <c r="AS156" i="64"/>
  <c r="AS155" i="64"/>
  <c r="AT258" i="65"/>
  <c r="AT260" i="65" s="1"/>
  <c r="AT263" i="65" s="1"/>
  <c r="AT257" i="65"/>
  <c r="AT259" i="65" s="1"/>
  <c r="AT156" i="65"/>
  <c r="AT155" i="65"/>
  <c r="AT12" i="65"/>
  <c r="AS154" i="65"/>
  <c r="AS159" i="65" s="1"/>
  <c r="AS163" i="65" s="1"/>
  <c r="AT149" i="65"/>
  <c r="AT148" i="65"/>
  <c r="AT146" i="65"/>
  <c r="AT145" i="65"/>
  <c r="AT144" i="65"/>
  <c r="AT143" i="65"/>
  <c r="AT142" i="65"/>
  <c r="AT137" i="65"/>
  <c r="AT136" i="65"/>
  <c r="AT135" i="65"/>
  <c r="AT134" i="65"/>
  <c r="AT129" i="65"/>
  <c r="AT128" i="65"/>
  <c r="AT127" i="65"/>
  <c r="AT126" i="65"/>
  <c r="AT123" i="65"/>
  <c r="AT120" i="65"/>
  <c r="AT119" i="65"/>
  <c r="AU114" i="65"/>
  <c r="AS261" i="65"/>
  <c r="AR160" i="65"/>
  <c r="AR164" i="65" s="1"/>
  <c r="AR162" i="65"/>
  <c r="AU6" i="65"/>
  <c r="AU12" i="65" s="1"/>
  <c r="AS146" i="64"/>
  <c r="AS142" i="64"/>
  <c r="AS145" i="64"/>
  <c r="AS148" i="64"/>
  <c r="AS143" i="64"/>
  <c r="AS136" i="64"/>
  <c r="AS135" i="64"/>
  <c r="AS134" i="64"/>
  <c r="AS129" i="64"/>
  <c r="AS128" i="64"/>
  <c r="AS127" i="64"/>
  <c r="AS126" i="64"/>
  <c r="AS123" i="64"/>
  <c r="AS120" i="64"/>
  <c r="AS119" i="64"/>
  <c r="AS152" i="64" s="1"/>
  <c r="AT114" i="64"/>
  <c r="AS149" i="64"/>
  <c r="AS144" i="64"/>
  <c r="AS137" i="64"/>
  <c r="AR261" i="64"/>
  <c r="AQ160" i="64"/>
  <c r="AR154" i="64"/>
  <c r="AR159" i="64" s="1"/>
  <c r="AR163" i="64" s="1"/>
  <c r="AV6" i="64"/>
  <c r="AV12" i="64" s="1"/>
  <c r="AU114" i="46"/>
  <c r="AT155" i="46"/>
  <c r="AT156" i="46"/>
  <c r="AT257" i="46"/>
  <c r="AT258" i="46"/>
  <c r="AT260" i="46" s="1"/>
  <c r="AT152" i="65" l="1"/>
  <c r="AT157" i="65" s="1"/>
  <c r="AT161" i="65" s="1"/>
  <c r="AT153" i="65"/>
  <c r="AT158" i="65" s="1"/>
  <c r="AS153" i="64"/>
  <c r="AS158" i="64" s="1"/>
  <c r="AS157" i="64"/>
  <c r="AS161" i="64" s="1"/>
  <c r="AS261" i="64"/>
  <c r="AT258" i="64"/>
  <c r="AT260" i="64" s="1"/>
  <c r="AT263" i="64" s="1"/>
  <c r="AT257" i="64"/>
  <c r="AT259" i="64" s="1"/>
  <c r="AT156" i="64"/>
  <c r="AT155" i="64"/>
  <c r="AU258" i="65"/>
  <c r="AU260" i="65" s="1"/>
  <c r="AU263" i="65" s="1"/>
  <c r="AU257" i="65"/>
  <c r="AU259" i="65" s="1"/>
  <c r="AU156" i="65"/>
  <c r="AU155" i="65"/>
  <c r="AU149" i="65"/>
  <c r="AU148" i="65"/>
  <c r="AU146" i="65"/>
  <c r="AU145" i="65"/>
  <c r="AU144" i="65"/>
  <c r="AU143" i="65"/>
  <c r="AU142" i="65"/>
  <c r="AU137" i="65"/>
  <c r="AU136" i="65"/>
  <c r="AU135" i="65"/>
  <c r="AU134" i="65"/>
  <c r="AU129" i="65"/>
  <c r="AU128" i="65"/>
  <c r="AU127" i="65"/>
  <c r="AU126" i="65"/>
  <c r="AU123" i="65"/>
  <c r="AU120" i="65"/>
  <c r="AU119" i="65"/>
  <c r="AV114" i="65"/>
  <c r="AT261" i="65"/>
  <c r="AV6" i="65"/>
  <c r="AV12" i="65" s="1"/>
  <c r="AS160" i="65"/>
  <c r="AS164" i="65" s="1"/>
  <c r="AS162" i="65"/>
  <c r="AT154" i="65"/>
  <c r="AT159" i="65" s="1"/>
  <c r="AT163" i="65" s="1"/>
  <c r="AS154" i="64"/>
  <c r="AS159" i="64" s="1"/>
  <c r="AS163" i="64" s="1"/>
  <c r="AR160" i="64"/>
  <c r="AT149" i="64"/>
  <c r="AT148" i="64"/>
  <c r="AT146" i="64"/>
  <c r="AT145" i="64"/>
  <c r="AT144" i="64"/>
  <c r="AT143" i="64"/>
  <c r="AT142" i="64"/>
  <c r="AT137" i="64"/>
  <c r="AT136" i="64"/>
  <c r="AT135" i="64"/>
  <c r="AT134" i="64"/>
  <c r="AT129" i="64"/>
  <c r="AT128" i="64"/>
  <c r="AT127" i="64"/>
  <c r="AT126" i="64"/>
  <c r="AT123" i="64"/>
  <c r="AT120" i="64"/>
  <c r="AT119" i="64"/>
  <c r="AT152" i="64" s="1"/>
  <c r="AU114" i="64"/>
  <c r="AW6" i="64"/>
  <c r="AW12" i="64" s="1"/>
  <c r="AV114" i="46"/>
  <c r="AU155" i="46"/>
  <c r="AU156" i="46"/>
  <c r="AU257" i="46"/>
  <c r="AU258" i="46"/>
  <c r="AU260" i="46" s="1"/>
  <c r="AU152" i="65" l="1"/>
  <c r="AU157" i="65" s="1"/>
  <c r="AU161" i="65" s="1"/>
  <c r="AU153" i="65"/>
  <c r="AT153" i="64"/>
  <c r="AT158" i="64" s="1"/>
  <c r="AT261" i="64"/>
  <c r="AU258" i="64"/>
  <c r="AU260" i="64" s="1"/>
  <c r="AU263" i="64" s="1"/>
  <c r="AU257" i="64"/>
  <c r="AU259" i="64" s="1"/>
  <c r="AU156" i="64"/>
  <c r="AU155" i="64"/>
  <c r="AV156" i="65"/>
  <c r="AV257" i="65"/>
  <c r="AV259" i="65" s="1"/>
  <c r="AV155" i="65"/>
  <c r="AV258" i="65"/>
  <c r="AV260" i="65" s="1"/>
  <c r="AV263" i="65" s="1"/>
  <c r="AU154" i="65"/>
  <c r="AU159" i="65" s="1"/>
  <c r="AU163" i="65" s="1"/>
  <c r="AU158" i="65"/>
  <c r="AT160" i="65"/>
  <c r="AT164" i="65" s="1"/>
  <c r="AT162" i="65"/>
  <c r="AW6" i="65"/>
  <c r="AW12" i="65" s="1"/>
  <c r="AU261" i="65"/>
  <c r="AV145" i="65"/>
  <c r="AV143" i="65"/>
  <c r="AV137" i="65"/>
  <c r="AV135" i="65"/>
  <c r="AV129" i="65"/>
  <c r="AV127" i="65"/>
  <c r="AV123" i="65"/>
  <c r="AV119" i="65"/>
  <c r="AV148" i="65"/>
  <c r="AV136" i="65"/>
  <c r="AV128" i="65"/>
  <c r="AV126" i="65"/>
  <c r="AV146" i="65"/>
  <c r="AV144" i="65"/>
  <c r="AV142" i="65"/>
  <c r="AV134" i="65"/>
  <c r="AV120" i="65"/>
  <c r="AW114" i="65"/>
  <c r="AV149" i="65"/>
  <c r="AX6" i="64"/>
  <c r="AX12" i="64" s="1"/>
  <c r="AU149" i="64"/>
  <c r="AU148" i="64"/>
  <c r="AU146" i="64"/>
  <c r="AU145" i="64"/>
  <c r="AU144" i="64"/>
  <c r="AU143" i="64"/>
  <c r="AU142" i="64"/>
  <c r="AU137" i="64"/>
  <c r="AU129" i="64"/>
  <c r="AU123" i="64"/>
  <c r="AU134" i="64"/>
  <c r="AU126" i="64"/>
  <c r="AV114" i="64"/>
  <c r="AU135" i="64"/>
  <c r="AU127" i="64"/>
  <c r="AU119" i="64"/>
  <c r="AU152" i="64" s="1"/>
  <c r="AU136" i="64"/>
  <c r="AU128" i="64"/>
  <c r="AU120" i="64"/>
  <c r="AT154" i="64"/>
  <c r="AT159" i="64" s="1"/>
  <c r="AT163" i="64" s="1"/>
  <c r="AT157" i="64"/>
  <c r="AT161" i="64" s="1"/>
  <c r="AS160" i="64"/>
  <c r="AW114" i="46"/>
  <c r="AV155" i="46"/>
  <c r="AV156" i="46"/>
  <c r="AV257" i="46"/>
  <c r="AV258" i="46"/>
  <c r="AV260" i="46" s="1"/>
  <c r="AV152" i="65" l="1"/>
  <c r="AV157" i="65" s="1"/>
  <c r="AV161" i="65" s="1"/>
  <c r="AV153" i="65"/>
  <c r="AV158" i="65" s="1"/>
  <c r="AU153" i="64"/>
  <c r="AU158" i="64" s="1"/>
  <c r="AU157" i="64"/>
  <c r="AU161" i="64" s="1"/>
  <c r="AV258" i="64"/>
  <c r="AV260" i="64" s="1"/>
  <c r="AV263" i="64" s="1"/>
  <c r="AV257" i="64"/>
  <c r="AV259" i="64" s="1"/>
  <c r="AV156" i="64"/>
  <c r="AV155" i="64"/>
  <c r="AU261" i="64"/>
  <c r="AW257" i="65"/>
  <c r="AW259" i="65" s="1"/>
  <c r="AW155" i="65"/>
  <c r="AW258" i="65"/>
  <c r="AW260" i="65" s="1"/>
  <c r="AW263" i="65" s="1"/>
  <c r="AW156" i="65"/>
  <c r="AV154" i="65"/>
  <c r="AV159" i="65" s="1"/>
  <c r="AV163" i="65" s="1"/>
  <c r="AW149" i="65"/>
  <c r="AW148" i="65"/>
  <c r="AW146" i="65"/>
  <c r="AW145" i="65"/>
  <c r="AW129" i="65"/>
  <c r="AW119" i="65"/>
  <c r="AW144" i="65"/>
  <c r="AW142" i="65"/>
  <c r="AW136" i="65"/>
  <c r="AW134" i="65"/>
  <c r="AW128" i="65"/>
  <c r="AW126" i="65"/>
  <c r="AW120" i="65"/>
  <c r="AX114" i="65"/>
  <c r="AW143" i="65"/>
  <c r="AW137" i="65"/>
  <c r="AW127" i="65"/>
  <c r="AW135" i="65"/>
  <c r="AW123" i="65"/>
  <c r="AV261" i="65"/>
  <c r="AX6" i="65"/>
  <c r="AX12" i="65" s="1"/>
  <c r="AU160" i="65"/>
  <c r="AU164" i="65" s="1"/>
  <c r="AU162" i="65"/>
  <c r="AT160" i="64"/>
  <c r="AV149" i="64"/>
  <c r="AV148" i="64"/>
  <c r="AV146" i="64"/>
  <c r="AV145" i="64"/>
  <c r="AV144" i="64"/>
  <c r="AV143" i="64"/>
  <c r="AV142" i="64"/>
  <c r="AV137" i="64"/>
  <c r="AV136" i="64"/>
  <c r="AV135" i="64"/>
  <c r="AV134" i="64"/>
  <c r="AV129" i="64"/>
  <c r="AV128" i="64"/>
  <c r="AV127" i="64"/>
  <c r="AV126" i="64"/>
  <c r="AV123" i="64"/>
  <c r="AV120" i="64"/>
  <c r="AV119" i="64"/>
  <c r="AV152" i="64" s="1"/>
  <c r="AW114" i="64"/>
  <c r="AY6" i="64"/>
  <c r="AY12" i="64" s="1"/>
  <c r="AU154" i="64"/>
  <c r="AU159" i="64" s="1"/>
  <c r="AU163" i="64" s="1"/>
  <c r="AX114" i="46"/>
  <c r="AW155" i="46"/>
  <c r="AW156" i="46"/>
  <c r="AW257" i="46"/>
  <c r="AW258" i="46"/>
  <c r="AW260" i="46" s="1"/>
  <c r="AW152" i="65" l="1"/>
  <c r="AW157" i="65" s="1"/>
  <c r="AW161" i="65" s="1"/>
  <c r="AW153" i="65"/>
  <c r="AW158" i="65" s="1"/>
  <c r="AV153" i="64"/>
  <c r="AV158" i="64" s="1"/>
  <c r="AV261" i="64"/>
  <c r="AW156" i="64"/>
  <c r="AW155" i="64"/>
  <c r="AW258" i="64"/>
  <c r="AW260" i="64" s="1"/>
  <c r="AW263" i="64" s="1"/>
  <c r="AW257" i="64"/>
  <c r="AW259" i="64" s="1"/>
  <c r="AV157" i="64"/>
  <c r="AV161" i="64" s="1"/>
  <c r="AX258" i="65"/>
  <c r="AX260" i="65" s="1"/>
  <c r="AX263" i="65" s="1"/>
  <c r="AX257" i="65"/>
  <c r="AX259" i="65" s="1"/>
  <c r="AX156" i="65"/>
  <c r="AX155" i="65"/>
  <c r="AW261" i="65"/>
  <c r="AX149" i="65"/>
  <c r="AX148" i="65"/>
  <c r="AX146" i="65"/>
  <c r="AX145" i="65"/>
  <c r="AX144" i="65"/>
  <c r="AX143" i="65"/>
  <c r="AX142" i="65"/>
  <c r="AX137" i="65"/>
  <c r="AX136" i="65"/>
  <c r="AX135" i="65"/>
  <c r="AX134" i="65"/>
  <c r="AX129" i="65"/>
  <c r="AX128" i="65"/>
  <c r="AX127" i="65"/>
  <c r="AX126" i="65"/>
  <c r="AX123" i="65"/>
  <c r="AX120" i="65"/>
  <c r="AX119" i="65"/>
  <c r="AY114" i="65"/>
  <c r="AY6" i="65"/>
  <c r="AY12" i="65" s="1"/>
  <c r="AW154" i="65"/>
  <c r="AW159" i="65" s="1"/>
  <c r="AW163" i="65" s="1"/>
  <c r="AV160" i="65"/>
  <c r="AV164" i="65" s="1"/>
  <c r="AV162" i="65"/>
  <c r="AZ6" i="64"/>
  <c r="AZ12" i="64" s="1"/>
  <c r="AU160" i="64"/>
  <c r="AW148" i="64"/>
  <c r="AW143" i="64"/>
  <c r="AW149" i="64"/>
  <c r="AW144" i="64"/>
  <c r="AW136" i="64"/>
  <c r="AW135" i="64"/>
  <c r="AW134" i="64"/>
  <c r="AW129" i="64"/>
  <c r="AW128" i="64"/>
  <c r="AW127" i="64"/>
  <c r="AW126" i="64"/>
  <c r="AW123" i="64"/>
  <c r="AW120" i="64"/>
  <c r="AW119" i="64"/>
  <c r="AW152" i="64" s="1"/>
  <c r="AX114" i="64"/>
  <c r="AW146" i="64"/>
  <c r="AW145" i="64"/>
  <c r="AW137" i="64"/>
  <c r="AW142" i="64"/>
  <c r="AV154" i="64"/>
  <c r="AV159" i="64" s="1"/>
  <c r="AV163" i="64" s="1"/>
  <c r="AY114" i="46"/>
  <c r="AX155" i="46"/>
  <c r="AX156" i="46"/>
  <c r="AX257" i="46"/>
  <c r="AX258" i="46"/>
  <c r="AX260" i="46" s="1"/>
  <c r="AX152" i="65" l="1"/>
  <c r="AX153" i="65"/>
  <c r="AW153" i="64"/>
  <c r="AW158" i="64" s="1"/>
  <c r="AX258" i="64"/>
  <c r="AX260" i="64" s="1"/>
  <c r="AX263" i="64" s="1"/>
  <c r="AX257" i="64"/>
  <c r="AX259" i="64" s="1"/>
  <c r="AX156" i="64"/>
  <c r="AX155" i="64"/>
  <c r="AY258" i="65"/>
  <c r="AY260" i="65" s="1"/>
  <c r="AY263" i="65" s="1"/>
  <c r="AY257" i="65"/>
  <c r="AY259" i="65" s="1"/>
  <c r="AY156" i="65"/>
  <c r="AY155" i="65"/>
  <c r="AX261" i="65"/>
  <c r="AW261" i="64"/>
  <c r="AW160" i="65"/>
  <c r="AW164" i="65" s="1"/>
  <c r="AW162" i="65"/>
  <c r="AY149" i="65"/>
  <c r="AY148" i="65"/>
  <c r="AY146" i="65"/>
  <c r="AY145" i="65"/>
  <c r="AY144" i="65"/>
  <c r="AY143" i="65"/>
  <c r="AY142" i="65"/>
  <c r="AY137" i="65"/>
  <c r="AY136" i="65"/>
  <c r="AY135" i="65"/>
  <c r="AY134" i="65"/>
  <c r="AY129" i="65"/>
  <c r="AY128" i="65"/>
  <c r="AY127" i="65"/>
  <c r="AY126" i="65"/>
  <c r="AY123" i="65"/>
  <c r="AY120" i="65"/>
  <c r="AY119" i="65"/>
  <c r="AZ114" i="65"/>
  <c r="AX154" i="65"/>
  <c r="AX159" i="65" s="1"/>
  <c r="AX163" i="65" s="1"/>
  <c r="AX158" i="65"/>
  <c r="AX157" i="65"/>
  <c r="AX161" i="65" s="1"/>
  <c r="AZ6" i="65"/>
  <c r="AZ12" i="65" s="1"/>
  <c r="AW154" i="64"/>
  <c r="AW159" i="64" s="1"/>
  <c r="AW163" i="64" s="1"/>
  <c r="AX149" i="64"/>
  <c r="AX148" i="64"/>
  <c r="AX146" i="64"/>
  <c r="AX145" i="64"/>
  <c r="AX144" i="64"/>
  <c r="AX143" i="64"/>
  <c r="AX142" i="64"/>
  <c r="AX137" i="64"/>
  <c r="AX136" i="64"/>
  <c r="AX135" i="64"/>
  <c r="AX134" i="64"/>
  <c r="AX129" i="64"/>
  <c r="AX128" i="64"/>
  <c r="AX127" i="64"/>
  <c r="AX126" i="64"/>
  <c r="AX123" i="64"/>
  <c r="AX120" i="64"/>
  <c r="AX119" i="64"/>
  <c r="AX152" i="64" s="1"/>
  <c r="AY114" i="64"/>
  <c r="AW157" i="64"/>
  <c r="AW161" i="64" s="1"/>
  <c r="AV160" i="64"/>
  <c r="BA6" i="64"/>
  <c r="BA12" i="64" s="1"/>
  <c r="AZ114" i="46"/>
  <c r="AY155" i="46"/>
  <c r="AY156" i="46"/>
  <c r="AY257" i="46"/>
  <c r="AY258" i="46"/>
  <c r="AY260" i="46" s="1"/>
  <c r="AY152" i="65" l="1"/>
  <c r="AY157" i="65" s="1"/>
  <c r="AY161" i="65" s="1"/>
  <c r="AY153" i="65"/>
  <c r="AY158" i="65" s="1"/>
  <c r="AX153" i="64"/>
  <c r="AX158" i="64" s="1"/>
  <c r="AY261" i="65"/>
  <c r="AX157" i="64"/>
  <c r="AX161" i="64" s="1"/>
  <c r="AY258" i="64"/>
  <c r="AY260" i="64" s="1"/>
  <c r="AY263" i="64" s="1"/>
  <c r="AY257" i="64"/>
  <c r="AY259" i="64" s="1"/>
  <c r="AY156" i="64"/>
  <c r="AY155" i="64"/>
  <c r="AZ257" i="65"/>
  <c r="AZ259" i="65" s="1"/>
  <c r="AZ155" i="65"/>
  <c r="AZ258" i="65"/>
  <c r="AZ260" i="65" s="1"/>
  <c r="AZ263" i="65" s="1"/>
  <c r="AZ156" i="65"/>
  <c r="AX261" i="64"/>
  <c r="AX160" i="65"/>
  <c r="AX164" i="65" s="1"/>
  <c r="AX162" i="65"/>
  <c r="AZ146" i="65"/>
  <c r="AZ144" i="65"/>
  <c r="AZ142" i="65"/>
  <c r="AZ136" i="65"/>
  <c r="AZ134" i="65"/>
  <c r="AZ128" i="65"/>
  <c r="AZ126" i="65"/>
  <c r="AZ120" i="65"/>
  <c r="BA114" i="65"/>
  <c r="AZ149" i="65"/>
  <c r="AZ143" i="65"/>
  <c r="AZ137" i="65"/>
  <c r="AZ127" i="65"/>
  <c r="AZ145" i="65"/>
  <c r="AZ148" i="65"/>
  <c r="AZ135" i="65"/>
  <c r="AZ129" i="65"/>
  <c r="AZ123" i="65"/>
  <c r="AZ119" i="65"/>
  <c r="AY154" i="65"/>
  <c r="AY159" i="65" s="1"/>
  <c r="AY163" i="65" s="1"/>
  <c r="BA6" i="65"/>
  <c r="BA12" i="65" s="1"/>
  <c r="AW160" i="64"/>
  <c r="BB6" i="64"/>
  <c r="BB12" i="64" s="1"/>
  <c r="AY149" i="64"/>
  <c r="AY148" i="64"/>
  <c r="AY146" i="64"/>
  <c r="AY145" i="64"/>
  <c r="AY144" i="64"/>
  <c r="AY143" i="64"/>
  <c r="AY142" i="64"/>
  <c r="AY137" i="64"/>
  <c r="AY134" i="64"/>
  <c r="AY126" i="64"/>
  <c r="AZ114" i="64"/>
  <c r="AY135" i="64"/>
  <c r="AY127" i="64"/>
  <c r="AY119" i="64"/>
  <c r="AY152" i="64" s="1"/>
  <c r="AY129" i="64"/>
  <c r="AY136" i="64"/>
  <c r="AY128" i="64"/>
  <c r="AY120" i="64"/>
  <c r="AY123" i="64"/>
  <c r="AX154" i="64"/>
  <c r="AX159" i="64" s="1"/>
  <c r="AX163" i="64" s="1"/>
  <c r="BA114" i="46"/>
  <c r="AZ155" i="46"/>
  <c r="AZ156" i="46"/>
  <c r="AZ257" i="46"/>
  <c r="AZ258" i="46"/>
  <c r="AZ260" i="46" s="1"/>
  <c r="AZ152" i="65" l="1"/>
  <c r="AZ157" i="65" s="1"/>
  <c r="AZ161" i="65" s="1"/>
  <c r="AZ153" i="65"/>
  <c r="AZ158" i="65" s="1"/>
  <c r="AY153" i="64"/>
  <c r="AY158" i="64" s="1"/>
  <c r="AY157" i="64"/>
  <c r="AY161" i="64" s="1"/>
  <c r="AZ258" i="64"/>
  <c r="AZ260" i="64" s="1"/>
  <c r="AZ263" i="64" s="1"/>
  <c r="AZ257" i="64"/>
  <c r="AZ259" i="64" s="1"/>
  <c r="AZ156" i="64"/>
  <c r="AZ155" i="64"/>
  <c r="AY261" i="64"/>
  <c r="BA258" i="65"/>
  <c r="BA260" i="65" s="1"/>
  <c r="BA263" i="65" s="1"/>
  <c r="BA156" i="65"/>
  <c r="BA257" i="65"/>
  <c r="BA259" i="65" s="1"/>
  <c r="BA155" i="65"/>
  <c r="AZ261" i="65"/>
  <c r="BB6" i="65"/>
  <c r="BB12" i="65" s="1"/>
  <c r="BA145" i="65"/>
  <c r="BA149" i="65"/>
  <c r="BA148" i="65"/>
  <c r="BA146" i="65"/>
  <c r="BA144" i="65"/>
  <c r="BA142" i="65"/>
  <c r="BA136" i="65"/>
  <c r="BA134" i="65"/>
  <c r="BA120" i="65"/>
  <c r="BB114" i="65"/>
  <c r="BA143" i="65"/>
  <c r="BA137" i="65"/>
  <c r="BA135" i="65"/>
  <c r="BA129" i="65"/>
  <c r="BA127" i="65"/>
  <c r="BA123" i="65"/>
  <c r="BA119" i="65"/>
  <c r="BA128" i="65"/>
  <c r="BA126" i="65"/>
  <c r="AY160" i="65"/>
  <c r="AY164" i="65" s="1"/>
  <c r="AY162" i="65"/>
  <c r="AZ154" i="65"/>
  <c r="AZ159" i="65" s="1"/>
  <c r="AZ163" i="65" s="1"/>
  <c r="BC6" i="64"/>
  <c r="BC12" i="64" s="1"/>
  <c r="AZ149" i="64"/>
  <c r="AZ148" i="64"/>
  <c r="AZ146" i="64"/>
  <c r="AZ145" i="64"/>
  <c r="AZ144" i="64"/>
  <c r="AZ143" i="64"/>
  <c r="AZ142" i="64"/>
  <c r="AZ137" i="64"/>
  <c r="AZ136" i="64"/>
  <c r="AZ135" i="64"/>
  <c r="AZ134" i="64"/>
  <c r="AZ129" i="64"/>
  <c r="AZ128" i="64"/>
  <c r="AZ127" i="64"/>
  <c r="AZ126" i="64"/>
  <c r="AZ123" i="64"/>
  <c r="AZ120" i="64"/>
  <c r="AZ119" i="64"/>
  <c r="AZ152" i="64" s="1"/>
  <c r="BA114" i="64"/>
  <c r="AY154" i="64"/>
  <c r="AY159" i="64" s="1"/>
  <c r="AY163" i="64" s="1"/>
  <c r="AX160" i="64"/>
  <c r="BB114" i="46"/>
  <c r="BA155" i="46"/>
  <c r="BA156" i="46"/>
  <c r="BA257" i="46"/>
  <c r="BA258" i="46"/>
  <c r="BA260" i="46" s="1"/>
  <c r="BA152" i="65" l="1"/>
  <c r="BA157" i="65" s="1"/>
  <c r="BA161" i="65" s="1"/>
  <c r="BA153" i="65"/>
  <c r="BA158" i="65" s="1"/>
  <c r="AZ153" i="64"/>
  <c r="AZ158" i="64" s="1"/>
  <c r="AZ157" i="64"/>
  <c r="AZ161" i="64" s="1"/>
  <c r="AZ261" i="64"/>
  <c r="BA258" i="64"/>
  <c r="BA260" i="64" s="1"/>
  <c r="BA263" i="64" s="1"/>
  <c r="BA257" i="64"/>
  <c r="BA259" i="64" s="1"/>
  <c r="BA156" i="64"/>
  <c r="BA155" i="64"/>
  <c r="BB258" i="65"/>
  <c r="BB260" i="65" s="1"/>
  <c r="BB263" i="65" s="1"/>
  <c r="BB257" i="65"/>
  <c r="BB259" i="65" s="1"/>
  <c r="BB156" i="65"/>
  <c r="BB155" i="65"/>
  <c r="BA261" i="65"/>
  <c r="AZ160" i="65"/>
  <c r="AZ164" i="65" s="1"/>
  <c r="AZ162" i="65"/>
  <c r="BB149" i="65"/>
  <c r="BB148" i="65"/>
  <c r="BB146" i="65"/>
  <c r="BB145" i="65"/>
  <c r="BB144" i="65"/>
  <c r="BB143" i="65"/>
  <c r="BB142" i="65"/>
  <c r="BB137" i="65"/>
  <c r="BB136" i="65"/>
  <c r="BB135" i="65"/>
  <c r="BB134" i="65"/>
  <c r="BB129" i="65"/>
  <c r="BB128" i="65"/>
  <c r="BB127" i="65"/>
  <c r="BB126" i="65"/>
  <c r="BB123" i="65"/>
  <c r="BB120" i="65"/>
  <c r="BB119" i="65"/>
  <c r="BC114" i="65"/>
  <c r="BA154" i="65"/>
  <c r="BA159" i="65" s="1"/>
  <c r="BA163" i="65" s="1"/>
  <c r="BC6" i="65"/>
  <c r="BC12" i="65" s="1"/>
  <c r="AY160" i="64"/>
  <c r="BD6" i="64"/>
  <c r="BD12" i="64" s="1"/>
  <c r="BA149" i="64"/>
  <c r="BA144" i="64"/>
  <c r="BA148" i="64"/>
  <c r="BA145" i="64"/>
  <c r="BA137" i="64"/>
  <c r="BA136" i="64"/>
  <c r="BA135" i="64"/>
  <c r="BA134" i="64"/>
  <c r="BA129" i="64"/>
  <c r="BA128" i="64"/>
  <c r="BA127" i="64"/>
  <c r="BA126" i="64"/>
  <c r="BA123" i="64"/>
  <c r="BA120" i="64"/>
  <c r="BA119" i="64"/>
  <c r="BA152" i="64" s="1"/>
  <c r="BB114" i="64"/>
  <c r="BA146" i="64"/>
  <c r="BA142" i="64"/>
  <c r="BA143" i="64"/>
  <c r="AZ154" i="64"/>
  <c r="AZ159" i="64" s="1"/>
  <c r="AZ163" i="64" s="1"/>
  <c r="BC114" i="46"/>
  <c r="BB155" i="46"/>
  <c r="BB156" i="46"/>
  <c r="BB257" i="46"/>
  <c r="BB258" i="46"/>
  <c r="BB260" i="46" s="1"/>
  <c r="BB152" i="65" l="1"/>
  <c r="BB157" i="65" s="1"/>
  <c r="BB161" i="65" s="1"/>
  <c r="BB153" i="65"/>
  <c r="BB158" i="65" s="1"/>
  <c r="BA153" i="64"/>
  <c r="BA158" i="64" s="1"/>
  <c r="BA261" i="64"/>
  <c r="BB258" i="64"/>
  <c r="BB260" i="64" s="1"/>
  <c r="BB263" i="64" s="1"/>
  <c r="BB257" i="64"/>
  <c r="BB259" i="64" s="1"/>
  <c r="BB156" i="64"/>
  <c r="BB155" i="64"/>
  <c r="BC258" i="65"/>
  <c r="BC260" i="65" s="1"/>
  <c r="BC263" i="65" s="1"/>
  <c r="BC257" i="65"/>
  <c r="BC259" i="65" s="1"/>
  <c r="BC156" i="65"/>
  <c r="BC155" i="65"/>
  <c r="BB261" i="65"/>
  <c r="BA160" i="65"/>
  <c r="BA164" i="65" s="1"/>
  <c r="BA162" i="65"/>
  <c r="BD6" i="65"/>
  <c r="BD12" i="65" s="1"/>
  <c r="BC149" i="65"/>
  <c r="BC148" i="65"/>
  <c r="BC146" i="65"/>
  <c r="BC145" i="65"/>
  <c r="BC144" i="65"/>
  <c r="BC143" i="65"/>
  <c r="BC142" i="65"/>
  <c r="BC137" i="65"/>
  <c r="BC136" i="65"/>
  <c r="BC135" i="65"/>
  <c r="BC134" i="65"/>
  <c r="BC129" i="65"/>
  <c r="BC128" i="65"/>
  <c r="BC127" i="65"/>
  <c r="BC126" i="65"/>
  <c r="BC123" i="65"/>
  <c r="BC120" i="65"/>
  <c r="BC119" i="65"/>
  <c r="BD114" i="65"/>
  <c r="BB154" i="65"/>
  <c r="BB159" i="65" s="1"/>
  <c r="BB163" i="65" s="1"/>
  <c r="BA154" i="64"/>
  <c r="BA159" i="64" s="1"/>
  <c r="BA163" i="64" s="1"/>
  <c r="BE6" i="64"/>
  <c r="BE12" i="64" s="1"/>
  <c r="BB149" i="64"/>
  <c r="BB148" i="64"/>
  <c r="BB146" i="64"/>
  <c r="BB145" i="64"/>
  <c r="BB144" i="64"/>
  <c r="BB143" i="64"/>
  <c r="BB142" i="64"/>
  <c r="BB137" i="64"/>
  <c r="BB136" i="64"/>
  <c r="BB135" i="64"/>
  <c r="BB134" i="64"/>
  <c r="BB129" i="64"/>
  <c r="BB128" i="64"/>
  <c r="BB127" i="64"/>
  <c r="BB126" i="64"/>
  <c r="BB123" i="64"/>
  <c r="BB120" i="64"/>
  <c r="BB119" i="64"/>
  <c r="BB152" i="64" s="1"/>
  <c r="BC114" i="64"/>
  <c r="AZ160" i="64"/>
  <c r="BA157" i="64"/>
  <c r="BA161" i="64" s="1"/>
  <c r="BD114" i="46"/>
  <c r="BC155" i="46"/>
  <c r="BC156" i="46"/>
  <c r="BC257" i="46"/>
  <c r="BC258" i="46"/>
  <c r="BC260" i="46" s="1"/>
  <c r="BC152" i="65" l="1"/>
  <c r="BC153" i="65"/>
  <c r="BC158" i="65" s="1"/>
  <c r="BB153" i="64"/>
  <c r="BB158" i="64" s="1"/>
  <c r="BC258" i="64"/>
  <c r="BC260" i="64" s="1"/>
  <c r="BC263" i="64" s="1"/>
  <c r="BC257" i="64"/>
  <c r="BC259" i="64" s="1"/>
  <c r="BC156" i="64"/>
  <c r="BC155" i="64"/>
  <c r="BB157" i="64"/>
  <c r="BB161" i="64" s="1"/>
  <c r="BC157" i="65"/>
  <c r="BC161" i="65" s="1"/>
  <c r="BD156" i="65"/>
  <c r="BD257" i="65"/>
  <c r="BD259" i="65" s="1"/>
  <c r="BD155" i="65"/>
  <c r="BD258" i="65"/>
  <c r="BD260" i="65" s="1"/>
  <c r="BD263" i="65" s="1"/>
  <c r="BE6" i="65"/>
  <c r="BE12" i="65" s="1"/>
  <c r="BB160" i="65"/>
  <c r="BB164" i="65" s="1"/>
  <c r="BB162" i="65"/>
  <c r="BD148" i="65"/>
  <c r="BD143" i="65"/>
  <c r="BD137" i="65"/>
  <c r="BD135" i="65"/>
  <c r="BD129" i="65"/>
  <c r="BD127" i="65"/>
  <c r="BD123" i="65"/>
  <c r="BD119" i="65"/>
  <c r="BD145" i="65"/>
  <c r="BD144" i="65"/>
  <c r="BD142" i="65"/>
  <c r="BD136" i="65"/>
  <c r="BD134" i="65"/>
  <c r="BD120" i="65"/>
  <c r="BD149" i="65"/>
  <c r="BD128" i="65"/>
  <c r="BD126" i="65"/>
  <c r="BE114" i="65"/>
  <c r="BD146" i="65"/>
  <c r="BC154" i="65"/>
  <c r="BC159" i="65" s="1"/>
  <c r="BC163" i="65" s="1"/>
  <c r="BC261" i="65"/>
  <c r="BC149" i="64"/>
  <c r="BC148" i="64"/>
  <c r="BC146" i="64"/>
  <c r="BC145" i="64"/>
  <c r="BC144" i="64"/>
  <c r="BC143" i="64"/>
  <c r="BC142" i="64"/>
  <c r="BC137" i="64"/>
  <c r="BC135" i="64"/>
  <c r="BC127" i="64"/>
  <c r="BC119" i="64"/>
  <c r="BC152" i="64" s="1"/>
  <c r="BC134" i="64"/>
  <c r="BC126" i="64"/>
  <c r="BC136" i="64"/>
  <c r="BC128" i="64"/>
  <c r="BC120" i="64"/>
  <c r="BD114" i="64"/>
  <c r="BC129" i="64"/>
  <c r="BC123" i="64"/>
  <c r="BB154" i="64"/>
  <c r="BB159" i="64" s="1"/>
  <c r="BB163" i="64" s="1"/>
  <c r="BF6" i="64"/>
  <c r="BF12" i="64" s="1"/>
  <c r="BA160" i="64"/>
  <c r="BB261" i="64"/>
  <c r="BE114" i="46"/>
  <c r="BD155" i="46"/>
  <c r="BD156" i="46"/>
  <c r="BD257" i="46"/>
  <c r="BD258" i="46"/>
  <c r="BD260" i="46" s="1"/>
  <c r="BD152" i="65" l="1"/>
  <c r="BD153" i="65"/>
  <c r="BD158" i="65" s="1"/>
  <c r="BC153" i="64"/>
  <c r="BC158" i="64" s="1"/>
  <c r="BC261" i="64"/>
  <c r="BD258" i="64"/>
  <c r="BD260" i="64" s="1"/>
  <c r="BD263" i="64" s="1"/>
  <c r="BD257" i="64"/>
  <c r="BD259" i="64" s="1"/>
  <c r="BD156" i="64"/>
  <c r="BD155" i="64"/>
  <c r="BD157" i="65"/>
  <c r="BD161" i="65" s="1"/>
  <c r="BE258" i="65"/>
  <c r="BE260" i="65" s="1"/>
  <c r="BE263" i="65" s="1"/>
  <c r="BE257" i="65"/>
  <c r="BE259" i="65" s="1"/>
  <c r="BE155" i="65"/>
  <c r="BE156" i="65"/>
  <c r="BD261" i="65"/>
  <c r="BD154" i="65"/>
  <c r="BD159" i="65" s="1"/>
  <c r="BD163" i="65" s="1"/>
  <c r="BE149" i="65"/>
  <c r="BE148" i="65"/>
  <c r="BE146" i="65"/>
  <c r="BE145" i="65"/>
  <c r="BE143" i="65"/>
  <c r="BE137" i="65"/>
  <c r="BE123" i="65"/>
  <c r="BE144" i="65"/>
  <c r="BE142" i="65"/>
  <c r="BE136" i="65"/>
  <c r="BE134" i="65"/>
  <c r="BE128" i="65"/>
  <c r="BE126" i="65"/>
  <c r="BE120" i="65"/>
  <c r="BF114" i="65"/>
  <c r="BE135" i="65"/>
  <c r="BE119" i="65"/>
  <c r="BE129" i="65"/>
  <c r="BE127" i="65"/>
  <c r="BC160" i="65"/>
  <c r="BC164" i="65" s="1"/>
  <c r="BC162" i="65"/>
  <c r="BF6" i="65"/>
  <c r="BF12" i="65" s="1"/>
  <c r="BG6" i="64"/>
  <c r="BG12" i="64" s="1"/>
  <c r="BC157" i="64"/>
  <c r="BC161" i="64" s="1"/>
  <c r="BC154" i="64"/>
  <c r="BC159" i="64" s="1"/>
  <c r="BC163" i="64" s="1"/>
  <c r="BB160" i="64"/>
  <c r="BD149" i="64"/>
  <c r="BD148" i="64"/>
  <c r="BD146" i="64"/>
  <c r="BD145" i="64"/>
  <c r="BD144" i="64"/>
  <c r="BD143" i="64"/>
  <c r="BD142" i="64"/>
  <c r="BD137" i="64"/>
  <c r="BD136" i="64"/>
  <c r="BD135" i="64"/>
  <c r="BD134" i="64"/>
  <c r="BD129" i="64"/>
  <c r="BD128" i="64"/>
  <c r="BD127" i="64"/>
  <c r="BD126" i="64"/>
  <c r="BD123" i="64"/>
  <c r="BD120" i="64"/>
  <c r="BD119" i="64"/>
  <c r="BD152" i="64" s="1"/>
  <c r="BE114" i="64"/>
  <c r="BF114" i="46"/>
  <c r="BE155" i="46"/>
  <c r="BE156" i="46"/>
  <c r="BE257" i="46"/>
  <c r="BE258" i="46"/>
  <c r="BE260" i="46" s="1"/>
  <c r="BE152" i="65" l="1"/>
  <c r="BE153" i="65"/>
  <c r="BE158" i="65" s="1"/>
  <c r="BD153" i="64"/>
  <c r="BD158" i="64" s="1"/>
  <c r="BD157" i="64"/>
  <c r="BD161" i="64" s="1"/>
  <c r="BE258" i="64"/>
  <c r="BE260" i="64" s="1"/>
  <c r="BE263" i="64" s="1"/>
  <c r="BE257" i="64"/>
  <c r="BE259" i="64" s="1"/>
  <c r="BE156" i="64"/>
  <c r="BE155" i="64"/>
  <c r="BE157" i="65"/>
  <c r="BE161" i="65" s="1"/>
  <c r="BF258" i="65"/>
  <c r="BF260" i="65" s="1"/>
  <c r="BF263" i="65" s="1"/>
  <c r="BF257" i="65"/>
  <c r="BF259" i="65" s="1"/>
  <c r="BF156" i="65"/>
  <c r="BF155" i="65"/>
  <c r="BE261" i="65"/>
  <c r="BG6" i="65"/>
  <c r="BG12" i="65" s="1"/>
  <c r="BE154" i="65"/>
  <c r="BE159" i="65" s="1"/>
  <c r="BE163" i="65" s="1"/>
  <c r="BD160" i="65"/>
  <c r="BD164" i="65" s="1"/>
  <c r="BD162" i="65"/>
  <c r="BF149" i="65"/>
  <c r="BF148" i="65"/>
  <c r="BF146" i="65"/>
  <c r="BF145" i="65"/>
  <c r="BF144" i="65"/>
  <c r="BF143" i="65"/>
  <c r="BF142" i="65"/>
  <c r="BF137" i="65"/>
  <c r="BF136" i="65"/>
  <c r="BF135" i="65"/>
  <c r="BF134" i="65"/>
  <c r="BF129" i="65"/>
  <c r="BF128" i="65"/>
  <c r="BF127" i="65"/>
  <c r="BF126" i="65"/>
  <c r="BF123" i="65"/>
  <c r="BF120" i="65"/>
  <c r="BF119" i="65"/>
  <c r="BG114" i="65"/>
  <c r="BE145" i="64"/>
  <c r="BE137" i="64"/>
  <c r="BE146" i="64"/>
  <c r="BE142" i="64"/>
  <c r="BE136" i="64"/>
  <c r="BE135" i="64"/>
  <c r="BE134" i="64"/>
  <c r="BE129" i="64"/>
  <c r="BE128" i="64"/>
  <c r="BE127" i="64"/>
  <c r="BE126" i="64"/>
  <c r="BE123" i="64"/>
  <c r="BE120" i="64"/>
  <c r="BE119" i="64"/>
  <c r="BE152" i="64" s="1"/>
  <c r="BF114" i="64"/>
  <c r="BE148" i="64"/>
  <c r="BE143" i="64"/>
  <c r="BE149" i="64"/>
  <c r="BE144" i="64"/>
  <c r="BD154" i="64"/>
  <c r="BD159" i="64" s="1"/>
  <c r="BD163" i="64" s="1"/>
  <c r="BH6" i="64"/>
  <c r="BH12" i="64" s="1"/>
  <c r="BD261" i="64"/>
  <c r="BC160" i="64"/>
  <c r="BG114" i="46"/>
  <c r="BF155" i="46"/>
  <c r="BF156" i="46"/>
  <c r="BF257" i="46"/>
  <c r="BF258" i="46"/>
  <c r="BF260" i="46" s="1"/>
  <c r="BE157" i="64" l="1"/>
  <c r="BF152" i="65"/>
  <c r="BF157" i="65" s="1"/>
  <c r="BF161" i="65" s="1"/>
  <c r="BF153" i="65"/>
  <c r="BF158" i="65" s="1"/>
  <c r="BE153" i="64"/>
  <c r="BE158" i="64" s="1"/>
  <c r="BE161" i="64"/>
  <c r="BF258" i="64"/>
  <c r="BF260" i="64" s="1"/>
  <c r="BF263" i="64" s="1"/>
  <c r="BF257" i="64"/>
  <c r="BF259" i="64" s="1"/>
  <c r="BF156" i="64"/>
  <c r="BF155" i="64"/>
  <c r="BE261" i="64"/>
  <c r="BG258" i="65"/>
  <c r="BG260" i="65" s="1"/>
  <c r="BG263" i="65" s="1"/>
  <c r="BG257" i="65"/>
  <c r="BG259" i="65" s="1"/>
  <c r="BG156" i="65"/>
  <c r="BG155" i="65"/>
  <c r="BH6" i="65"/>
  <c r="BH12" i="65" s="1"/>
  <c r="BG149" i="65"/>
  <c r="BG148" i="65"/>
  <c r="BG146" i="65"/>
  <c r="BG145" i="65"/>
  <c r="BG144" i="65"/>
  <c r="BG143" i="65"/>
  <c r="BG142" i="65"/>
  <c r="BG137" i="65"/>
  <c r="BG136" i="65"/>
  <c r="BG135" i="65"/>
  <c r="BG134" i="65"/>
  <c r="BG129" i="65"/>
  <c r="BG128" i="65"/>
  <c r="BG127" i="65"/>
  <c r="BG126" i="65"/>
  <c r="BG123" i="65"/>
  <c r="BG120" i="65"/>
  <c r="BG119" i="65"/>
  <c r="BH114" i="65"/>
  <c r="BF154" i="65"/>
  <c r="BF159" i="65" s="1"/>
  <c r="BF163" i="65" s="1"/>
  <c r="BE160" i="65"/>
  <c r="BE164" i="65" s="1"/>
  <c r="BE162" i="65"/>
  <c r="BF261" i="65"/>
  <c r="BI6" i="64"/>
  <c r="BI12" i="64" s="1"/>
  <c r="BE154" i="64"/>
  <c r="BE159" i="64" s="1"/>
  <c r="BE163" i="64" s="1"/>
  <c r="BD160" i="64"/>
  <c r="BF149" i="64"/>
  <c r="BF148" i="64"/>
  <c r="BF146" i="64"/>
  <c r="BF145" i="64"/>
  <c r="BF144" i="64"/>
  <c r="BF143" i="64"/>
  <c r="BF142" i="64"/>
  <c r="BF137" i="64"/>
  <c r="BF136" i="64"/>
  <c r="BF135" i="64"/>
  <c r="BF134" i="64"/>
  <c r="BF129" i="64"/>
  <c r="BF128" i="64"/>
  <c r="BF127" i="64"/>
  <c r="BF126" i="64"/>
  <c r="BF123" i="64"/>
  <c r="BF120" i="64"/>
  <c r="BF119" i="64"/>
  <c r="BF152" i="64" s="1"/>
  <c r="BG114" i="64"/>
  <c r="BH114" i="46"/>
  <c r="BG155" i="46"/>
  <c r="BG156" i="46"/>
  <c r="BG257" i="46"/>
  <c r="BG258" i="46"/>
  <c r="BG260" i="46" s="1"/>
  <c r="BG152" i="65" l="1"/>
  <c r="BG153" i="65"/>
  <c r="BF153" i="64"/>
  <c r="BF158" i="64" s="1"/>
  <c r="BF157" i="64"/>
  <c r="BF161" i="64" s="1"/>
  <c r="BG258" i="64"/>
  <c r="BG260" i="64" s="1"/>
  <c r="BG263" i="64" s="1"/>
  <c r="BG257" i="64"/>
  <c r="BG259" i="64" s="1"/>
  <c r="BG156" i="64"/>
  <c r="BG155" i="64"/>
  <c r="BH257" i="65"/>
  <c r="BH259" i="65" s="1"/>
  <c r="BH155" i="65"/>
  <c r="BH156" i="65"/>
  <c r="BH258" i="65"/>
  <c r="BH260" i="65" s="1"/>
  <c r="BH263" i="65" s="1"/>
  <c r="BG261" i="65"/>
  <c r="BF261" i="64"/>
  <c r="BH149" i="65"/>
  <c r="BH144" i="65"/>
  <c r="BH142" i="65"/>
  <c r="BH136" i="65"/>
  <c r="BH134" i="65"/>
  <c r="BH128" i="65"/>
  <c r="BH126" i="65"/>
  <c r="BH120" i="65"/>
  <c r="BI114" i="65"/>
  <c r="BH143" i="65"/>
  <c r="BH137" i="65"/>
  <c r="BH127" i="65"/>
  <c r="BH148" i="65"/>
  <c r="BH145" i="65"/>
  <c r="BH146" i="65"/>
  <c r="BH135" i="65"/>
  <c r="BH129" i="65"/>
  <c r="BH123" i="65"/>
  <c r="BH119" i="65"/>
  <c r="BG157" i="65"/>
  <c r="BG161" i="65" s="1"/>
  <c r="BI6" i="65"/>
  <c r="BI12" i="65" s="1"/>
  <c r="BF160" i="65"/>
  <c r="BF164" i="65" s="1"/>
  <c r="BF162" i="65"/>
  <c r="BG158" i="65"/>
  <c r="BG154" i="65"/>
  <c r="BG159" i="65" s="1"/>
  <c r="BG163" i="65" s="1"/>
  <c r="BE160" i="64"/>
  <c r="BG149" i="64"/>
  <c r="BG148" i="64"/>
  <c r="BG146" i="64"/>
  <c r="BG145" i="64"/>
  <c r="BG144" i="64"/>
  <c r="BG143" i="64"/>
  <c r="BG142" i="64"/>
  <c r="BG137" i="64"/>
  <c r="BG136" i="64"/>
  <c r="BG128" i="64"/>
  <c r="BG120" i="64"/>
  <c r="BG127" i="64"/>
  <c r="BG129" i="64"/>
  <c r="BG123" i="64"/>
  <c r="BG134" i="64"/>
  <c r="BG126" i="64"/>
  <c r="BH114" i="64"/>
  <c r="BG135" i="64"/>
  <c r="BG119" i="64"/>
  <c r="BG152" i="64" s="1"/>
  <c r="BF154" i="64"/>
  <c r="BF159" i="64" s="1"/>
  <c r="BF163" i="64" s="1"/>
  <c r="BJ6" i="64"/>
  <c r="BJ12" i="64" s="1"/>
  <c r="BI114" i="46"/>
  <c r="BH156" i="46"/>
  <c r="BH155" i="46"/>
  <c r="BH257" i="46"/>
  <c r="BH258" i="46"/>
  <c r="BH260" i="46" s="1"/>
  <c r="BH152" i="65" l="1"/>
  <c r="BH157" i="65" s="1"/>
  <c r="BH161" i="65" s="1"/>
  <c r="BH153" i="65"/>
  <c r="BH158" i="65" s="1"/>
  <c r="BG153" i="64"/>
  <c r="BG157" i="64"/>
  <c r="BG161" i="64" s="1"/>
  <c r="BH258" i="64"/>
  <c r="BH260" i="64" s="1"/>
  <c r="BH263" i="64" s="1"/>
  <c r="BH257" i="64"/>
  <c r="BH259" i="64" s="1"/>
  <c r="BH156" i="64"/>
  <c r="BH155" i="64"/>
  <c r="BH261" i="65"/>
  <c r="BI258" i="65"/>
  <c r="BI260" i="65" s="1"/>
  <c r="BI263" i="65" s="1"/>
  <c r="BI156" i="65"/>
  <c r="BI155" i="65"/>
  <c r="BI257" i="65"/>
  <c r="BI259" i="65" s="1"/>
  <c r="BG261" i="64"/>
  <c r="BH154" i="65"/>
  <c r="BH159" i="65" s="1"/>
  <c r="BH163" i="65" s="1"/>
  <c r="BG160" i="65"/>
  <c r="BG164" i="65" s="1"/>
  <c r="BG162" i="65"/>
  <c r="BJ6" i="65"/>
  <c r="BJ12" i="65" s="1"/>
  <c r="BI149" i="65"/>
  <c r="BI148" i="65"/>
  <c r="BI146" i="65"/>
  <c r="BI145" i="65"/>
  <c r="BI144" i="65"/>
  <c r="BI142" i="65"/>
  <c r="BI128" i="65"/>
  <c r="BI143" i="65"/>
  <c r="BI137" i="65"/>
  <c r="BI135" i="65"/>
  <c r="BI129" i="65"/>
  <c r="BI127" i="65"/>
  <c r="BI123" i="65"/>
  <c r="BI119" i="65"/>
  <c r="BI134" i="65"/>
  <c r="BI126" i="65"/>
  <c r="BJ114" i="65"/>
  <c r="BI136" i="65"/>
  <c r="BI120" i="65"/>
  <c r="BF160" i="64"/>
  <c r="BH149" i="64"/>
  <c r="BH148" i="64"/>
  <c r="BH146" i="64"/>
  <c r="BH145" i="64"/>
  <c r="BH144" i="64"/>
  <c r="BH143" i="64"/>
  <c r="BH142" i="64"/>
  <c r="BH137" i="64"/>
  <c r="BH136" i="64"/>
  <c r="BH135" i="64"/>
  <c r="BH134" i="64"/>
  <c r="BH129" i="64"/>
  <c r="BH128" i="64"/>
  <c r="BH127" i="64"/>
  <c r="BH126" i="64"/>
  <c r="BH123" i="64"/>
  <c r="BH120" i="64"/>
  <c r="BH119" i="64"/>
  <c r="BH152" i="64" s="1"/>
  <c r="BI114" i="64"/>
  <c r="BK6" i="64"/>
  <c r="BK12" i="64" s="1"/>
  <c r="BG154" i="64"/>
  <c r="BG159" i="64" s="1"/>
  <c r="BG163" i="64" s="1"/>
  <c r="BG158" i="64"/>
  <c r="BJ114" i="46"/>
  <c r="BI155" i="46"/>
  <c r="BI156" i="46"/>
  <c r="BI257" i="46"/>
  <c r="BI258" i="46"/>
  <c r="BI260" i="46" s="1"/>
  <c r="BI152" i="65" l="1"/>
  <c r="BI157" i="65" s="1"/>
  <c r="BI161" i="65" s="1"/>
  <c r="BI153" i="65"/>
  <c r="BI158" i="65" s="1"/>
  <c r="BH153" i="64"/>
  <c r="BH158" i="64" s="1"/>
  <c r="BH261" i="64"/>
  <c r="BI156" i="64"/>
  <c r="BI155" i="64"/>
  <c r="BI258" i="64"/>
  <c r="BI260" i="64" s="1"/>
  <c r="BI263" i="64" s="1"/>
  <c r="BI257" i="64"/>
  <c r="BI259" i="64" s="1"/>
  <c r="BH157" i="64"/>
  <c r="BH161" i="64" s="1"/>
  <c r="BJ258" i="65"/>
  <c r="BJ260" i="65" s="1"/>
  <c r="BJ263" i="65" s="1"/>
  <c r="BJ257" i="65"/>
  <c r="BJ259" i="65" s="1"/>
  <c r="BJ156" i="65"/>
  <c r="BJ155" i="65"/>
  <c r="BK6" i="65"/>
  <c r="BK12" i="65" s="1"/>
  <c r="BH160" i="65"/>
  <c r="BH164" i="65" s="1"/>
  <c r="BH162" i="65"/>
  <c r="BJ149" i="65"/>
  <c r="BJ148" i="65"/>
  <c r="BJ146" i="65"/>
  <c r="BJ145" i="65"/>
  <c r="BJ144" i="65"/>
  <c r="BJ143" i="65"/>
  <c r="BJ142" i="65"/>
  <c r="BJ137" i="65"/>
  <c r="BJ136" i="65"/>
  <c r="BJ135" i="65"/>
  <c r="BJ134" i="65"/>
  <c r="BJ129" i="65"/>
  <c r="BJ128" i="65"/>
  <c r="BJ127" i="65"/>
  <c r="BJ126" i="65"/>
  <c r="BJ123" i="65"/>
  <c r="BJ120" i="65"/>
  <c r="BJ119" i="65"/>
  <c r="BK114" i="65"/>
  <c r="BI154" i="65"/>
  <c r="BI159" i="65" s="1"/>
  <c r="BI163" i="65" s="1"/>
  <c r="BI261" i="65"/>
  <c r="BL6" i="64"/>
  <c r="BL12" i="64" s="1"/>
  <c r="BG160" i="64"/>
  <c r="BI146" i="64"/>
  <c r="BI142" i="64"/>
  <c r="BI148" i="64"/>
  <c r="BI143" i="64"/>
  <c r="BI135" i="64"/>
  <c r="BI134" i="64"/>
  <c r="BI129" i="64"/>
  <c r="BI128" i="64"/>
  <c r="BI127" i="64"/>
  <c r="BI126" i="64"/>
  <c r="BI123" i="64"/>
  <c r="BI120" i="64"/>
  <c r="BI119" i="64"/>
  <c r="BI152" i="64" s="1"/>
  <c r="BJ114" i="64"/>
  <c r="BI149" i="64"/>
  <c r="BI144" i="64"/>
  <c r="BI137" i="64"/>
  <c r="BI136" i="64"/>
  <c r="BI145" i="64"/>
  <c r="BH154" i="64"/>
  <c r="BH159" i="64" s="1"/>
  <c r="BH163" i="64" s="1"/>
  <c r="BK114" i="46"/>
  <c r="BJ155" i="46"/>
  <c r="BJ156" i="46"/>
  <c r="BJ257" i="46"/>
  <c r="BJ258" i="46"/>
  <c r="BJ260" i="46" s="1"/>
  <c r="BJ152" i="65" l="1"/>
  <c r="BJ157" i="65" s="1"/>
  <c r="BJ161" i="65" s="1"/>
  <c r="BJ153" i="65"/>
  <c r="BJ158" i="65" s="1"/>
  <c r="BI153" i="64"/>
  <c r="BI158" i="64" s="1"/>
  <c r="BJ261" i="65"/>
  <c r="BI157" i="64"/>
  <c r="BI161" i="64" s="1"/>
  <c r="BJ258" i="64"/>
  <c r="BJ257" i="64"/>
  <c r="BJ259" i="64" s="1"/>
  <c r="BJ156" i="64"/>
  <c r="BJ155" i="64"/>
  <c r="BK258" i="65"/>
  <c r="BK260" i="65" s="1"/>
  <c r="BK263" i="65" s="1"/>
  <c r="BK257" i="65"/>
  <c r="BK259" i="65" s="1"/>
  <c r="BK156" i="65"/>
  <c r="BK155" i="65"/>
  <c r="BI261" i="64"/>
  <c r="BJ154" i="65"/>
  <c r="BJ159" i="65" s="1"/>
  <c r="BJ163" i="65" s="1"/>
  <c r="BI160" i="65"/>
  <c r="BI164" i="65" s="1"/>
  <c r="BI162" i="65"/>
  <c r="BL6" i="65"/>
  <c r="BL12" i="65" s="1"/>
  <c r="BK149" i="65"/>
  <c r="BK148" i="65"/>
  <c r="BK146" i="65"/>
  <c r="BK145" i="65"/>
  <c r="BK144" i="65"/>
  <c r="BK143" i="65"/>
  <c r="BK142" i="65"/>
  <c r="BK137" i="65"/>
  <c r="BK136" i="65"/>
  <c r="BK135" i="65"/>
  <c r="BK134" i="65"/>
  <c r="BK129" i="65"/>
  <c r="BK128" i="65"/>
  <c r="BK127" i="65"/>
  <c r="BK126" i="65"/>
  <c r="BK123" i="65"/>
  <c r="BK120" i="65"/>
  <c r="BK119" i="65"/>
  <c r="BL114" i="65"/>
  <c r="BI154" i="64"/>
  <c r="BI159" i="64" s="1"/>
  <c r="BI163" i="64" s="1"/>
  <c r="BJ260" i="64"/>
  <c r="BJ263" i="64" s="1"/>
  <c r="BJ149" i="64"/>
  <c r="BJ148" i="64"/>
  <c r="BJ146" i="64"/>
  <c r="BJ145" i="64"/>
  <c r="BJ144" i="64"/>
  <c r="BJ143" i="64"/>
  <c r="BJ142" i="64"/>
  <c r="BJ137" i="64"/>
  <c r="BJ135" i="64"/>
  <c r="BJ134" i="64"/>
  <c r="BJ129" i="64"/>
  <c r="BJ128" i="64"/>
  <c r="BJ127" i="64"/>
  <c r="BJ126" i="64"/>
  <c r="BJ123" i="64"/>
  <c r="BJ120" i="64"/>
  <c r="BJ119" i="64"/>
  <c r="BJ152" i="64" s="1"/>
  <c r="BK114" i="64"/>
  <c r="BJ136" i="64"/>
  <c r="BH160" i="64"/>
  <c r="BM6" i="64"/>
  <c r="BM12" i="64" s="1"/>
  <c r="BL114" i="46"/>
  <c r="BK155" i="46"/>
  <c r="BK156" i="46"/>
  <c r="BK257" i="46"/>
  <c r="BK258" i="46"/>
  <c r="BK260" i="46" s="1"/>
  <c r="BK152" i="65" l="1"/>
  <c r="BK153" i="65"/>
  <c r="BJ153" i="64"/>
  <c r="BJ158" i="64" s="1"/>
  <c r="BK258" i="64"/>
  <c r="BK260" i="64" s="1"/>
  <c r="BK263" i="64" s="1"/>
  <c r="BK257" i="64"/>
  <c r="BK259" i="64" s="1"/>
  <c r="BK156" i="64"/>
  <c r="BK155" i="64"/>
  <c r="BJ157" i="64"/>
  <c r="BJ161" i="64" s="1"/>
  <c r="BJ261" i="64"/>
  <c r="BK157" i="65"/>
  <c r="BK161" i="65" s="1"/>
  <c r="BL258" i="65"/>
  <c r="BL260" i="65" s="1"/>
  <c r="BL263" i="65" s="1"/>
  <c r="BL257" i="65"/>
  <c r="BL259" i="65" s="1"/>
  <c r="BL155" i="65"/>
  <c r="BL156" i="65"/>
  <c r="BL145" i="65"/>
  <c r="BL143" i="65"/>
  <c r="BL137" i="65"/>
  <c r="BL135" i="65"/>
  <c r="BL129" i="65"/>
  <c r="BL127" i="65"/>
  <c r="BL123" i="65"/>
  <c r="BL119" i="65"/>
  <c r="BL142" i="65"/>
  <c r="BL128" i="65"/>
  <c r="BL126" i="65"/>
  <c r="BM114" i="65"/>
  <c r="BL149" i="65"/>
  <c r="BL146" i="65"/>
  <c r="BL148" i="65"/>
  <c r="BL144" i="65"/>
  <c r="BL136" i="65"/>
  <c r="BL134" i="65"/>
  <c r="BL120" i="65"/>
  <c r="BM6" i="65"/>
  <c r="BM12" i="65" s="1"/>
  <c r="BJ160" i="65"/>
  <c r="BJ164" i="65" s="1"/>
  <c r="BJ162" i="65"/>
  <c r="BK154" i="65"/>
  <c r="BK159" i="65" s="1"/>
  <c r="BK163" i="65" s="1"/>
  <c r="BK158" i="65"/>
  <c r="BK261" i="65"/>
  <c r="BN6" i="64"/>
  <c r="BN12" i="64" s="1"/>
  <c r="BK149" i="64"/>
  <c r="BK148" i="64"/>
  <c r="BK146" i="64"/>
  <c r="BK145" i="64"/>
  <c r="BK144" i="64"/>
  <c r="BK143" i="64"/>
  <c r="BK142" i="64"/>
  <c r="BK137" i="64"/>
  <c r="BK136" i="64"/>
  <c r="BK129" i="64"/>
  <c r="BK123" i="64"/>
  <c r="BK134" i="64"/>
  <c r="BK126" i="64"/>
  <c r="BL114" i="64"/>
  <c r="BK120" i="64"/>
  <c r="BK135" i="64"/>
  <c r="BK127" i="64"/>
  <c r="BK119" i="64"/>
  <c r="BK152" i="64" s="1"/>
  <c r="BK128" i="64"/>
  <c r="BJ154" i="64"/>
  <c r="BJ159" i="64" s="1"/>
  <c r="BJ163" i="64" s="1"/>
  <c r="BI160" i="64"/>
  <c r="BM114" i="46"/>
  <c r="BL156" i="46"/>
  <c r="BL155" i="46"/>
  <c r="BL257" i="46"/>
  <c r="BL258" i="46"/>
  <c r="BL260" i="46" s="1"/>
  <c r="BL152" i="65" l="1"/>
  <c r="BL157" i="65" s="1"/>
  <c r="BL161" i="65" s="1"/>
  <c r="BL153" i="65"/>
  <c r="BL158" i="65" s="1"/>
  <c r="BK153" i="64"/>
  <c r="BK158" i="64" s="1"/>
  <c r="BK157" i="64"/>
  <c r="BK161" i="64" s="1"/>
  <c r="BL258" i="64"/>
  <c r="BL260" i="64" s="1"/>
  <c r="BL263" i="64" s="1"/>
  <c r="BL257" i="64"/>
  <c r="BL259" i="64" s="1"/>
  <c r="BL156" i="64"/>
  <c r="BL155" i="64"/>
  <c r="BK261" i="64"/>
  <c r="BM258" i="65"/>
  <c r="BM260" i="65" s="1"/>
  <c r="BM263" i="65" s="1"/>
  <c r="BM257" i="65"/>
  <c r="BM259" i="65" s="1"/>
  <c r="BM155" i="65"/>
  <c r="BM156" i="65"/>
  <c r="BL261" i="65"/>
  <c r="BN6" i="65"/>
  <c r="BN12" i="65" s="1"/>
  <c r="BM149" i="65"/>
  <c r="BM146" i="65"/>
  <c r="BM145" i="65"/>
  <c r="BM148" i="65"/>
  <c r="BM135" i="65"/>
  <c r="BM129" i="65"/>
  <c r="BM127" i="65"/>
  <c r="BM144" i="65"/>
  <c r="BM142" i="65"/>
  <c r="BM136" i="65"/>
  <c r="BM134" i="65"/>
  <c r="BM128" i="65"/>
  <c r="BM126" i="65"/>
  <c r="BM120" i="65"/>
  <c r="BN114" i="65"/>
  <c r="BM143" i="65"/>
  <c r="BM123" i="65"/>
  <c r="BM137" i="65"/>
  <c r="BM119" i="65"/>
  <c r="BK160" i="65"/>
  <c r="BK164" i="65" s="1"/>
  <c r="BK162" i="65"/>
  <c r="BL154" i="65"/>
  <c r="BL159" i="65" s="1"/>
  <c r="BL163" i="65" s="1"/>
  <c r="BJ160" i="64"/>
  <c r="BL149" i="64"/>
  <c r="BL148" i="64"/>
  <c r="BL146" i="64"/>
  <c r="BL145" i="64"/>
  <c r="BL144" i="64"/>
  <c r="BL143" i="64"/>
  <c r="BL142" i="64"/>
  <c r="BL137" i="64"/>
  <c r="BL136" i="64"/>
  <c r="BL135" i="64"/>
  <c r="BL134" i="64"/>
  <c r="BL129" i="64"/>
  <c r="BL128" i="64"/>
  <c r="BL127" i="64"/>
  <c r="BL126" i="64"/>
  <c r="BL123" i="64"/>
  <c r="BL120" i="64"/>
  <c r="BL119" i="64"/>
  <c r="BL152" i="64" s="1"/>
  <c r="BM114" i="64"/>
  <c r="BO6" i="64"/>
  <c r="BO12" i="64" s="1"/>
  <c r="BK154" i="64"/>
  <c r="BK159" i="64" s="1"/>
  <c r="BK163" i="64" s="1"/>
  <c r="BN114" i="46"/>
  <c r="BM155" i="46"/>
  <c r="BM156" i="46"/>
  <c r="BM257" i="46"/>
  <c r="BM258" i="46"/>
  <c r="BM260" i="46" s="1"/>
  <c r="BM152" i="65" l="1"/>
  <c r="BM157" i="65" s="1"/>
  <c r="BM161" i="65" s="1"/>
  <c r="BM153" i="65"/>
  <c r="BM158" i="65" s="1"/>
  <c r="BL153" i="64"/>
  <c r="BL158" i="64" s="1"/>
  <c r="BL157" i="64"/>
  <c r="BL161" i="64" s="1"/>
  <c r="BM156" i="64"/>
  <c r="BM155" i="64"/>
  <c r="BM258" i="64"/>
  <c r="BM260" i="64" s="1"/>
  <c r="BM263" i="64" s="1"/>
  <c r="BM257" i="64"/>
  <c r="BM259" i="64" s="1"/>
  <c r="BL261" i="64"/>
  <c r="BN258" i="65"/>
  <c r="BN260" i="65" s="1"/>
  <c r="BN263" i="65" s="1"/>
  <c r="BN257" i="65"/>
  <c r="BN259" i="65" s="1"/>
  <c r="BN156" i="65"/>
  <c r="BN155" i="65"/>
  <c r="BM261" i="65"/>
  <c r="BM154" i="65"/>
  <c r="BM159" i="65" s="1"/>
  <c r="BM163" i="65" s="1"/>
  <c r="BL160" i="65"/>
  <c r="BL164" i="65" s="1"/>
  <c r="BL162" i="65"/>
  <c r="BN149" i="65"/>
  <c r="BN148" i="65"/>
  <c r="BN146" i="65"/>
  <c r="BN145" i="65"/>
  <c r="BN144" i="65"/>
  <c r="BN143" i="65"/>
  <c r="BN142" i="65"/>
  <c r="BN137" i="65"/>
  <c r="BN136" i="65"/>
  <c r="BN135" i="65"/>
  <c r="BN134" i="65"/>
  <c r="BN129" i="65"/>
  <c r="BN128" i="65"/>
  <c r="BN127" i="65"/>
  <c r="BN126" i="65"/>
  <c r="BN123" i="65"/>
  <c r="BN120" i="65"/>
  <c r="BN119" i="65"/>
  <c r="BO114" i="65"/>
  <c r="BP114" i="65" s="1"/>
  <c r="BQ114" i="65" s="1"/>
  <c r="BR114" i="65" s="1"/>
  <c r="BS114" i="65" s="1"/>
  <c r="BO6" i="65"/>
  <c r="BO12" i="65" s="1"/>
  <c r="BP6" i="64"/>
  <c r="BQ6" i="64" s="1"/>
  <c r="BR6" i="64" s="1"/>
  <c r="BS6" i="64" s="1"/>
  <c r="BT6" i="64" s="1"/>
  <c r="BK160" i="64"/>
  <c r="BM148" i="64"/>
  <c r="BM143" i="64"/>
  <c r="BM146" i="64"/>
  <c r="BM149" i="64"/>
  <c r="BM144" i="64"/>
  <c r="BM136" i="64"/>
  <c r="BM135" i="64"/>
  <c r="BM134" i="64"/>
  <c r="BM129" i="64"/>
  <c r="BM128" i="64"/>
  <c r="BM127" i="64"/>
  <c r="BM126" i="64"/>
  <c r="BM123" i="64"/>
  <c r="BM120" i="64"/>
  <c r="BM119" i="64"/>
  <c r="BM152" i="64" s="1"/>
  <c r="BN114" i="64"/>
  <c r="BM145" i="64"/>
  <c r="BM137" i="64"/>
  <c r="BM142" i="64"/>
  <c r="BL154" i="64"/>
  <c r="BL159" i="64" s="1"/>
  <c r="BL163" i="64" s="1"/>
  <c r="BO114" i="46"/>
  <c r="BP114" i="46" s="1"/>
  <c r="BQ114" i="46" s="1"/>
  <c r="BR114" i="46" s="1"/>
  <c r="BS114" i="46" s="1"/>
  <c r="BN155" i="46"/>
  <c r="BN156" i="46"/>
  <c r="BN257" i="46"/>
  <c r="BN258" i="46"/>
  <c r="BN260" i="46" s="1"/>
  <c r="BN152" i="65" l="1"/>
  <c r="BN153" i="65"/>
  <c r="BN158" i="65" s="1"/>
  <c r="BM153" i="64"/>
  <c r="BM158" i="64" s="1"/>
  <c r="BM261" i="64"/>
  <c r="BN258" i="64"/>
  <c r="BN260" i="64" s="1"/>
  <c r="BN263" i="64" s="1"/>
  <c r="BN257" i="64"/>
  <c r="BN259" i="64" s="1"/>
  <c r="BN156" i="64"/>
  <c r="BN155" i="64"/>
  <c r="BM160" i="65"/>
  <c r="BM164" i="65" s="1"/>
  <c r="BM162" i="65"/>
  <c r="BN154" i="65"/>
  <c r="BN159" i="65" s="1"/>
  <c r="BN163" i="65" s="1"/>
  <c r="BP6" i="65"/>
  <c r="BQ6" i="65" s="1"/>
  <c r="BR6" i="65" s="1"/>
  <c r="BS6" i="65" s="1"/>
  <c r="BT6" i="65" s="1"/>
  <c r="BN261" i="65"/>
  <c r="BM154" i="64"/>
  <c r="BM159" i="64" s="1"/>
  <c r="BM163" i="64" s="1"/>
  <c r="BM157" i="64"/>
  <c r="BM161" i="64" s="1"/>
  <c r="BN149" i="64"/>
  <c r="BN148" i="64"/>
  <c r="BN146" i="64"/>
  <c r="BN145" i="64"/>
  <c r="BN144" i="64"/>
  <c r="BN143" i="64"/>
  <c r="BN142" i="64"/>
  <c r="BN137" i="64"/>
  <c r="BN136" i="64"/>
  <c r="BN135" i="64"/>
  <c r="BN134" i="64"/>
  <c r="BN129" i="64"/>
  <c r="BN128" i="64"/>
  <c r="BN127" i="64"/>
  <c r="BN126" i="64"/>
  <c r="BN123" i="64"/>
  <c r="BN120" i="64"/>
  <c r="BN119" i="64"/>
  <c r="BN152" i="64" s="1"/>
  <c r="BO114" i="64"/>
  <c r="BP114" i="64" s="1"/>
  <c r="BQ114" i="64" s="1"/>
  <c r="BR114" i="64" s="1"/>
  <c r="BS114" i="64" s="1"/>
  <c r="BL160" i="64"/>
  <c r="BN157" i="65" l="1"/>
  <c r="BN161" i="65" s="1"/>
  <c r="BN153" i="64"/>
  <c r="BN158" i="64" s="1"/>
  <c r="BN157" i="64"/>
  <c r="BN161" i="64" s="1"/>
  <c r="BN160" i="65"/>
  <c r="BN164" i="65" s="1"/>
  <c r="BN162" i="65"/>
  <c r="BN154" i="64"/>
  <c r="BN159" i="64" s="1"/>
  <c r="BN163" i="64" s="1"/>
  <c r="BM160" i="64"/>
  <c r="BN261" i="64"/>
  <c r="M236" i="64" l="1"/>
  <c r="AG221" i="64"/>
  <c r="AC236" i="64"/>
  <c r="N169" i="64"/>
  <c r="H184" i="64"/>
  <c r="L184" i="64"/>
  <c r="R221" i="64"/>
  <c r="AH221" i="64"/>
  <c r="Q184" i="64"/>
  <c r="AC221" i="64"/>
  <c r="W221" i="64"/>
  <c r="AK184" i="64"/>
  <c r="Z236" i="64"/>
  <c r="O221" i="64"/>
  <c r="P236" i="64"/>
  <c r="H221" i="64"/>
  <c r="R236" i="64"/>
  <c r="W236" i="64"/>
  <c r="M18" i="49"/>
  <c r="X184" i="64"/>
  <c r="V221" i="64"/>
  <c r="AL221" i="64"/>
  <c r="U184" i="64"/>
  <c r="I221" i="64"/>
  <c r="AB236" i="64"/>
  <c r="AE221" i="64"/>
  <c r="AH236" i="64"/>
  <c r="X221" i="64"/>
  <c r="J169" i="64"/>
  <c r="Z221" i="64"/>
  <c r="I236" i="64"/>
  <c r="Y184" i="64"/>
  <c r="Q221" i="64"/>
  <c r="G221" i="64"/>
  <c r="J236" i="64"/>
  <c r="M169" i="64"/>
  <c r="G236" i="64"/>
  <c r="P221" i="64"/>
  <c r="O236" i="64"/>
  <c r="AF169" i="64"/>
  <c r="AE236" i="64"/>
  <c r="AG236" i="64"/>
  <c r="U169" i="64"/>
  <c r="T236" i="64"/>
  <c r="K221" i="64"/>
  <c r="AA221" i="64"/>
  <c r="N184" i="64"/>
  <c r="AD184" i="64"/>
  <c r="Y221" i="64"/>
  <c r="L221" i="64"/>
  <c r="AB221" i="64"/>
  <c r="K236" i="64"/>
  <c r="AA236" i="64"/>
  <c r="AK221" i="64"/>
  <c r="AJ236" i="64"/>
  <c r="S221" i="64"/>
  <c r="AI221" i="64"/>
  <c r="V236" i="64"/>
  <c r="AL236" i="64"/>
  <c r="AF236" i="64"/>
  <c r="T221" i="64"/>
  <c r="AJ169" i="64"/>
  <c r="S236" i="64"/>
  <c r="AI236" i="65"/>
  <c r="AI184" i="65"/>
  <c r="AE236" i="65"/>
  <c r="AE184" i="65"/>
  <c r="AA236" i="65"/>
  <c r="AA184" i="65"/>
  <c r="W236" i="65"/>
  <c r="W184" i="65"/>
  <c r="S236" i="65"/>
  <c r="S184" i="65"/>
  <c r="O236" i="65"/>
  <c r="O184" i="65"/>
  <c r="K221" i="65"/>
  <c r="K255" i="65" s="1"/>
  <c r="K169" i="65"/>
  <c r="G221" i="65"/>
  <c r="G169" i="65"/>
  <c r="AI221" i="65"/>
  <c r="AI169" i="65"/>
  <c r="AE221" i="65"/>
  <c r="AE169" i="65"/>
  <c r="AA221" i="65"/>
  <c r="AA169" i="65"/>
  <c r="AA205" i="65" s="1"/>
  <c r="W221" i="65"/>
  <c r="W169" i="65"/>
  <c r="U184" i="65"/>
  <c r="U236" i="65"/>
  <c r="Q236" i="65"/>
  <c r="Q184" i="65"/>
  <c r="M221" i="65"/>
  <c r="M255" i="65" s="1"/>
  <c r="M169" i="65"/>
  <c r="K236" i="65"/>
  <c r="K184" i="65"/>
  <c r="G236" i="65"/>
  <c r="G184" i="65"/>
  <c r="AL236" i="65"/>
  <c r="AL184" i="65"/>
  <c r="AJ236" i="65"/>
  <c r="AJ184" i="65"/>
  <c r="AH184" i="65"/>
  <c r="AH236" i="65"/>
  <c r="AF221" i="65"/>
  <c r="AF255" i="65" s="1"/>
  <c r="AF169" i="65"/>
  <c r="AD221" i="65"/>
  <c r="AD169" i="65"/>
  <c r="AB236" i="65"/>
  <c r="AB184" i="65"/>
  <c r="Z184" i="65"/>
  <c r="Z236" i="65"/>
  <c r="X221" i="65"/>
  <c r="X255" i="65" s="1"/>
  <c r="X169" i="65"/>
  <c r="V236" i="65"/>
  <c r="V184" i="65"/>
  <c r="T221" i="65"/>
  <c r="T255" i="65" s="1"/>
  <c r="T169" i="65"/>
  <c r="R169" i="65"/>
  <c r="R221" i="65"/>
  <c r="P221" i="65"/>
  <c r="P255" i="65" s="1"/>
  <c r="P169" i="65"/>
  <c r="N236" i="65"/>
  <c r="N184" i="65"/>
  <c r="L221" i="65"/>
  <c r="L255" i="65" s="1"/>
  <c r="L169" i="65"/>
  <c r="J169" i="65"/>
  <c r="J221" i="65"/>
  <c r="H221" i="65"/>
  <c r="H169" i="65"/>
  <c r="AK221" i="65"/>
  <c r="AK169" i="65"/>
  <c r="AG236" i="65"/>
  <c r="AG184" i="65"/>
  <c r="AC221" i="65"/>
  <c r="AC169" i="65"/>
  <c r="Y236" i="65"/>
  <c r="Y184" i="65"/>
  <c r="U169" i="65"/>
  <c r="U221" i="65"/>
  <c r="Q221" i="65"/>
  <c r="Q255" i="65" s="1"/>
  <c r="Q169" i="65"/>
  <c r="M236" i="65"/>
  <c r="M184" i="65"/>
  <c r="I236" i="65"/>
  <c r="I184" i="65"/>
  <c r="AK236" i="65"/>
  <c r="AK184" i="65"/>
  <c r="AG221" i="65"/>
  <c r="AG169" i="65"/>
  <c r="AC236" i="65"/>
  <c r="AC184" i="65"/>
  <c r="Y221" i="65"/>
  <c r="Y169" i="65"/>
  <c r="S221" i="65"/>
  <c r="S169" i="65"/>
  <c r="O221" i="65"/>
  <c r="O255" i="65" s="1"/>
  <c r="O169" i="65"/>
  <c r="I221" i="65"/>
  <c r="I169" i="65"/>
  <c r="AL221" i="65"/>
  <c r="AL255" i="65" s="1"/>
  <c r="AL169" i="65"/>
  <c r="AJ221" i="65"/>
  <c r="AJ169" i="65"/>
  <c r="AH169" i="65"/>
  <c r="AH221" i="65"/>
  <c r="AF236" i="65"/>
  <c r="AF184" i="65"/>
  <c r="AD236" i="65"/>
  <c r="AD184" i="65"/>
  <c r="AB221" i="65"/>
  <c r="AB169" i="65"/>
  <c r="Z169" i="65"/>
  <c r="Z221" i="65"/>
  <c r="X236" i="65"/>
  <c r="X184" i="65"/>
  <c r="V221" i="65"/>
  <c r="V255" i="65" s="1"/>
  <c r="V169" i="65"/>
  <c r="T236" i="65"/>
  <c r="T184" i="65"/>
  <c r="R184" i="65"/>
  <c r="R236" i="65"/>
  <c r="P236" i="65"/>
  <c r="P184" i="65"/>
  <c r="N221" i="65"/>
  <c r="N255" i="65" s="1"/>
  <c r="N169" i="65"/>
  <c r="L236" i="65"/>
  <c r="L184" i="65"/>
  <c r="J184" i="65"/>
  <c r="J236" i="65"/>
  <c r="H236" i="65"/>
  <c r="H184" i="65"/>
  <c r="AD221" i="64"/>
  <c r="AD169" i="64"/>
  <c r="L236" i="64"/>
  <c r="M184" i="64"/>
  <c r="BN160" i="64"/>
  <c r="AI236" i="64"/>
  <c r="AI184" i="64"/>
  <c r="AC184" i="64"/>
  <c r="H255" i="65" l="1"/>
  <c r="H259" i="65" s="1"/>
  <c r="H261" i="65" s="1"/>
  <c r="U255" i="65"/>
  <c r="U259" i="65" s="1"/>
  <c r="U261" i="65" s="1"/>
  <c r="J255" i="65"/>
  <c r="R255" i="65"/>
  <c r="R259" i="65" s="1"/>
  <c r="R261" i="65" s="1"/>
  <c r="AB255" i="65"/>
  <c r="AB259" i="65" s="1"/>
  <c r="AB261" i="65" s="1"/>
  <c r="I255" i="65"/>
  <c r="I259" i="65" s="1"/>
  <c r="I261" i="65" s="1"/>
  <c r="U205" i="65"/>
  <c r="U209" i="65" s="1"/>
  <c r="U211" i="65" s="1"/>
  <c r="AC255" i="65"/>
  <c r="AC259" i="65" s="1"/>
  <c r="AC261" i="65" s="1"/>
  <c r="AK255" i="65"/>
  <c r="AK259" i="65" s="1"/>
  <c r="AK261" i="65" s="1"/>
  <c r="AD255" i="65"/>
  <c r="AD259" i="65" s="1"/>
  <c r="AD261" i="65" s="1"/>
  <c r="AJ255" i="65"/>
  <c r="AJ259" i="65" s="1"/>
  <c r="AJ261" i="65" s="1"/>
  <c r="S255" i="65"/>
  <c r="S259" i="65" s="1"/>
  <c r="S261" i="65" s="1"/>
  <c r="Z255" i="65"/>
  <c r="Z259" i="65" s="1"/>
  <c r="Z261" i="65" s="1"/>
  <c r="AH255" i="65"/>
  <c r="AH259" i="65" s="1"/>
  <c r="AH261" i="65" s="1"/>
  <c r="G255" i="65"/>
  <c r="G259" i="65" s="1"/>
  <c r="G261" i="65" s="1"/>
  <c r="AG255" i="65"/>
  <c r="AG259" i="65" s="1"/>
  <c r="AG261" i="65" s="1"/>
  <c r="W255" i="65"/>
  <c r="W259" i="65" s="1"/>
  <c r="W261" i="65" s="1"/>
  <c r="AE255" i="65"/>
  <c r="AE259" i="65" s="1"/>
  <c r="AE261" i="65" s="1"/>
  <c r="Y255" i="65"/>
  <c r="Y259" i="65" s="1"/>
  <c r="Y261" i="65" s="1"/>
  <c r="AA255" i="65"/>
  <c r="AA259" i="65" s="1"/>
  <c r="AA261" i="65" s="1"/>
  <c r="AI255" i="65"/>
  <c r="AI259" i="65" s="1"/>
  <c r="AI261" i="65" s="1"/>
  <c r="N205" i="65"/>
  <c r="N209" i="65" s="1"/>
  <c r="N211" i="65" s="1"/>
  <c r="V205" i="65"/>
  <c r="V209" i="65" s="1"/>
  <c r="V211" i="65" s="1"/>
  <c r="AL205" i="65"/>
  <c r="AL209" i="65" s="1"/>
  <c r="AL211" i="65" s="1"/>
  <c r="O205" i="65"/>
  <c r="O209" i="65" s="1"/>
  <c r="O211" i="65" s="1"/>
  <c r="Q205" i="65"/>
  <c r="Q209" i="65" s="1"/>
  <c r="Q211" i="65" s="1"/>
  <c r="Z205" i="65"/>
  <c r="Z209" i="65" s="1"/>
  <c r="Z211" i="65" s="1"/>
  <c r="AH205" i="65"/>
  <c r="AH209" i="65" s="1"/>
  <c r="AH211" i="65" s="1"/>
  <c r="AB205" i="65"/>
  <c r="AB209" i="65" s="1"/>
  <c r="AB211" i="65" s="1"/>
  <c r="AJ205" i="65"/>
  <c r="AJ209" i="65" s="1"/>
  <c r="AJ211" i="65" s="1"/>
  <c r="S205" i="65"/>
  <c r="S209" i="65" s="1"/>
  <c r="S211" i="65" s="1"/>
  <c r="I205" i="65"/>
  <c r="I209" i="65" s="1"/>
  <c r="I211" i="65" s="1"/>
  <c r="AC205" i="65"/>
  <c r="AC209" i="65" s="1"/>
  <c r="AC211" i="65" s="1"/>
  <c r="AK205" i="65"/>
  <c r="AK209" i="65" s="1"/>
  <c r="AK211" i="65" s="1"/>
  <c r="AD205" i="65"/>
  <c r="AD209" i="65" s="1"/>
  <c r="AD211" i="65" s="1"/>
  <c r="W205" i="65"/>
  <c r="W209" i="65" s="1"/>
  <c r="W211" i="65" s="1"/>
  <c r="AE205" i="65"/>
  <c r="AE209" i="65" s="1"/>
  <c r="AE211" i="65" s="1"/>
  <c r="G205" i="65"/>
  <c r="G209" i="65" s="1"/>
  <c r="G212" i="65" s="1"/>
  <c r="J205" i="65"/>
  <c r="J209" i="65" s="1"/>
  <c r="J211" i="65" s="1"/>
  <c r="R205" i="65"/>
  <c r="R209" i="65" s="1"/>
  <c r="R211" i="65" s="1"/>
  <c r="Y205" i="65"/>
  <c r="Y209" i="65" s="1"/>
  <c r="Y211" i="65" s="1"/>
  <c r="AG205" i="65"/>
  <c r="AG209" i="65" s="1"/>
  <c r="AG211" i="65" s="1"/>
  <c r="H205" i="65"/>
  <c r="H209" i="65" s="1"/>
  <c r="H211" i="65" s="1"/>
  <c r="L205" i="65"/>
  <c r="L209" i="65" s="1"/>
  <c r="L211" i="65" s="1"/>
  <c r="P205" i="65"/>
  <c r="P209" i="65" s="1"/>
  <c r="P211" i="65" s="1"/>
  <c r="T205" i="65"/>
  <c r="T209" i="65" s="1"/>
  <c r="T211" i="65" s="1"/>
  <c r="X205" i="65"/>
  <c r="X209" i="65" s="1"/>
  <c r="X211" i="65" s="1"/>
  <c r="AF205" i="65"/>
  <c r="AF209" i="65" s="1"/>
  <c r="AF211" i="65" s="1"/>
  <c r="M205" i="65"/>
  <c r="M209" i="65" s="1"/>
  <c r="M211" i="65" s="1"/>
  <c r="AI205" i="65"/>
  <c r="AI209" i="65" s="1"/>
  <c r="AI211" i="65" s="1"/>
  <c r="K205" i="65"/>
  <c r="K209" i="65" s="1"/>
  <c r="K211" i="65" s="1"/>
  <c r="N221" i="64"/>
  <c r="O169" i="64"/>
  <c r="AH169" i="64"/>
  <c r="W169" i="64"/>
  <c r="AC169" i="64"/>
  <c r="H236" i="64"/>
  <c r="AK236" i="64"/>
  <c r="W184" i="64"/>
  <c r="AG169" i="64"/>
  <c r="M221" i="64"/>
  <c r="I169" i="64"/>
  <c r="R169" i="64"/>
  <c r="Q236" i="64"/>
  <c r="Z184" i="64"/>
  <c r="AB169" i="64"/>
  <c r="AF221" i="64"/>
  <c r="H169" i="64"/>
  <c r="X169" i="64"/>
  <c r="X236" i="64"/>
  <c r="P184" i="64"/>
  <c r="U221" i="64"/>
  <c r="R184" i="64"/>
  <c r="V169" i="64"/>
  <c r="Z169" i="64"/>
  <c r="AA169" i="64"/>
  <c r="AJ221" i="64"/>
  <c r="AE169" i="64"/>
  <c r="AL169" i="64"/>
  <c r="G169" i="64"/>
  <c r="AK169" i="64"/>
  <c r="Q169" i="64"/>
  <c r="J221" i="64"/>
  <c r="K184" i="64"/>
  <c r="Y236" i="64"/>
  <c r="AD236" i="64"/>
  <c r="J184" i="64"/>
  <c r="I184" i="64"/>
  <c r="S184" i="64"/>
  <c r="AL184" i="64"/>
  <c r="U236" i="64"/>
  <c r="N236" i="64"/>
  <c r="O184" i="64"/>
  <c r="AH184" i="64"/>
  <c r="AJ184" i="64"/>
  <c r="AB184" i="64"/>
  <c r="G184" i="64"/>
  <c r="AG184" i="64"/>
  <c r="P169" i="64"/>
  <c r="L169" i="64"/>
  <c r="V184" i="64"/>
  <c r="AE184" i="64"/>
  <c r="AF184" i="64"/>
  <c r="T184" i="64"/>
  <c r="Y169" i="64"/>
  <c r="K169" i="64"/>
  <c r="S169" i="64"/>
  <c r="AA184" i="64"/>
  <c r="AI169" i="64"/>
  <c r="T169" i="64"/>
  <c r="AA209" i="65"/>
  <c r="AA211" i="65" s="1"/>
  <c r="J259" i="65"/>
  <c r="J261" i="65" s="1"/>
  <c r="N259" i="65"/>
  <c r="N261" i="65" s="1"/>
  <c r="V259" i="65"/>
  <c r="V261" i="65" s="1"/>
  <c r="AL259" i="65"/>
  <c r="AL261" i="65" s="1"/>
  <c r="O259" i="65"/>
  <c r="O261" i="65" s="1"/>
  <c r="Q259" i="65"/>
  <c r="Q261" i="65" s="1"/>
  <c r="L259" i="65"/>
  <c r="L261" i="65" s="1"/>
  <c r="P259" i="65"/>
  <c r="P261" i="65" s="1"/>
  <c r="T259" i="65"/>
  <c r="T261" i="65" s="1"/>
  <c r="X259" i="65"/>
  <c r="X261" i="65" s="1"/>
  <c r="AF259" i="65"/>
  <c r="AF261" i="65" s="1"/>
  <c r="M259" i="65"/>
  <c r="M261" i="65" s="1"/>
  <c r="K259" i="65"/>
  <c r="K261" i="65" s="1"/>
  <c r="G211" i="65" l="1"/>
  <c r="X214" i="65" s="1"/>
  <c r="G262" i="65"/>
  <c r="I212" i="65"/>
  <c r="O212" i="65"/>
  <c r="I262" i="65"/>
  <c r="P212" i="65"/>
  <c r="H262" i="65"/>
  <c r="AK212" i="65"/>
  <c r="BH262" i="65"/>
  <c r="BN264" i="65"/>
  <c r="BJ264" i="65"/>
  <c r="BF264" i="65"/>
  <c r="BB264" i="65"/>
  <c r="AX264" i="65"/>
  <c r="AT264" i="65"/>
  <c r="AP264" i="65"/>
  <c r="AL264" i="65"/>
  <c r="AH264" i="65"/>
  <c r="AD264" i="65"/>
  <c r="Z264" i="65"/>
  <c r="V264" i="65"/>
  <c r="R264" i="65"/>
  <c r="N264" i="65"/>
  <c r="J264" i="65"/>
  <c r="BM264" i="65"/>
  <c r="BH264" i="65"/>
  <c r="BC264" i="65"/>
  <c r="AW264" i="65"/>
  <c r="AR264" i="65"/>
  <c r="AM264" i="65"/>
  <c r="AG264" i="65"/>
  <c r="AB264" i="65"/>
  <c r="W264" i="65"/>
  <c r="Q264" i="65"/>
  <c r="L264" i="65"/>
  <c r="G264" i="65"/>
  <c r="BL264" i="65"/>
  <c r="BG264" i="65"/>
  <c r="BA264" i="65"/>
  <c r="AV264" i="65"/>
  <c r="AQ264" i="65"/>
  <c r="AK264" i="65"/>
  <c r="AF264" i="65"/>
  <c r="AA264" i="65"/>
  <c r="U264" i="65"/>
  <c r="P264" i="65"/>
  <c r="K264" i="65"/>
  <c r="BK264" i="65"/>
  <c r="AZ264" i="65"/>
  <c r="AO264" i="65"/>
  <c r="AE264" i="65"/>
  <c r="T264" i="65"/>
  <c r="I264" i="65"/>
  <c r="BI264" i="65"/>
  <c r="AY264" i="65"/>
  <c r="AN264" i="65"/>
  <c r="AC264" i="65"/>
  <c r="S264" i="65"/>
  <c r="H264" i="65"/>
  <c r="BE264" i="65"/>
  <c r="AJ264" i="65"/>
  <c r="O264" i="65"/>
  <c r="BD264" i="65"/>
  <c r="AI264" i="65"/>
  <c r="M264" i="65"/>
  <c r="AU264" i="65"/>
  <c r="AS264" i="65"/>
  <c r="Y264" i="65"/>
  <c r="X264" i="65"/>
  <c r="W262" i="65"/>
  <c r="X262" i="65"/>
  <c r="AZ262" i="65"/>
  <c r="AD262" i="65"/>
  <c r="AT262" i="65"/>
  <c r="Y212" i="65"/>
  <c r="N212" i="65"/>
  <c r="S212" i="65"/>
  <c r="P262" i="65"/>
  <c r="AK262" i="65"/>
  <c r="K262" i="65"/>
  <c r="BA262" i="65"/>
  <c r="AG262" i="65"/>
  <c r="AC262" i="65"/>
  <c r="AY262" i="65"/>
  <c r="O262" i="65"/>
  <c r="AJ262" i="65"/>
  <c r="BE262" i="65"/>
  <c r="R262" i="65"/>
  <c r="AH262" i="65"/>
  <c r="AX262" i="65"/>
  <c r="BN262" i="65"/>
  <c r="AG212" i="65"/>
  <c r="R212" i="65"/>
  <c r="U212" i="65"/>
  <c r="V212" i="65"/>
  <c r="W212" i="65"/>
  <c r="H212" i="65"/>
  <c r="X212" i="65"/>
  <c r="Q262" i="65"/>
  <c r="AM262" i="65"/>
  <c r="AB262" i="65"/>
  <c r="U262" i="65"/>
  <c r="BL262" i="65"/>
  <c r="AR262" i="65"/>
  <c r="M262" i="65"/>
  <c r="AI262" i="65"/>
  <c r="BD262" i="65"/>
  <c r="T262" i="65"/>
  <c r="AO262" i="65"/>
  <c r="BK262" i="65"/>
  <c r="V262" i="65"/>
  <c r="AL262" i="65"/>
  <c r="BB262" i="65"/>
  <c r="Z212" i="65"/>
  <c r="AL212" i="65"/>
  <c r="AE212" i="65"/>
  <c r="AF212" i="65"/>
  <c r="AV262" i="65"/>
  <c r="AQ262" i="65"/>
  <c r="BM262" i="65"/>
  <c r="AS262" i="65"/>
  <c r="AE262" i="65"/>
  <c r="N262" i="65"/>
  <c r="BJ262" i="65"/>
  <c r="Q212" i="65"/>
  <c r="M212" i="65"/>
  <c r="AI212" i="65"/>
  <c r="T212" i="65"/>
  <c r="AJ212" i="65"/>
  <c r="AH212" i="65"/>
  <c r="J212" i="65"/>
  <c r="AC212" i="65"/>
  <c r="AD212" i="65"/>
  <c r="K212" i="65"/>
  <c r="AA212" i="65"/>
  <c r="L212" i="65"/>
  <c r="AB212" i="65"/>
  <c r="BG262" i="65"/>
  <c r="AA262" i="65"/>
  <c r="AW262" i="65"/>
  <c r="AF262" i="65"/>
  <c r="L262" i="65"/>
  <c r="BC262" i="65"/>
  <c r="S262" i="65"/>
  <c r="AN262" i="65"/>
  <c r="BI262" i="65"/>
  <c r="Y262" i="65"/>
  <c r="AU262" i="65"/>
  <c r="J262" i="65"/>
  <c r="Z262" i="65"/>
  <c r="AP262" i="65"/>
  <c r="BF262" i="65"/>
  <c r="AK214" i="65" l="1"/>
  <c r="Q214" i="65"/>
  <c r="L214" i="65"/>
  <c r="S214" i="65"/>
  <c r="U214" i="65"/>
  <c r="I214" i="65"/>
  <c r="AL214" i="65"/>
  <c r="L19" i="49" s="1"/>
  <c r="L29" i="49" s="1"/>
  <c r="T214" i="65"/>
  <c r="Z214" i="65"/>
  <c r="K214" i="65"/>
  <c r="AJ214" i="65"/>
  <c r="R214" i="65"/>
  <c r="V214" i="65"/>
  <c r="AI214" i="65"/>
  <c r="AA214" i="65"/>
  <c r="AB214" i="65"/>
  <c r="M20" i="49"/>
  <c r="M30" i="49" s="1"/>
  <c r="L20" i="49"/>
  <c r="AH214" i="65"/>
  <c r="J214" i="65"/>
  <c r="AC214" i="65"/>
  <c r="AD214" i="65"/>
  <c r="O214" i="65"/>
  <c r="AE214" i="65"/>
  <c r="P214" i="65"/>
  <c r="AF214" i="65"/>
  <c r="AG214" i="65"/>
  <c r="Y214" i="65"/>
  <c r="M214" i="65"/>
  <c r="N214" i="65"/>
  <c r="G214" i="65"/>
  <c r="W214" i="65"/>
  <c r="H214" i="65"/>
  <c r="G51" i="46"/>
  <c r="BO13" i="46" l="1"/>
  <c r="BN118" i="46" s="1"/>
  <c r="G16" i="46" l="1"/>
  <c r="I6" i="46"/>
  <c r="G10" i="46"/>
  <c r="O150" i="46" l="1"/>
  <c r="P150" i="46"/>
  <c r="Q150" i="46"/>
  <c r="R150" i="46"/>
  <c r="S150" i="46"/>
  <c r="T150" i="46"/>
  <c r="U150" i="46"/>
  <c r="V150" i="46"/>
  <c r="W150" i="46"/>
  <c r="X150" i="46"/>
  <c r="Y150" i="46"/>
  <c r="Z150" i="46"/>
  <c r="AA150" i="46"/>
  <c r="AB150" i="46"/>
  <c r="AC150" i="46"/>
  <c r="AD150" i="46"/>
  <c r="AE150" i="46"/>
  <c r="AF150" i="46"/>
  <c r="AG150" i="46"/>
  <c r="AH150" i="46"/>
  <c r="AI150" i="46"/>
  <c r="AJ150" i="46"/>
  <c r="AK150" i="46"/>
  <c r="AL150" i="46"/>
  <c r="AM150" i="46"/>
  <c r="AN150" i="46"/>
  <c r="AO150" i="46"/>
  <c r="AP150" i="46"/>
  <c r="AQ150" i="46"/>
  <c r="AR150" i="46"/>
  <c r="AS150" i="46"/>
  <c r="AT150" i="46"/>
  <c r="AU150" i="46"/>
  <c r="AV150" i="46"/>
  <c r="AW150" i="46"/>
  <c r="AX150" i="46"/>
  <c r="AY150" i="46"/>
  <c r="AZ150" i="46"/>
  <c r="BA150" i="46"/>
  <c r="BB150" i="46"/>
  <c r="BC150" i="46"/>
  <c r="BD150" i="46"/>
  <c r="BE150" i="46"/>
  <c r="BF150" i="46"/>
  <c r="BG150" i="46"/>
  <c r="BH150" i="46"/>
  <c r="BI150" i="46"/>
  <c r="BJ150" i="46"/>
  <c r="BK150" i="46"/>
  <c r="BL150" i="46"/>
  <c r="BM150" i="46"/>
  <c r="BN150" i="46"/>
  <c r="P139" i="46"/>
  <c r="R139" i="46"/>
  <c r="T139" i="46"/>
  <c r="V139" i="46"/>
  <c r="X139" i="46"/>
  <c r="Z139" i="46"/>
  <c r="AB139" i="46"/>
  <c r="AD139" i="46"/>
  <c r="AF139" i="46"/>
  <c r="AH139" i="46"/>
  <c r="AJ139" i="46"/>
  <c r="AL139" i="46"/>
  <c r="AN139" i="46"/>
  <c r="AP139" i="46"/>
  <c r="AR139" i="46"/>
  <c r="AT139" i="46"/>
  <c r="AV139" i="46"/>
  <c r="AX139" i="46"/>
  <c r="AZ139" i="46"/>
  <c r="BB139" i="46"/>
  <c r="BD139" i="46"/>
  <c r="BF139" i="46"/>
  <c r="BH139" i="46"/>
  <c r="BJ139" i="46"/>
  <c r="BL139" i="46"/>
  <c r="BN139" i="46"/>
  <c r="O139" i="46"/>
  <c r="Q139" i="46"/>
  <c r="S139" i="46"/>
  <c r="U139" i="46"/>
  <c r="W139" i="46"/>
  <c r="Y139" i="46"/>
  <c r="AA139" i="46"/>
  <c r="AC139" i="46"/>
  <c r="AE139" i="46"/>
  <c r="AG139" i="46"/>
  <c r="AI139" i="46"/>
  <c r="AK139" i="46"/>
  <c r="AM139" i="46"/>
  <c r="AO139" i="46"/>
  <c r="AQ139" i="46"/>
  <c r="AS139" i="46"/>
  <c r="AU139" i="46"/>
  <c r="AW139" i="46"/>
  <c r="AY139" i="46"/>
  <c r="BA139" i="46"/>
  <c r="BC139" i="46"/>
  <c r="BE139" i="46"/>
  <c r="BG139" i="46"/>
  <c r="BI139" i="46"/>
  <c r="BK139" i="46"/>
  <c r="BM139" i="46"/>
  <c r="P131" i="46"/>
  <c r="R131" i="46"/>
  <c r="T131" i="46"/>
  <c r="V131" i="46"/>
  <c r="X131" i="46"/>
  <c r="Z131" i="46"/>
  <c r="AB131" i="46"/>
  <c r="AD131" i="46"/>
  <c r="AF131" i="46"/>
  <c r="AH131" i="46"/>
  <c r="AJ131" i="46"/>
  <c r="AL131" i="46"/>
  <c r="AN131" i="46"/>
  <c r="AP131" i="46"/>
  <c r="AR131" i="46"/>
  <c r="AT131" i="46"/>
  <c r="AV131" i="46"/>
  <c r="AX131" i="46"/>
  <c r="AZ131" i="46"/>
  <c r="BB131" i="46"/>
  <c r="BD131" i="46"/>
  <c r="BF131" i="46"/>
  <c r="BH131" i="46"/>
  <c r="BJ131" i="46"/>
  <c r="BL131" i="46"/>
  <c r="BN131" i="46"/>
  <c r="O131" i="46"/>
  <c r="Q131" i="46"/>
  <c r="S131" i="46"/>
  <c r="U131" i="46"/>
  <c r="W131" i="46"/>
  <c r="Y131" i="46"/>
  <c r="AA131" i="46"/>
  <c r="AC131" i="46"/>
  <c r="AE131" i="46"/>
  <c r="AG131" i="46"/>
  <c r="AI131" i="46"/>
  <c r="AK131" i="46"/>
  <c r="AM131" i="46"/>
  <c r="AO131" i="46"/>
  <c r="AQ131" i="46"/>
  <c r="AS131" i="46"/>
  <c r="AU131" i="46"/>
  <c r="AW131" i="46"/>
  <c r="AY131" i="46"/>
  <c r="BA131" i="46"/>
  <c r="BC131" i="46"/>
  <c r="BE131" i="46"/>
  <c r="BG131" i="46"/>
  <c r="BI131" i="46"/>
  <c r="BK131" i="46"/>
  <c r="BM131" i="46"/>
  <c r="G123" i="46"/>
  <c r="H12" i="46"/>
  <c r="G119" i="46"/>
  <c r="H119" i="46"/>
  <c r="G142" i="46"/>
  <c r="H142" i="46"/>
  <c r="I142" i="46"/>
  <c r="I119" i="46"/>
  <c r="J119" i="46"/>
  <c r="J142" i="46"/>
  <c r="K119" i="46"/>
  <c r="K142" i="46"/>
  <c r="L142" i="46"/>
  <c r="L119" i="46"/>
  <c r="M119" i="46"/>
  <c r="M142" i="46"/>
  <c r="N142" i="46"/>
  <c r="N119" i="46"/>
  <c r="O126" i="46"/>
  <c r="O134" i="46"/>
  <c r="O143" i="46"/>
  <c r="O146" i="46"/>
  <c r="O137" i="46"/>
  <c r="O129" i="46"/>
  <c r="O142" i="46"/>
  <c r="O127" i="46"/>
  <c r="O136" i="46"/>
  <c r="O135" i="46"/>
  <c r="O148" i="46"/>
  <c r="O120" i="46"/>
  <c r="O128" i="46"/>
  <c r="O144" i="46"/>
  <c r="O149" i="46"/>
  <c r="O123" i="46"/>
  <c r="O145" i="46"/>
  <c r="P126" i="46"/>
  <c r="P134" i="46"/>
  <c r="P142" i="46"/>
  <c r="P148" i="46"/>
  <c r="P149" i="46"/>
  <c r="P127" i="46"/>
  <c r="P135" i="46"/>
  <c r="P143" i="46"/>
  <c r="P120" i="46"/>
  <c r="P128" i="46"/>
  <c r="P136" i="46"/>
  <c r="P144" i="46"/>
  <c r="P123" i="46"/>
  <c r="P129" i="46"/>
  <c r="P137" i="46"/>
  <c r="P145" i="46"/>
  <c r="P146" i="46"/>
  <c r="Q134" i="46"/>
  <c r="Q136" i="46"/>
  <c r="Q127" i="46"/>
  <c r="Q146" i="46"/>
  <c r="Q129" i="46"/>
  <c r="Q137" i="46"/>
  <c r="Q126" i="46"/>
  <c r="Q148" i="46"/>
  <c r="Q120" i="46"/>
  <c r="Q128" i="46"/>
  <c r="Q142" i="46"/>
  <c r="Q144" i="46"/>
  <c r="Q149" i="46"/>
  <c r="Q123" i="46"/>
  <c r="Q135" i="46"/>
  <c r="Q143" i="46"/>
  <c r="Q145" i="46"/>
  <c r="R126" i="46"/>
  <c r="R134" i="46"/>
  <c r="R143" i="46"/>
  <c r="R145" i="46"/>
  <c r="R144" i="46"/>
  <c r="R127" i="46"/>
  <c r="R135" i="46"/>
  <c r="R142" i="46"/>
  <c r="R148" i="46"/>
  <c r="R120" i="46"/>
  <c r="R128" i="46"/>
  <c r="R137" i="46"/>
  <c r="R146" i="46"/>
  <c r="R123" i="46"/>
  <c r="R129" i="46"/>
  <c r="R136" i="46"/>
  <c r="R149" i="46"/>
  <c r="S126" i="46"/>
  <c r="S136" i="46"/>
  <c r="S134" i="46"/>
  <c r="S148" i="46"/>
  <c r="S135" i="46"/>
  <c r="S120" i="46"/>
  <c r="S128" i="46"/>
  <c r="S142" i="46"/>
  <c r="S127" i="46"/>
  <c r="S137" i="46"/>
  <c r="S144" i="46"/>
  <c r="S149" i="46"/>
  <c r="S145" i="46"/>
  <c r="S123" i="46"/>
  <c r="S129" i="46"/>
  <c r="S143" i="46"/>
  <c r="S146" i="46"/>
  <c r="T126" i="46"/>
  <c r="T134" i="46"/>
  <c r="T142" i="46"/>
  <c r="T149" i="46"/>
  <c r="T127" i="46"/>
  <c r="T135" i="46"/>
  <c r="T143" i="46"/>
  <c r="T145" i="46"/>
  <c r="T128" i="46"/>
  <c r="T136" i="46"/>
  <c r="T144" i="46"/>
  <c r="T148" i="46"/>
  <c r="T123" i="46"/>
  <c r="T129" i="46"/>
  <c r="T137" i="46"/>
  <c r="T146" i="46"/>
  <c r="U126" i="46"/>
  <c r="U134" i="46"/>
  <c r="U143" i="46"/>
  <c r="U146" i="46"/>
  <c r="U127" i="46"/>
  <c r="U136" i="46"/>
  <c r="U128" i="46"/>
  <c r="U148" i="46"/>
  <c r="U120" i="46"/>
  <c r="U135" i="46"/>
  <c r="U137" i="46"/>
  <c r="U144" i="46"/>
  <c r="U149" i="46"/>
  <c r="U123" i="46"/>
  <c r="U129" i="46"/>
  <c r="U145" i="46"/>
  <c r="U142" i="46"/>
  <c r="V127" i="46"/>
  <c r="V135" i="46"/>
  <c r="V136" i="46"/>
  <c r="V148" i="46"/>
  <c r="V149" i="46"/>
  <c r="V128" i="46"/>
  <c r="V126" i="46"/>
  <c r="V143" i="46"/>
  <c r="V120" i="46"/>
  <c r="V129" i="46"/>
  <c r="V142" i="46"/>
  <c r="V144" i="46"/>
  <c r="V123" i="46"/>
  <c r="V134" i="46"/>
  <c r="V137" i="46"/>
  <c r="V145" i="46"/>
  <c r="V146" i="46"/>
  <c r="W126" i="46"/>
  <c r="W136" i="46"/>
  <c r="W135" i="46"/>
  <c r="W146" i="46"/>
  <c r="W127" i="46"/>
  <c r="W137" i="46"/>
  <c r="W134" i="46"/>
  <c r="W148" i="46"/>
  <c r="W120" i="46"/>
  <c r="W128" i="46"/>
  <c r="W142" i="46"/>
  <c r="W144" i="46"/>
  <c r="W149" i="46"/>
  <c r="W123" i="46"/>
  <c r="W129" i="46"/>
  <c r="W143" i="46"/>
  <c r="W145" i="46"/>
  <c r="X126" i="46"/>
  <c r="X134" i="46"/>
  <c r="X142" i="46"/>
  <c r="X148" i="46"/>
  <c r="X149" i="46"/>
  <c r="X127" i="46"/>
  <c r="X135" i="46"/>
  <c r="X143" i="46"/>
  <c r="X120" i="46"/>
  <c r="X128" i="46"/>
  <c r="X136" i="46"/>
  <c r="X144" i="46"/>
  <c r="X123" i="46"/>
  <c r="X129" i="46"/>
  <c r="X137" i="46"/>
  <c r="X145" i="46"/>
  <c r="X146" i="46"/>
  <c r="Y126" i="46"/>
  <c r="Y135" i="46"/>
  <c r="Y143" i="46"/>
  <c r="Y146" i="46"/>
  <c r="Y128" i="46"/>
  <c r="Y136" i="46"/>
  <c r="Y129" i="46"/>
  <c r="Y148" i="46"/>
  <c r="Y120" i="46"/>
  <c r="Y134" i="46"/>
  <c r="Y137" i="46"/>
  <c r="Y144" i="46"/>
  <c r="Y149" i="46"/>
  <c r="Y123" i="46"/>
  <c r="Y127" i="46"/>
  <c r="Y142" i="46"/>
  <c r="Y145" i="46"/>
  <c r="Z126" i="46"/>
  <c r="Z134" i="46"/>
  <c r="Z137" i="46"/>
  <c r="Z144" i="46"/>
  <c r="Z127" i="46"/>
  <c r="Z135" i="46"/>
  <c r="Z146" i="46"/>
  <c r="Z145" i="46"/>
  <c r="Z120" i="46"/>
  <c r="Z128" i="46"/>
  <c r="Z143" i="46"/>
  <c r="Z149" i="46"/>
  <c r="Z148" i="46"/>
  <c r="Z123" i="46"/>
  <c r="Z129" i="46"/>
  <c r="Z142" i="46"/>
  <c r="Z136" i="46"/>
  <c r="AA126" i="46"/>
  <c r="AA136" i="46"/>
  <c r="AA134" i="46"/>
  <c r="AA146" i="46"/>
  <c r="AA127" i="46"/>
  <c r="AA137" i="46"/>
  <c r="AA135" i="46"/>
  <c r="AA148" i="46"/>
  <c r="AA120" i="46"/>
  <c r="AA128" i="46"/>
  <c r="AA142" i="46"/>
  <c r="AA144" i="46"/>
  <c r="AA149" i="46"/>
  <c r="AA123" i="46"/>
  <c r="AA129" i="46"/>
  <c r="AA143" i="46"/>
  <c r="AA145" i="46"/>
  <c r="AB126" i="46"/>
  <c r="AB134" i="46"/>
  <c r="AB142" i="46"/>
  <c r="AB149" i="46"/>
  <c r="AB127" i="46"/>
  <c r="AB135" i="46"/>
  <c r="AB143" i="46"/>
  <c r="AB145" i="46"/>
  <c r="AB120" i="46"/>
  <c r="AB128" i="46"/>
  <c r="AB136" i="46"/>
  <c r="AB144" i="46"/>
  <c r="AB148" i="46"/>
  <c r="AB123" i="46"/>
  <c r="AB129" i="46"/>
  <c r="AB137" i="46"/>
  <c r="AB146" i="46"/>
  <c r="AC126" i="46"/>
  <c r="AC127" i="46"/>
  <c r="AC142" i="46"/>
  <c r="AC146" i="46"/>
  <c r="AC129" i="46"/>
  <c r="AC134" i="46"/>
  <c r="AC143" i="46"/>
  <c r="AC148" i="46"/>
  <c r="AC120" i="46"/>
  <c r="AC135" i="46"/>
  <c r="AC136" i="46"/>
  <c r="AC144" i="46"/>
  <c r="AC149" i="46"/>
  <c r="AC123" i="46"/>
  <c r="AC128" i="46"/>
  <c r="AC137" i="46"/>
  <c r="AC145" i="46"/>
  <c r="AD127" i="46"/>
  <c r="AD135" i="46"/>
  <c r="AD142" i="46"/>
  <c r="AD149" i="46"/>
  <c r="AD134" i="46"/>
  <c r="AD146" i="46"/>
  <c r="AD128" i="46"/>
  <c r="AD126" i="46"/>
  <c r="AD145" i="46"/>
  <c r="AD137" i="46"/>
  <c r="AD143" i="46"/>
  <c r="AD120" i="46"/>
  <c r="AD129" i="46"/>
  <c r="AD136" i="46"/>
  <c r="AD148" i="46"/>
  <c r="AD144" i="46"/>
  <c r="AD123" i="46"/>
  <c r="AE126" i="46"/>
  <c r="AE136" i="46"/>
  <c r="AE135" i="46"/>
  <c r="AE148" i="46"/>
  <c r="AE134" i="46"/>
  <c r="AE129" i="46"/>
  <c r="AE127" i="46"/>
  <c r="AE137" i="46"/>
  <c r="AE144" i="46"/>
  <c r="AE149" i="46"/>
  <c r="AE123" i="46"/>
  <c r="AE143" i="46"/>
  <c r="AE146" i="46"/>
  <c r="AE120" i="46"/>
  <c r="AE128" i="46"/>
  <c r="AE142" i="46"/>
  <c r="AE145" i="46"/>
  <c r="AF126" i="46"/>
  <c r="AF134" i="46"/>
  <c r="AF142" i="46"/>
  <c r="AF148" i="46"/>
  <c r="AF149" i="46"/>
  <c r="AF146" i="46"/>
  <c r="AF127" i="46"/>
  <c r="AF135" i="46"/>
  <c r="AF143" i="46"/>
  <c r="AF123" i="46"/>
  <c r="AF129" i="46"/>
  <c r="AF137" i="46"/>
  <c r="AF120" i="46"/>
  <c r="AF128" i="46"/>
  <c r="AF136" i="46"/>
  <c r="AF144" i="46"/>
  <c r="AF145" i="46"/>
  <c r="AG134" i="46"/>
  <c r="AG135" i="46"/>
  <c r="AG143" i="46"/>
  <c r="AG146" i="46"/>
  <c r="AG127" i="46"/>
  <c r="AG120" i="46"/>
  <c r="AG129" i="46"/>
  <c r="AG137" i="46"/>
  <c r="AG149" i="46"/>
  <c r="AG128" i="46"/>
  <c r="AG145" i="46"/>
  <c r="AG126" i="46"/>
  <c r="AG136" i="46"/>
  <c r="AG148" i="46"/>
  <c r="AG144" i="46"/>
  <c r="AG123" i="46"/>
  <c r="AG142" i="46"/>
  <c r="AH126" i="46"/>
  <c r="AH134" i="46"/>
  <c r="AH143" i="46"/>
  <c r="AH145" i="46"/>
  <c r="AH144" i="46"/>
  <c r="AH127" i="46"/>
  <c r="AH135" i="46"/>
  <c r="AH146" i="46"/>
  <c r="AH148" i="46"/>
  <c r="AH120" i="46"/>
  <c r="AH128" i="46"/>
  <c r="AH137" i="46"/>
  <c r="AH149" i="46"/>
  <c r="AH123" i="46"/>
  <c r="AH129" i="46"/>
  <c r="AH136" i="46"/>
  <c r="AH142" i="46"/>
  <c r="AI126" i="46"/>
  <c r="AI136" i="46"/>
  <c r="AI134" i="46"/>
  <c r="AI148" i="46"/>
  <c r="AI135" i="46"/>
  <c r="AI127" i="46"/>
  <c r="AI137" i="46"/>
  <c r="AI144" i="46"/>
  <c r="AI149" i="46"/>
  <c r="AI120" i="46"/>
  <c r="AI128" i="46"/>
  <c r="AI142" i="46"/>
  <c r="AI145" i="46"/>
  <c r="AI123" i="46"/>
  <c r="AI129" i="46"/>
  <c r="AI143" i="46"/>
  <c r="AI146" i="46"/>
  <c r="AJ126" i="46"/>
  <c r="AJ134" i="46"/>
  <c r="AJ142" i="46"/>
  <c r="AJ149" i="46"/>
  <c r="AJ127" i="46"/>
  <c r="AJ135" i="46"/>
  <c r="AJ143" i="46"/>
  <c r="AJ145" i="46"/>
  <c r="AJ120" i="46"/>
  <c r="AJ128" i="46"/>
  <c r="AJ136" i="46"/>
  <c r="AJ144" i="46"/>
  <c r="AJ148" i="46"/>
  <c r="AJ123" i="46"/>
  <c r="AJ129" i="46"/>
  <c r="AJ137" i="46"/>
  <c r="AJ146" i="46"/>
  <c r="AK126" i="46"/>
  <c r="AK134" i="46"/>
  <c r="AK143" i="46"/>
  <c r="AK146" i="46"/>
  <c r="AK127" i="46"/>
  <c r="AK136" i="46"/>
  <c r="AK128" i="46"/>
  <c r="AK148" i="46"/>
  <c r="AK120" i="46"/>
  <c r="AK135" i="46"/>
  <c r="AK137" i="46"/>
  <c r="AK144" i="46"/>
  <c r="AK149" i="46"/>
  <c r="AK123" i="46"/>
  <c r="AK129" i="46"/>
  <c r="AK142" i="46"/>
  <c r="AK145" i="46"/>
  <c r="AL127" i="46"/>
  <c r="AL135" i="46"/>
  <c r="AL136" i="46"/>
  <c r="AL149" i="46"/>
  <c r="AL128" i="46"/>
  <c r="AL126" i="46"/>
  <c r="AL144" i="46"/>
  <c r="AL120" i="46"/>
  <c r="AL129" i="46"/>
  <c r="AL142" i="46"/>
  <c r="AL145" i="46"/>
  <c r="AL143" i="46"/>
  <c r="AL123" i="46"/>
  <c r="AL134" i="46"/>
  <c r="AL137" i="46"/>
  <c r="AL148" i="46"/>
  <c r="AL146" i="46"/>
  <c r="AM126" i="46"/>
  <c r="AM136" i="46"/>
  <c r="AM135" i="46"/>
  <c r="AM148" i="46"/>
  <c r="AM134" i="46"/>
  <c r="AM127" i="46"/>
  <c r="AM137" i="46"/>
  <c r="AM144" i="46"/>
  <c r="AM149" i="46"/>
  <c r="AM120" i="46"/>
  <c r="AM128" i="46"/>
  <c r="AM142" i="46"/>
  <c r="AM145" i="46"/>
  <c r="AM123" i="46"/>
  <c r="AM129" i="46"/>
  <c r="AM143" i="46"/>
  <c r="AM146" i="46"/>
  <c r="AN126" i="46"/>
  <c r="AN134" i="46"/>
  <c r="AN142" i="46"/>
  <c r="AN148" i="46"/>
  <c r="AN149" i="46"/>
  <c r="AN127" i="46"/>
  <c r="AN135" i="46"/>
  <c r="AN143" i="46"/>
  <c r="AN120" i="46"/>
  <c r="AN128" i="46"/>
  <c r="AN136" i="46"/>
  <c r="AN144" i="46"/>
  <c r="AN123" i="46"/>
  <c r="AN129" i="46"/>
  <c r="AN137" i="46"/>
  <c r="AN145" i="46"/>
  <c r="AN146" i="46"/>
  <c r="AO128" i="46"/>
  <c r="AO135" i="46"/>
  <c r="AO143" i="46"/>
  <c r="AO146" i="46"/>
  <c r="AO134" i="46"/>
  <c r="AO136" i="46"/>
  <c r="AO129" i="46"/>
  <c r="AO148" i="46"/>
  <c r="AO120" i="46"/>
  <c r="AO127" i="46"/>
  <c r="AO137" i="46"/>
  <c r="AO144" i="46"/>
  <c r="AO149" i="46"/>
  <c r="AO123" i="46"/>
  <c r="AO126" i="46"/>
  <c r="AO142" i="46"/>
  <c r="AO145" i="46"/>
  <c r="AP126" i="46"/>
  <c r="AP134" i="46"/>
  <c r="AP137" i="46"/>
  <c r="AP136" i="46"/>
  <c r="AP127" i="46"/>
  <c r="AP135" i="46"/>
  <c r="AP146" i="46"/>
  <c r="AP145" i="46"/>
  <c r="AP120" i="46"/>
  <c r="AP128" i="46"/>
  <c r="AP143" i="46"/>
  <c r="AP149" i="46"/>
  <c r="AP148" i="46"/>
  <c r="AP123" i="46"/>
  <c r="AP129" i="46"/>
  <c r="AP142" i="46"/>
  <c r="AP144" i="46"/>
  <c r="AQ126" i="46"/>
  <c r="AQ136" i="46"/>
  <c r="AQ134" i="46"/>
  <c r="AQ148" i="46"/>
  <c r="AQ135" i="46"/>
  <c r="AQ127" i="46"/>
  <c r="AQ137" i="46"/>
  <c r="AQ144" i="46"/>
  <c r="AQ149" i="46"/>
  <c r="AQ120" i="46"/>
  <c r="AQ128" i="46"/>
  <c r="AQ142" i="46"/>
  <c r="AQ145" i="46"/>
  <c r="AQ123" i="46"/>
  <c r="AQ129" i="46"/>
  <c r="AQ143" i="46"/>
  <c r="AQ146" i="46"/>
  <c r="AR126" i="46"/>
  <c r="AR134" i="46"/>
  <c r="AR142" i="46"/>
  <c r="AR149" i="46"/>
  <c r="AR135" i="46"/>
  <c r="AR145" i="46"/>
  <c r="AR127" i="46"/>
  <c r="AR143" i="46"/>
  <c r="AR120" i="46"/>
  <c r="AR128" i="46"/>
  <c r="AR136" i="46"/>
  <c r="AR144" i="46"/>
  <c r="AR148" i="46"/>
  <c r="AR123" i="46"/>
  <c r="AR129" i="46"/>
  <c r="AR137" i="46"/>
  <c r="AR146" i="46"/>
  <c r="AS129" i="46"/>
  <c r="AS134" i="46"/>
  <c r="AS143" i="46"/>
  <c r="AS146" i="46"/>
  <c r="AS135" i="46"/>
  <c r="AS136" i="46"/>
  <c r="AS126" i="46"/>
  <c r="AS148" i="46"/>
  <c r="AS120" i="46"/>
  <c r="AS128" i="46"/>
  <c r="AS137" i="46"/>
  <c r="AS144" i="46"/>
  <c r="AS149" i="46"/>
  <c r="AS123" i="46"/>
  <c r="AS127" i="46"/>
  <c r="AS142" i="46"/>
  <c r="AS145" i="46"/>
  <c r="AT126" i="46"/>
  <c r="AT134" i="46"/>
  <c r="AT142" i="46"/>
  <c r="AT149" i="46"/>
  <c r="AT127" i="46"/>
  <c r="AT135" i="46"/>
  <c r="AT145" i="46"/>
  <c r="AT137" i="46"/>
  <c r="AT120" i="46"/>
  <c r="AT128" i="46"/>
  <c r="AT136" i="46"/>
  <c r="AT148" i="46"/>
  <c r="AT144" i="46"/>
  <c r="AT123" i="46"/>
  <c r="AT129" i="46"/>
  <c r="AT143" i="46"/>
  <c r="AT146" i="46"/>
  <c r="AU126" i="46"/>
  <c r="AU136" i="46"/>
  <c r="AU135" i="46"/>
  <c r="AU148" i="46"/>
  <c r="AU134" i="46"/>
  <c r="AU127" i="46"/>
  <c r="AU137" i="46"/>
  <c r="AU144" i="46"/>
  <c r="AU149" i="46"/>
  <c r="AU120" i="46"/>
  <c r="AU128" i="46"/>
  <c r="AU142" i="46"/>
  <c r="AU145" i="46"/>
  <c r="AU123" i="46"/>
  <c r="AU129" i="46"/>
  <c r="AU143" i="46"/>
  <c r="AU146" i="46"/>
  <c r="AV126" i="46"/>
  <c r="AV134" i="46"/>
  <c r="AV142" i="46"/>
  <c r="AV149" i="46"/>
  <c r="AV127" i="46"/>
  <c r="AV135" i="46"/>
  <c r="AV143" i="46"/>
  <c r="AV120" i="46"/>
  <c r="AV128" i="46"/>
  <c r="AV136" i="46"/>
  <c r="AV145" i="46"/>
  <c r="AV144" i="46"/>
  <c r="AV123" i="46"/>
  <c r="AV129" i="46"/>
  <c r="AV137" i="46"/>
  <c r="AV148" i="46"/>
  <c r="AV146" i="46"/>
  <c r="AW126" i="46"/>
  <c r="AW135" i="46"/>
  <c r="AW127" i="46"/>
  <c r="AW146" i="46"/>
  <c r="AW134" i="46"/>
  <c r="AW136" i="46"/>
  <c r="AW143" i="46"/>
  <c r="AW148" i="46"/>
  <c r="AW120" i="46"/>
  <c r="AW129" i="46"/>
  <c r="AW137" i="46"/>
  <c r="AW144" i="46"/>
  <c r="AW149" i="46"/>
  <c r="AW123" i="46"/>
  <c r="AW128" i="46"/>
  <c r="AW142" i="46"/>
  <c r="AW145" i="46"/>
  <c r="AX126" i="46"/>
  <c r="AX134" i="46"/>
  <c r="AX144" i="46"/>
  <c r="AX143" i="46"/>
  <c r="AX127" i="46"/>
  <c r="AX135" i="46"/>
  <c r="AX146" i="46"/>
  <c r="AX145" i="46"/>
  <c r="AX120" i="46"/>
  <c r="AX128" i="46"/>
  <c r="AX137" i="46"/>
  <c r="AX149" i="46"/>
  <c r="AX148" i="46"/>
  <c r="AX123" i="46"/>
  <c r="AX129" i="46"/>
  <c r="AX136" i="46"/>
  <c r="AX142" i="46"/>
  <c r="AY126" i="46"/>
  <c r="AY136" i="46"/>
  <c r="AY134" i="46"/>
  <c r="AY148" i="46"/>
  <c r="AY135" i="46"/>
  <c r="AY127" i="46"/>
  <c r="AY137" i="46"/>
  <c r="AY144" i="46"/>
  <c r="AY149" i="46"/>
  <c r="AY120" i="46"/>
  <c r="AY128" i="46"/>
  <c r="AY142" i="46"/>
  <c r="AY145" i="46"/>
  <c r="AY123" i="46"/>
  <c r="AY129" i="46"/>
  <c r="AY143" i="46"/>
  <c r="AY146" i="46"/>
  <c r="AZ126" i="46"/>
  <c r="AZ134" i="46"/>
  <c r="AZ142" i="46"/>
  <c r="AZ149" i="46"/>
  <c r="AZ127" i="46"/>
  <c r="AZ135" i="46"/>
  <c r="AZ143" i="46"/>
  <c r="AZ145" i="46"/>
  <c r="AZ120" i="46"/>
  <c r="AZ128" i="46"/>
  <c r="AZ136" i="46"/>
  <c r="AZ144" i="46"/>
  <c r="AZ148" i="46"/>
  <c r="AZ123" i="46"/>
  <c r="AZ129" i="46"/>
  <c r="AZ137" i="46"/>
  <c r="AZ146" i="46"/>
  <c r="BA120" i="46"/>
  <c r="BA126" i="46"/>
  <c r="BA137" i="46"/>
  <c r="BA144" i="46"/>
  <c r="BA149" i="46"/>
  <c r="BA134" i="46"/>
  <c r="BA146" i="46"/>
  <c r="BA135" i="46"/>
  <c r="BA128" i="46"/>
  <c r="BA123" i="46"/>
  <c r="BA129" i="46"/>
  <c r="BA142" i="46"/>
  <c r="BA145" i="46"/>
  <c r="BA127" i="46"/>
  <c r="BA143" i="46"/>
  <c r="BA136" i="46"/>
  <c r="BA148" i="46"/>
  <c r="BB126" i="46"/>
  <c r="BB134" i="46"/>
  <c r="BB143" i="46"/>
  <c r="BB149" i="46"/>
  <c r="BB123" i="46"/>
  <c r="BB129" i="46"/>
  <c r="BB137" i="46"/>
  <c r="BB146" i="46"/>
  <c r="BB127" i="46"/>
  <c r="BB135" i="46"/>
  <c r="BB136" i="46"/>
  <c r="BB148" i="46"/>
  <c r="BB120" i="46"/>
  <c r="BB128" i="46"/>
  <c r="BB142" i="46"/>
  <c r="BB145" i="46"/>
  <c r="BB144" i="46"/>
  <c r="BC126" i="46"/>
  <c r="BC136" i="46"/>
  <c r="BC135" i="46"/>
  <c r="BC146" i="46"/>
  <c r="BC123" i="46"/>
  <c r="BC143" i="46"/>
  <c r="BC127" i="46"/>
  <c r="BC137" i="46"/>
  <c r="BC134" i="46"/>
  <c r="BC148" i="46"/>
  <c r="BC144" i="46"/>
  <c r="BC129" i="46"/>
  <c r="BC120" i="46"/>
  <c r="BC128" i="46"/>
  <c r="BC142" i="46"/>
  <c r="BC149" i="46"/>
  <c r="BC145" i="46"/>
  <c r="BD126" i="46"/>
  <c r="BD134" i="46"/>
  <c r="BD143" i="46"/>
  <c r="BD149" i="46"/>
  <c r="BD127" i="46"/>
  <c r="BD136" i="46"/>
  <c r="BD135" i="46"/>
  <c r="BD120" i="46"/>
  <c r="BD128" i="46"/>
  <c r="BD137" i="46"/>
  <c r="BD145" i="46"/>
  <c r="BD144" i="46"/>
  <c r="BD123" i="46"/>
  <c r="BD129" i="46"/>
  <c r="BD142" i="46"/>
  <c r="BD148" i="46"/>
  <c r="BD146" i="46"/>
  <c r="BE128" i="46"/>
  <c r="BE136" i="46"/>
  <c r="BE129" i="46"/>
  <c r="BE146" i="46"/>
  <c r="BE134" i="46"/>
  <c r="BE137" i="46"/>
  <c r="BE143" i="46"/>
  <c r="BE148" i="46"/>
  <c r="BE120" i="46"/>
  <c r="BE127" i="46"/>
  <c r="BE142" i="46"/>
  <c r="BE144" i="46"/>
  <c r="BE149" i="46"/>
  <c r="BE123" i="46"/>
  <c r="BE126" i="46"/>
  <c r="BE135" i="46"/>
  <c r="BE145" i="46"/>
  <c r="BF120" i="46"/>
  <c r="BF129" i="46"/>
  <c r="BF142" i="46"/>
  <c r="BF149" i="46"/>
  <c r="BF136" i="46"/>
  <c r="BF127" i="46"/>
  <c r="BF148" i="46"/>
  <c r="BF146" i="46"/>
  <c r="BF126" i="46"/>
  <c r="BF134" i="46"/>
  <c r="BF137" i="46"/>
  <c r="BF145" i="46"/>
  <c r="BF143" i="46"/>
  <c r="BF135" i="46"/>
  <c r="BF144" i="46"/>
  <c r="BF128" i="46"/>
  <c r="BF123" i="46"/>
  <c r="BG126" i="46"/>
  <c r="BG135" i="46"/>
  <c r="BG143" i="46"/>
  <c r="BG146" i="46"/>
  <c r="BG127" i="46"/>
  <c r="BG136" i="46"/>
  <c r="BG134" i="46"/>
  <c r="BG148" i="46"/>
  <c r="BG120" i="46"/>
  <c r="BG128" i="46"/>
  <c r="BG137" i="46"/>
  <c r="BG144" i="46"/>
  <c r="BG149" i="46"/>
  <c r="BG123" i="46"/>
  <c r="BG129" i="46"/>
  <c r="BG142" i="46"/>
  <c r="BG145" i="46"/>
  <c r="BH126" i="46"/>
  <c r="BH134" i="46"/>
  <c r="BH142" i="46"/>
  <c r="BH146" i="46"/>
  <c r="BH127" i="46"/>
  <c r="BH135" i="46"/>
  <c r="BH143" i="46"/>
  <c r="BH149" i="46"/>
  <c r="BH120" i="46"/>
  <c r="BH128" i="46"/>
  <c r="BH136" i="46"/>
  <c r="BH145" i="46"/>
  <c r="BH123" i="46"/>
  <c r="BH129" i="46"/>
  <c r="BH137" i="46"/>
  <c r="BH144" i="46"/>
  <c r="BH148" i="46"/>
  <c r="BI123" i="46"/>
  <c r="BI135" i="46"/>
  <c r="BI143" i="46"/>
  <c r="BI148" i="46"/>
  <c r="BI128" i="46"/>
  <c r="BI136" i="46"/>
  <c r="BI144" i="46"/>
  <c r="BI149" i="46"/>
  <c r="BI120" i="46"/>
  <c r="BI127" i="46"/>
  <c r="BI137" i="46"/>
  <c r="BI145" i="46"/>
  <c r="BI129" i="46"/>
  <c r="BI134" i="46"/>
  <c r="BI142" i="46"/>
  <c r="BI146" i="46"/>
  <c r="BI126" i="46"/>
  <c r="BJ126" i="46"/>
  <c r="BJ134" i="46"/>
  <c r="BJ142" i="46"/>
  <c r="BJ144" i="46"/>
  <c r="BJ137" i="46"/>
  <c r="BJ127" i="46"/>
  <c r="BJ136" i="46"/>
  <c r="BJ145" i="46"/>
  <c r="BJ146" i="46"/>
  <c r="BJ120" i="46"/>
  <c r="BJ128" i="46"/>
  <c r="BJ135" i="46"/>
  <c r="BJ148" i="46"/>
  <c r="BJ149" i="46"/>
  <c r="BJ123" i="46"/>
  <c r="BJ129" i="46"/>
  <c r="BJ143" i="46"/>
  <c r="BK126" i="46"/>
  <c r="BK135" i="46"/>
  <c r="BK143" i="46"/>
  <c r="BK148" i="46"/>
  <c r="BK127" i="46"/>
  <c r="BK136" i="46"/>
  <c r="BK144" i="46"/>
  <c r="BK149" i="46"/>
  <c r="BK120" i="46"/>
  <c r="BK128" i="46"/>
  <c r="BK137" i="46"/>
  <c r="BK145" i="46"/>
  <c r="BK123" i="46"/>
  <c r="BK129" i="46"/>
  <c r="BK142" i="46"/>
  <c r="BK146" i="46"/>
  <c r="BK134" i="46"/>
  <c r="BL126" i="46"/>
  <c r="BL134" i="46"/>
  <c r="BL142" i="46"/>
  <c r="BL148" i="46"/>
  <c r="BL149" i="46"/>
  <c r="BL127" i="46"/>
  <c r="BL143" i="46"/>
  <c r="BL135" i="46"/>
  <c r="BL120" i="46"/>
  <c r="BL128" i="46"/>
  <c r="BL136" i="46"/>
  <c r="BL144" i="46"/>
  <c r="BL123" i="46"/>
  <c r="BL129" i="46"/>
  <c r="BL137" i="46"/>
  <c r="BL145" i="46"/>
  <c r="BL146" i="46"/>
  <c r="BM126" i="46"/>
  <c r="BM135" i="46"/>
  <c r="BM143" i="46"/>
  <c r="BM148" i="46"/>
  <c r="BM127" i="46"/>
  <c r="BM134" i="46"/>
  <c r="BM136" i="46"/>
  <c r="BM144" i="46"/>
  <c r="BM149" i="46"/>
  <c r="BM120" i="46"/>
  <c r="BM129" i="46"/>
  <c r="BM137" i="46"/>
  <c r="BM145" i="46"/>
  <c r="BM123" i="46"/>
  <c r="BM128" i="46"/>
  <c r="BM142" i="46"/>
  <c r="BM146" i="46"/>
  <c r="BN127" i="46"/>
  <c r="BN123" i="46"/>
  <c r="BN143" i="46"/>
  <c r="BN145" i="46"/>
  <c r="BN142" i="46"/>
  <c r="BN128" i="46"/>
  <c r="BN137" i="46"/>
  <c r="BN144" i="46"/>
  <c r="BN148" i="46"/>
  <c r="BN120" i="46"/>
  <c r="BN129" i="46"/>
  <c r="BN136" i="46"/>
  <c r="BN146" i="46"/>
  <c r="BN126" i="46"/>
  <c r="BN134" i="46"/>
  <c r="BN135" i="46"/>
  <c r="BN149" i="46"/>
  <c r="I12" i="46"/>
  <c r="BK154" i="46" l="1"/>
  <c r="BK159" i="46" s="1"/>
  <c r="BC154" i="46"/>
  <c r="BC159" i="46" s="1"/>
  <c r="AX154" i="46"/>
  <c r="AX159" i="46" s="1"/>
  <c r="W154" i="46"/>
  <c r="W159" i="46" s="1"/>
  <c r="S154" i="46"/>
  <c r="S159" i="46" s="1"/>
  <c r="Q154" i="46"/>
  <c r="Q159" i="46" s="1"/>
  <c r="AH154" i="46"/>
  <c r="AH159" i="46" s="1"/>
  <c r="AP154" i="46"/>
  <c r="AP159" i="46" s="1"/>
  <c r="AC154" i="46"/>
  <c r="AC159" i="46" s="1"/>
  <c r="Z154" i="46"/>
  <c r="Z159" i="46" s="1"/>
  <c r="R154" i="46"/>
  <c r="R159" i="46" s="1"/>
  <c r="O154" i="46"/>
  <c r="O159" i="46" s="1"/>
  <c r="J154" i="46"/>
  <c r="J159" i="46" s="1"/>
  <c r="H154" i="46"/>
  <c r="H159" i="46" s="1"/>
  <c r="BI154" i="46"/>
  <c r="BI159" i="46" s="1"/>
  <c r="BE154" i="46"/>
  <c r="BE159" i="46" s="1"/>
  <c r="AA154" i="46"/>
  <c r="AA159" i="46" s="1"/>
  <c r="H194" i="46"/>
  <c r="H245" i="46"/>
  <c r="BF154" i="46"/>
  <c r="BF159" i="46" s="1"/>
  <c r="BD154" i="46"/>
  <c r="BD159" i="46" s="1"/>
  <c r="BB154" i="46"/>
  <c r="BB159" i="46" s="1"/>
  <c r="AG154" i="46"/>
  <c r="AG159" i="46" s="1"/>
  <c r="V154" i="46"/>
  <c r="V159" i="46" s="1"/>
  <c r="U154" i="46"/>
  <c r="U159" i="46" s="1"/>
  <c r="M154" i="46"/>
  <c r="M159" i="46" s="1"/>
  <c r="I154" i="46"/>
  <c r="I159" i="46" s="1"/>
  <c r="BN154" i="46"/>
  <c r="BN159" i="46" s="1"/>
  <c r="G194" i="46"/>
  <c r="G206" i="46" s="1"/>
  <c r="G210" i="46" s="1"/>
  <c r="G245" i="46"/>
  <c r="BM154" i="46"/>
  <c r="BM159" i="46" s="1"/>
  <c r="BL154" i="46"/>
  <c r="BL159" i="46" s="1"/>
  <c r="BJ154" i="46"/>
  <c r="BJ159" i="46" s="1"/>
  <c r="BH154" i="46"/>
  <c r="BH159" i="46" s="1"/>
  <c r="BG154" i="46"/>
  <c r="BG159" i="46" s="1"/>
  <c r="BA154" i="46"/>
  <c r="BA159" i="46" s="1"/>
  <c r="AZ154" i="46"/>
  <c r="AZ159" i="46" s="1"/>
  <c r="AY154" i="46"/>
  <c r="AY159" i="46" s="1"/>
  <c r="AW154" i="46"/>
  <c r="AW159" i="46" s="1"/>
  <c r="AV154" i="46"/>
  <c r="AV159" i="46" s="1"/>
  <c r="AU154" i="46"/>
  <c r="AU159" i="46" s="1"/>
  <c r="AT154" i="46"/>
  <c r="AT159" i="46" s="1"/>
  <c r="AS154" i="46"/>
  <c r="AS159" i="46" s="1"/>
  <c r="AR154" i="46"/>
  <c r="AR159" i="46" s="1"/>
  <c r="AQ154" i="46"/>
  <c r="AQ159" i="46" s="1"/>
  <c r="AO154" i="46"/>
  <c r="AO159" i="46" s="1"/>
  <c r="AN154" i="46"/>
  <c r="AN159" i="46" s="1"/>
  <c r="AM154" i="46"/>
  <c r="AM159" i="46" s="1"/>
  <c r="AL154" i="46"/>
  <c r="AL159" i="46" s="1"/>
  <c r="AK154" i="46"/>
  <c r="AK159" i="46" s="1"/>
  <c r="AJ154" i="46"/>
  <c r="AJ159" i="46" s="1"/>
  <c r="AI154" i="46"/>
  <c r="AI159" i="46" s="1"/>
  <c r="AF154" i="46"/>
  <c r="AF159" i="46" s="1"/>
  <c r="AE154" i="46"/>
  <c r="AE159" i="46" s="1"/>
  <c r="AD154" i="46"/>
  <c r="AD159" i="46" s="1"/>
  <c r="AB154" i="46"/>
  <c r="AB159" i="46" s="1"/>
  <c r="Y154" i="46"/>
  <c r="Y159" i="46" s="1"/>
  <c r="X154" i="46"/>
  <c r="X159" i="46" s="1"/>
  <c r="T154" i="46"/>
  <c r="T159" i="46" s="1"/>
  <c r="P154" i="46"/>
  <c r="P159" i="46" s="1"/>
  <c r="N154" i="46"/>
  <c r="N159" i="46" s="1"/>
  <c r="L154" i="46"/>
  <c r="L159" i="46" s="1"/>
  <c r="K154" i="46"/>
  <c r="K159" i="46" s="1"/>
  <c r="G154" i="46"/>
  <c r="G159" i="46" s="1"/>
  <c r="G11" i="46"/>
  <c r="H219" i="46" s="1"/>
  <c r="AM13" i="46"/>
  <c r="AL118" i="46" s="1"/>
  <c r="AN13" i="46"/>
  <c r="AM118" i="46" s="1"/>
  <c r="J6" i="46"/>
  <c r="J163" i="46" l="1"/>
  <c r="N163" i="46"/>
  <c r="R163" i="46"/>
  <c r="V163" i="46"/>
  <c r="Z163" i="46"/>
  <c r="AD163" i="46"/>
  <c r="AH163" i="46"/>
  <c r="AL163" i="46"/>
  <c r="AP163" i="46"/>
  <c r="AT163" i="46"/>
  <c r="AX163" i="46"/>
  <c r="BB163" i="46"/>
  <c r="BF163" i="46"/>
  <c r="BJ163" i="46"/>
  <c r="BN163" i="46"/>
  <c r="G163" i="46"/>
  <c r="K163" i="46"/>
  <c r="O163" i="46"/>
  <c r="S163" i="46"/>
  <c r="W163" i="46"/>
  <c r="AA163" i="46"/>
  <c r="AE163" i="46"/>
  <c r="AI163" i="46"/>
  <c r="AM163" i="46"/>
  <c r="AQ163" i="46"/>
  <c r="AU163" i="46"/>
  <c r="AY163" i="46"/>
  <c r="BC163" i="46"/>
  <c r="BG163" i="46"/>
  <c r="BK163" i="46"/>
  <c r="H163" i="46"/>
  <c r="L163" i="46"/>
  <c r="P163" i="46"/>
  <c r="T163" i="46"/>
  <c r="X163" i="46"/>
  <c r="AB163" i="46"/>
  <c r="AF163" i="46"/>
  <c r="AJ163" i="46"/>
  <c r="AN163" i="46"/>
  <c r="AR163" i="46"/>
  <c r="AV163" i="46"/>
  <c r="AZ163" i="46"/>
  <c r="BD163" i="46"/>
  <c r="BH163" i="46"/>
  <c r="BL163" i="46"/>
  <c r="I163" i="46"/>
  <c r="M163" i="46"/>
  <c r="Q163" i="46"/>
  <c r="U163" i="46"/>
  <c r="Y163" i="46"/>
  <c r="AC163" i="46"/>
  <c r="AG163" i="46"/>
  <c r="AK163" i="46"/>
  <c r="AO163" i="46"/>
  <c r="AS163" i="46"/>
  <c r="AW163" i="46"/>
  <c r="BA163" i="46"/>
  <c r="BE163" i="46"/>
  <c r="BI163" i="46"/>
  <c r="BM163" i="46"/>
  <c r="G168" i="46"/>
  <c r="G256" i="46"/>
  <c r="G260" i="46" s="1"/>
  <c r="H256" i="46"/>
  <c r="H260" i="46" s="1"/>
  <c r="H168" i="46"/>
  <c r="G213" i="46"/>
  <c r="H206" i="46"/>
  <c r="H210" i="46" s="1"/>
  <c r="AN220" i="46"/>
  <c r="AR220" i="46"/>
  <c r="AV220" i="46"/>
  <c r="AZ220" i="46"/>
  <c r="BD220" i="46"/>
  <c r="BH220" i="46"/>
  <c r="BL220" i="46"/>
  <c r="AO220" i="46"/>
  <c r="AS220" i="46"/>
  <c r="AW220" i="46"/>
  <c r="BA220" i="46"/>
  <c r="BE220" i="46"/>
  <c r="BI220" i="46"/>
  <c r="BM220" i="46"/>
  <c r="AP220" i="46"/>
  <c r="AT220" i="46"/>
  <c r="AX220" i="46"/>
  <c r="BB220" i="46"/>
  <c r="BF220" i="46"/>
  <c r="BJ220" i="46"/>
  <c r="BN220" i="46"/>
  <c r="AM220" i="46"/>
  <c r="AQ220" i="46"/>
  <c r="AU220" i="46"/>
  <c r="AY220" i="46"/>
  <c r="BC220" i="46"/>
  <c r="BG220" i="46"/>
  <c r="BK220" i="46"/>
  <c r="Q119" i="46"/>
  <c r="S119" i="46"/>
  <c r="U119" i="46"/>
  <c r="W119" i="46"/>
  <c r="Y119" i="46"/>
  <c r="AA119" i="46"/>
  <c r="AC119" i="46"/>
  <c r="AD119" i="46"/>
  <c r="AF119" i="46"/>
  <c r="AK119" i="46"/>
  <c r="AO119" i="46"/>
  <c r="AS119" i="46"/>
  <c r="AW119" i="46"/>
  <c r="BE119" i="46"/>
  <c r="BG119" i="46"/>
  <c r="BI119" i="46"/>
  <c r="BK119" i="46"/>
  <c r="BH119" i="46"/>
  <c r="AN119" i="46"/>
  <c r="BA119" i="46"/>
  <c r="BJ119" i="46"/>
  <c r="BN119" i="46"/>
  <c r="BN153" i="46" s="1"/>
  <c r="AI119" i="46"/>
  <c r="AM119" i="46"/>
  <c r="AM152" i="46" s="1"/>
  <c r="AM157" i="46" s="1"/>
  <c r="AQ119" i="46"/>
  <c r="AU119" i="46"/>
  <c r="AY119" i="46"/>
  <c r="BL119" i="46"/>
  <c r="BM119" i="46"/>
  <c r="AH119" i="46"/>
  <c r="Z119" i="46"/>
  <c r="AB119" i="46"/>
  <c r="AE119" i="46"/>
  <c r="AJ119" i="46"/>
  <c r="AL119" i="46"/>
  <c r="AL153" i="46" s="1"/>
  <c r="AP119" i="46"/>
  <c r="AR119" i="46"/>
  <c r="AT119" i="46"/>
  <c r="AV119" i="46"/>
  <c r="AX119" i="46"/>
  <c r="AZ119" i="46"/>
  <c r="BB119" i="46"/>
  <c r="BC119" i="46"/>
  <c r="BD119" i="46"/>
  <c r="BF119" i="46"/>
  <c r="O119" i="46"/>
  <c r="P119" i="46"/>
  <c r="R119" i="46"/>
  <c r="V119" i="46"/>
  <c r="X119" i="46"/>
  <c r="AG119" i="46"/>
  <c r="G219" i="46"/>
  <c r="K6" i="46"/>
  <c r="J12" i="46"/>
  <c r="AM153" i="46" l="1"/>
  <c r="AM158" i="46" s="1"/>
  <c r="AM160" i="46" s="1"/>
  <c r="AL158" i="46"/>
  <c r="AL160" i="46" s="1"/>
  <c r="AL152" i="46"/>
  <c r="AL157" i="46" s="1"/>
  <c r="G263" i="46"/>
  <c r="H263" i="46"/>
  <c r="I194" i="46"/>
  <c r="I245" i="46"/>
  <c r="I168" i="46"/>
  <c r="I219" i="46"/>
  <c r="BN152" i="46"/>
  <c r="BN157" i="46" s="1"/>
  <c r="BN158" i="46"/>
  <c r="BN160" i="46" s="1"/>
  <c r="H213" i="46"/>
  <c r="L6" i="46"/>
  <c r="K12" i="46"/>
  <c r="J194" i="46" l="1"/>
  <c r="J245" i="46"/>
  <c r="J168" i="46"/>
  <c r="J219" i="46"/>
  <c r="I256" i="46"/>
  <c r="I260" i="46" s="1"/>
  <c r="I206" i="46"/>
  <c r="I210" i="46" s="1"/>
  <c r="M6" i="46"/>
  <c r="L12" i="46"/>
  <c r="I263" i="46" l="1"/>
  <c r="J256" i="46"/>
  <c r="J260" i="46" s="1"/>
  <c r="J263" i="46" s="1"/>
  <c r="K245" i="46"/>
  <c r="K194" i="46"/>
  <c r="K168" i="46"/>
  <c r="K219" i="46"/>
  <c r="J206" i="46"/>
  <c r="J210" i="46" s="1"/>
  <c r="J213" i="46" s="1"/>
  <c r="I213" i="46"/>
  <c r="N6" i="46"/>
  <c r="M12" i="46"/>
  <c r="BN13" i="46"/>
  <c r="BM118" i="46" s="1"/>
  <c r="BM153" i="46" s="1"/>
  <c r="BM13" i="46"/>
  <c r="BL118" i="46" s="1"/>
  <c r="BL153" i="46" s="1"/>
  <c r="BL13" i="46"/>
  <c r="BK118" i="46" s="1"/>
  <c r="BK153" i="46" s="1"/>
  <c r="BK13" i="46"/>
  <c r="BJ118" i="46" s="1"/>
  <c r="BJ153" i="46" s="1"/>
  <c r="BJ13" i="46"/>
  <c r="BI118" i="46" s="1"/>
  <c r="BI153" i="46" s="1"/>
  <c r="BI13" i="46"/>
  <c r="BH118" i="46" s="1"/>
  <c r="BH153" i="46" s="1"/>
  <c r="BH13" i="46"/>
  <c r="BG118" i="46" s="1"/>
  <c r="BG153" i="46" s="1"/>
  <c r="BG13" i="46"/>
  <c r="BF118" i="46" s="1"/>
  <c r="BF153" i="46" s="1"/>
  <c r="BF13" i="46"/>
  <c r="BE118" i="46" s="1"/>
  <c r="BE153" i="46" s="1"/>
  <c r="BE13" i="46"/>
  <c r="BD118" i="46" s="1"/>
  <c r="BD153" i="46" s="1"/>
  <c r="BD13" i="46"/>
  <c r="BC118" i="46" s="1"/>
  <c r="BC153" i="46" s="1"/>
  <c r="BC13" i="46"/>
  <c r="BB118" i="46" s="1"/>
  <c r="BB153" i="46" s="1"/>
  <c r="BB13" i="46"/>
  <c r="BA118" i="46" s="1"/>
  <c r="BA153" i="46" s="1"/>
  <c r="BA13" i="46"/>
  <c r="AZ118" i="46" s="1"/>
  <c r="AZ153" i="46" s="1"/>
  <c r="AZ13" i="46"/>
  <c r="AY118" i="46" s="1"/>
  <c r="AY153" i="46" s="1"/>
  <c r="AY13" i="46"/>
  <c r="AX118" i="46" s="1"/>
  <c r="AX153" i="46" s="1"/>
  <c r="AX13" i="46"/>
  <c r="AW118" i="46" s="1"/>
  <c r="AW153" i="46" s="1"/>
  <c r="AW13" i="46"/>
  <c r="AV118" i="46" s="1"/>
  <c r="AV153" i="46" s="1"/>
  <c r="AV13" i="46"/>
  <c r="AU118" i="46" s="1"/>
  <c r="AU153" i="46" s="1"/>
  <c r="AU13" i="46"/>
  <c r="AT118" i="46" s="1"/>
  <c r="AT153" i="46" s="1"/>
  <c r="AT13" i="46"/>
  <c r="AS118" i="46" s="1"/>
  <c r="AS153" i="46" s="1"/>
  <c r="AS13" i="46"/>
  <c r="AR118" i="46" s="1"/>
  <c r="AR153" i="46" s="1"/>
  <c r="AR13" i="46"/>
  <c r="AQ118" i="46" s="1"/>
  <c r="AQ153" i="46" s="1"/>
  <c r="AQ13" i="46"/>
  <c r="AP118" i="46" s="1"/>
  <c r="AP153" i="46" s="1"/>
  <c r="AP13" i="46"/>
  <c r="AO118" i="46" s="1"/>
  <c r="AO153" i="46" s="1"/>
  <c r="AO13" i="46"/>
  <c r="AN118" i="46" s="1"/>
  <c r="AN153" i="46" s="1"/>
  <c r="AL13" i="46"/>
  <c r="AK118" i="46" s="1"/>
  <c r="AK153" i="46" s="1"/>
  <c r="AK13" i="46"/>
  <c r="AJ118" i="46" s="1"/>
  <c r="AJ153" i="46" s="1"/>
  <c r="AJ13" i="46"/>
  <c r="AI118" i="46" s="1"/>
  <c r="AI153" i="46" s="1"/>
  <c r="AI13" i="46"/>
  <c r="AH118" i="46" s="1"/>
  <c r="AH153" i="46" s="1"/>
  <c r="AH13" i="46"/>
  <c r="AG118" i="46" s="1"/>
  <c r="AG153" i="46" s="1"/>
  <c r="AG13" i="46"/>
  <c r="AF118" i="46" s="1"/>
  <c r="AF153" i="46" s="1"/>
  <c r="AF13" i="46"/>
  <c r="AE118" i="46" s="1"/>
  <c r="AE153" i="46" s="1"/>
  <c r="AE13" i="46"/>
  <c r="AD118" i="46" s="1"/>
  <c r="AD153" i="46" s="1"/>
  <c r="AD13" i="46"/>
  <c r="AC118" i="46" s="1"/>
  <c r="AC153" i="46" s="1"/>
  <c r="AC13" i="46"/>
  <c r="AB118" i="46" s="1"/>
  <c r="AB153" i="46" s="1"/>
  <c r="AB13" i="46"/>
  <c r="AA118" i="46" s="1"/>
  <c r="AA153" i="46" s="1"/>
  <c r="AA13" i="46"/>
  <c r="Z118" i="46" s="1"/>
  <c r="Z153" i="46" s="1"/>
  <c r="Z13" i="46"/>
  <c r="Y118" i="46" s="1"/>
  <c r="Y153" i="46" s="1"/>
  <c r="Y13" i="46"/>
  <c r="X118" i="46" s="1"/>
  <c r="X153" i="46" s="1"/>
  <c r="X13" i="46"/>
  <c r="W118" i="46" s="1"/>
  <c r="W153" i="46" s="1"/>
  <c r="W13" i="46"/>
  <c r="V118" i="46" s="1"/>
  <c r="V153" i="46" s="1"/>
  <c r="V13" i="46"/>
  <c r="U118" i="46" s="1"/>
  <c r="U153" i="46" s="1"/>
  <c r="U13" i="46"/>
  <c r="T118" i="46" s="1"/>
  <c r="T13" i="46"/>
  <c r="S118" i="46" s="1"/>
  <c r="S153" i="46" s="1"/>
  <c r="S13" i="46"/>
  <c r="R118" i="46" s="1"/>
  <c r="R153" i="46" s="1"/>
  <c r="R13" i="46"/>
  <c r="Q118" i="46" s="1"/>
  <c r="Q153" i="46" s="1"/>
  <c r="Q13" i="46"/>
  <c r="P118" i="46" s="1"/>
  <c r="P153" i="46" s="1"/>
  <c r="P13" i="46"/>
  <c r="O118" i="46" s="1"/>
  <c r="O153" i="46" s="1"/>
  <c r="O13" i="46"/>
  <c r="N118" i="46" s="1"/>
  <c r="N13" i="46"/>
  <c r="M118" i="46" s="1"/>
  <c r="M13" i="46"/>
  <c r="L118" i="46" s="1"/>
  <c r="L13" i="46"/>
  <c r="K118" i="46" s="1"/>
  <c r="K13" i="46"/>
  <c r="J118" i="46" s="1"/>
  <c r="J13" i="46"/>
  <c r="I118" i="46" s="1"/>
  <c r="I13" i="46"/>
  <c r="H118" i="46" s="1"/>
  <c r="H13" i="46"/>
  <c r="G118" i="46" s="1"/>
  <c r="M152" i="46" l="1"/>
  <c r="M157" i="46" s="1"/>
  <c r="Q152" i="46"/>
  <c r="Q157" i="46" s="1"/>
  <c r="Q158" i="46"/>
  <c r="Q160" i="46" s="1"/>
  <c r="U152" i="46"/>
  <c r="U157" i="46" s="1"/>
  <c r="U158" i="46"/>
  <c r="U160" i="46" s="1"/>
  <c r="Y152" i="46"/>
  <c r="Y157" i="46" s="1"/>
  <c r="Y158" i="46"/>
  <c r="Y160" i="46" s="1"/>
  <c r="AC152" i="46"/>
  <c r="AC157" i="46" s="1"/>
  <c r="AC158" i="46"/>
  <c r="AC160" i="46" s="1"/>
  <c r="AG152" i="46"/>
  <c r="AG157" i="46" s="1"/>
  <c r="AG158" i="46"/>
  <c r="AG160" i="46" s="1"/>
  <c r="AK152" i="46"/>
  <c r="AK157" i="46" s="1"/>
  <c r="AK158" i="46"/>
  <c r="AK160" i="46" s="1"/>
  <c r="AQ152" i="46"/>
  <c r="AQ157" i="46" s="1"/>
  <c r="AQ158" i="46"/>
  <c r="AQ160" i="46" s="1"/>
  <c r="AU152" i="46"/>
  <c r="AU157" i="46" s="1"/>
  <c r="AU158" i="46"/>
  <c r="AU160" i="46" s="1"/>
  <c r="AY152" i="46"/>
  <c r="AY157" i="46" s="1"/>
  <c r="AY158" i="46"/>
  <c r="AY160" i="46" s="1"/>
  <c r="BC152" i="46"/>
  <c r="BC157" i="46" s="1"/>
  <c r="BC158" i="46"/>
  <c r="BC160" i="46" s="1"/>
  <c r="BG152" i="46"/>
  <c r="BG157" i="46" s="1"/>
  <c r="BG158" i="46"/>
  <c r="BG160" i="46" s="1"/>
  <c r="BK152" i="46"/>
  <c r="BK157" i="46" s="1"/>
  <c r="BK158" i="46"/>
  <c r="BK160" i="46" s="1"/>
  <c r="I152" i="46"/>
  <c r="I157" i="46" s="1"/>
  <c r="J152" i="46"/>
  <c r="J157" i="46" s="1"/>
  <c r="N152" i="46"/>
  <c r="N157" i="46" s="1"/>
  <c r="R152" i="46"/>
  <c r="R157" i="46" s="1"/>
  <c r="R158" i="46"/>
  <c r="R160" i="46" s="1"/>
  <c r="V152" i="46"/>
  <c r="V157" i="46" s="1"/>
  <c r="V158" i="46"/>
  <c r="V160" i="46" s="1"/>
  <c r="Z152" i="46"/>
  <c r="Z157" i="46" s="1"/>
  <c r="Z158" i="46"/>
  <c r="Z160" i="46" s="1"/>
  <c r="AD152" i="46"/>
  <c r="AD157" i="46" s="1"/>
  <c r="AD158" i="46"/>
  <c r="AD160" i="46" s="1"/>
  <c r="AH152" i="46"/>
  <c r="AH157" i="46" s="1"/>
  <c r="AH158" i="46"/>
  <c r="AH160" i="46" s="1"/>
  <c r="AN152" i="46"/>
  <c r="AN157" i="46" s="1"/>
  <c r="AN158" i="46"/>
  <c r="AN160" i="46" s="1"/>
  <c r="AR152" i="46"/>
  <c r="AR157" i="46" s="1"/>
  <c r="AR158" i="46"/>
  <c r="AR160" i="46" s="1"/>
  <c r="AV152" i="46"/>
  <c r="AV157" i="46" s="1"/>
  <c r="AV158" i="46"/>
  <c r="AV160" i="46" s="1"/>
  <c r="AZ152" i="46"/>
  <c r="AZ157" i="46" s="1"/>
  <c r="AZ158" i="46"/>
  <c r="AZ160" i="46" s="1"/>
  <c r="BD152" i="46"/>
  <c r="BD157" i="46" s="1"/>
  <c r="BD158" i="46"/>
  <c r="BD160" i="46" s="1"/>
  <c r="BH152" i="46"/>
  <c r="BH157" i="46" s="1"/>
  <c r="BH158" i="46"/>
  <c r="BH160" i="46" s="1"/>
  <c r="BL152" i="46"/>
  <c r="BL157" i="46" s="1"/>
  <c r="BL158" i="46"/>
  <c r="BL160" i="46" s="1"/>
  <c r="L194" i="46"/>
  <c r="L245" i="46"/>
  <c r="L168" i="46"/>
  <c r="L219" i="46"/>
  <c r="H152" i="46"/>
  <c r="H157" i="46" s="1"/>
  <c r="G152" i="46"/>
  <c r="K152" i="46"/>
  <c r="K157" i="46" s="1"/>
  <c r="O152" i="46"/>
  <c r="O157" i="46" s="1"/>
  <c r="O158" i="46"/>
  <c r="O160" i="46" s="1"/>
  <c r="S152" i="46"/>
  <c r="S157" i="46" s="1"/>
  <c r="S158" i="46"/>
  <c r="S160" i="46" s="1"/>
  <c r="W152" i="46"/>
  <c r="W157" i="46" s="1"/>
  <c r="W158" i="46"/>
  <c r="W160" i="46" s="1"/>
  <c r="AA152" i="46"/>
  <c r="AA157" i="46" s="1"/>
  <c r="AA158" i="46"/>
  <c r="AA160" i="46" s="1"/>
  <c r="AE152" i="46"/>
  <c r="AE157" i="46" s="1"/>
  <c r="AE158" i="46"/>
  <c r="AE160" i="46" s="1"/>
  <c r="AI152" i="46"/>
  <c r="AI157" i="46" s="1"/>
  <c r="AI158" i="46"/>
  <c r="AI160" i="46" s="1"/>
  <c r="AO152" i="46"/>
  <c r="AO157" i="46" s="1"/>
  <c r="AO158" i="46"/>
  <c r="AO160" i="46" s="1"/>
  <c r="AS152" i="46"/>
  <c r="AS157" i="46" s="1"/>
  <c r="AS158" i="46"/>
  <c r="AS160" i="46" s="1"/>
  <c r="AW152" i="46"/>
  <c r="AW157" i="46" s="1"/>
  <c r="AW158" i="46"/>
  <c r="AW160" i="46" s="1"/>
  <c r="BA152" i="46"/>
  <c r="BA157" i="46" s="1"/>
  <c r="BA158" i="46"/>
  <c r="BA160" i="46" s="1"/>
  <c r="BE152" i="46"/>
  <c r="BE157" i="46" s="1"/>
  <c r="BE158" i="46"/>
  <c r="BE160" i="46" s="1"/>
  <c r="BI152" i="46"/>
  <c r="BI157" i="46" s="1"/>
  <c r="BI158" i="46"/>
  <c r="BI160" i="46" s="1"/>
  <c r="BM152" i="46"/>
  <c r="BM157" i="46" s="1"/>
  <c r="BM158" i="46"/>
  <c r="BM160" i="46" s="1"/>
  <c r="K206" i="46"/>
  <c r="K210" i="46" s="1"/>
  <c r="L152" i="46"/>
  <c r="L157" i="46" s="1"/>
  <c r="P152" i="46"/>
  <c r="P157" i="46" s="1"/>
  <c r="P158" i="46"/>
  <c r="P160" i="46" s="1"/>
  <c r="X152" i="46"/>
  <c r="X157" i="46" s="1"/>
  <c r="X158" i="46"/>
  <c r="X160" i="46" s="1"/>
  <c r="AB152" i="46"/>
  <c r="AB157" i="46" s="1"/>
  <c r="AB158" i="46"/>
  <c r="AB160" i="46" s="1"/>
  <c r="AF152" i="46"/>
  <c r="AF157" i="46" s="1"/>
  <c r="AF158" i="46"/>
  <c r="AF160" i="46" s="1"/>
  <c r="AJ152" i="46"/>
  <c r="AJ157" i="46" s="1"/>
  <c r="AJ158" i="46"/>
  <c r="AJ160" i="46" s="1"/>
  <c r="AP152" i="46"/>
  <c r="AP157" i="46" s="1"/>
  <c r="AP158" i="46"/>
  <c r="AP160" i="46" s="1"/>
  <c r="AT152" i="46"/>
  <c r="AT157" i="46" s="1"/>
  <c r="AT158" i="46"/>
  <c r="AT160" i="46" s="1"/>
  <c r="AX152" i="46"/>
  <c r="AX157" i="46" s="1"/>
  <c r="AX158" i="46"/>
  <c r="AX160" i="46" s="1"/>
  <c r="BB152" i="46"/>
  <c r="BB157" i="46" s="1"/>
  <c r="BB158" i="46"/>
  <c r="BB160" i="46" s="1"/>
  <c r="BF152" i="46"/>
  <c r="BF157" i="46" s="1"/>
  <c r="BF158" i="46"/>
  <c r="BF160" i="46" s="1"/>
  <c r="BJ152" i="46"/>
  <c r="BJ157" i="46" s="1"/>
  <c r="BJ158" i="46"/>
  <c r="BJ160" i="46" s="1"/>
  <c r="K256" i="46"/>
  <c r="K260" i="46" s="1"/>
  <c r="K263" i="46" s="1"/>
  <c r="O6" i="46"/>
  <c r="N12" i="46"/>
  <c r="G157" i="46" l="1"/>
  <c r="J161" i="46" s="1"/>
  <c r="L206" i="46"/>
  <c r="L210" i="46" s="1"/>
  <c r="L213" i="46" s="1"/>
  <c r="K213" i="46"/>
  <c r="M194" i="46"/>
  <c r="M245" i="46"/>
  <c r="M168" i="46"/>
  <c r="M219" i="46"/>
  <c r="L256" i="46"/>
  <c r="L260" i="46" s="1"/>
  <c r="P6" i="46"/>
  <c r="O12" i="46"/>
  <c r="G24" i="46"/>
  <c r="O161" i="46" l="1"/>
  <c r="Q161" i="46"/>
  <c r="L161" i="46"/>
  <c r="G161" i="46"/>
  <c r="I161" i="46"/>
  <c r="N161" i="46"/>
  <c r="M161" i="46"/>
  <c r="P161" i="46"/>
  <c r="H161" i="46"/>
  <c r="S161" i="46"/>
  <c r="K161" i="46"/>
  <c r="R161" i="46"/>
  <c r="G19" i="46"/>
  <c r="G111" i="46" s="1"/>
  <c r="G112" i="46" s="1"/>
  <c r="J170" i="46"/>
  <c r="N170" i="46"/>
  <c r="G170" i="46"/>
  <c r="K170" i="46"/>
  <c r="H170" i="46"/>
  <c r="L170" i="46"/>
  <c r="I170" i="46"/>
  <c r="M170" i="46"/>
  <c r="H222" i="46"/>
  <c r="L222" i="46"/>
  <c r="I222" i="46"/>
  <c r="M222" i="46"/>
  <c r="J222" i="46"/>
  <c r="N222" i="46"/>
  <c r="G222" i="46"/>
  <c r="K222" i="46"/>
  <c r="I120" i="46"/>
  <c r="G120" i="46"/>
  <c r="H120" i="46"/>
  <c r="K120" i="46"/>
  <c r="N120" i="46"/>
  <c r="J120" i="46"/>
  <c r="L120" i="46"/>
  <c r="M120" i="46"/>
  <c r="L263" i="46"/>
  <c r="N194" i="46"/>
  <c r="N245" i="46"/>
  <c r="N168" i="46"/>
  <c r="N219" i="46"/>
  <c r="M206" i="46"/>
  <c r="M210" i="46" s="1"/>
  <c r="M256" i="46"/>
  <c r="M260" i="46" s="1"/>
  <c r="Q6" i="46"/>
  <c r="P12" i="46"/>
  <c r="G31" i="46"/>
  <c r="G40" i="46"/>
  <c r="H233" i="46" l="1"/>
  <c r="L233" i="46"/>
  <c r="I233" i="46"/>
  <c r="M233" i="46"/>
  <c r="J233" i="46"/>
  <c r="N233" i="46"/>
  <c r="K233" i="46"/>
  <c r="O233" i="46"/>
  <c r="G233" i="46"/>
  <c r="H181" i="46"/>
  <c r="L181" i="46"/>
  <c r="M181" i="46"/>
  <c r="J181" i="46"/>
  <c r="K181" i="46"/>
  <c r="O181" i="46"/>
  <c r="G181" i="46"/>
  <c r="I181" i="46"/>
  <c r="N181" i="46"/>
  <c r="G131" i="46"/>
  <c r="I131" i="46"/>
  <c r="H131" i="46"/>
  <c r="M131" i="46"/>
  <c r="K131" i="46"/>
  <c r="J131" i="46"/>
  <c r="L131" i="46"/>
  <c r="N131" i="46"/>
  <c r="G43" i="46"/>
  <c r="G33" i="46"/>
  <c r="G32" i="46"/>
  <c r="G176" i="46" s="1"/>
  <c r="N206" i="46"/>
  <c r="N210" i="46" s="1"/>
  <c r="N213" i="46" s="1"/>
  <c r="O245" i="46"/>
  <c r="O194" i="46"/>
  <c r="O168" i="46"/>
  <c r="O219" i="46"/>
  <c r="M213" i="46"/>
  <c r="M263" i="46"/>
  <c r="N256" i="46"/>
  <c r="N260" i="46" s="1"/>
  <c r="O222" i="46"/>
  <c r="O170" i="46"/>
  <c r="G42" i="46"/>
  <c r="P181" i="46"/>
  <c r="R6" i="46"/>
  <c r="Q12" i="46"/>
  <c r="G191" i="46" l="1"/>
  <c r="I242" i="46"/>
  <c r="M242" i="46"/>
  <c r="J242" i="46"/>
  <c r="N242" i="46"/>
  <c r="K242" i="46"/>
  <c r="O242" i="46"/>
  <c r="G242" i="46"/>
  <c r="H242" i="46"/>
  <c r="L242" i="46"/>
  <c r="P242" i="46"/>
  <c r="P233" i="46"/>
  <c r="H191" i="46"/>
  <c r="L191" i="46"/>
  <c r="P191" i="46"/>
  <c r="I191" i="46"/>
  <c r="M191" i="46"/>
  <c r="J191" i="46"/>
  <c r="N191" i="46"/>
  <c r="K191" i="46"/>
  <c r="O191" i="46"/>
  <c r="J139" i="46"/>
  <c r="N139" i="46"/>
  <c r="I139" i="46"/>
  <c r="G139" i="46"/>
  <c r="L139" i="46"/>
  <c r="M139" i="46"/>
  <c r="K139" i="46"/>
  <c r="H139" i="46"/>
  <c r="P176" i="46"/>
  <c r="N126" i="46"/>
  <c r="I126" i="46"/>
  <c r="H126" i="46"/>
  <c r="J228" i="46"/>
  <c r="L126" i="46"/>
  <c r="J126" i="46"/>
  <c r="K126" i="46"/>
  <c r="G126" i="46"/>
  <c r="M126" i="46"/>
  <c r="H228" i="46"/>
  <c r="K176" i="46"/>
  <c r="I228" i="46"/>
  <c r="N176" i="46"/>
  <c r="O228" i="46"/>
  <c r="H176" i="46"/>
  <c r="G228" i="46"/>
  <c r="I176" i="46"/>
  <c r="K228" i="46"/>
  <c r="M228" i="46"/>
  <c r="M176" i="46"/>
  <c r="O176" i="46"/>
  <c r="J176" i="46"/>
  <c r="N228" i="46"/>
  <c r="L228" i="46"/>
  <c r="L176" i="46"/>
  <c r="P228" i="46"/>
  <c r="O256" i="46"/>
  <c r="O260" i="46" s="1"/>
  <c r="O263" i="46" s="1"/>
  <c r="N263" i="46"/>
  <c r="P194" i="46"/>
  <c r="P245" i="46"/>
  <c r="P168" i="46"/>
  <c r="P219" i="46"/>
  <c r="P170" i="46"/>
  <c r="P222" i="46"/>
  <c r="J185" i="46"/>
  <c r="N185" i="46"/>
  <c r="G185" i="46"/>
  <c r="K185" i="46"/>
  <c r="O185" i="46"/>
  <c r="H185" i="46"/>
  <c r="L185" i="46"/>
  <c r="P185" i="46"/>
  <c r="I185" i="46"/>
  <c r="M185" i="46"/>
  <c r="H237" i="46"/>
  <c r="L237" i="46"/>
  <c r="P237" i="46"/>
  <c r="I237" i="46"/>
  <c r="M237" i="46"/>
  <c r="J237" i="46"/>
  <c r="N237" i="46"/>
  <c r="G237" i="46"/>
  <c r="K237" i="46"/>
  <c r="O237" i="46"/>
  <c r="M134" i="46"/>
  <c r="N134" i="46"/>
  <c r="I134" i="46"/>
  <c r="K134" i="46"/>
  <c r="G134" i="46"/>
  <c r="H134" i="46"/>
  <c r="J134" i="46"/>
  <c r="L134" i="46"/>
  <c r="O206" i="46"/>
  <c r="O210" i="46" s="1"/>
  <c r="O213" i="46" s="1"/>
  <c r="Q242" i="46"/>
  <c r="S6" i="46"/>
  <c r="R12" i="46"/>
  <c r="Q191" i="46" l="1"/>
  <c r="Q233" i="46"/>
  <c r="Q185" i="46"/>
  <c r="Q181" i="46"/>
  <c r="Q237" i="46"/>
  <c r="P206" i="46"/>
  <c r="P210" i="46" s="1"/>
  <c r="P213" i="46" s="1"/>
  <c r="Q194" i="46"/>
  <c r="Q245" i="46"/>
  <c r="Q168" i="46"/>
  <c r="Q219" i="46"/>
  <c r="Q170" i="46"/>
  <c r="Q222" i="46"/>
  <c r="Q228" i="46"/>
  <c r="Q176" i="46"/>
  <c r="P256" i="46"/>
  <c r="P260" i="46" s="1"/>
  <c r="P263" i="46" s="1"/>
  <c r="T6" i="46"/>
  <c r="S12" i="46"/>
  <c r="R233" i="46" l="1"/>
  <c r="R242" i="46"/>
  <c r="R181" i="46"/>
  <c r="R191" i="46"/>
  <c r="R194" i="46"/>
  <c r="R245" i="46"/>
  <c r="R219" i="46"/>
  <c r="R168" i="46"/>
  <c r="R170" i="46"/>
  <c r="R222" i="46"/>
  <c r="R176" i="46"/>
  <c r="R228" i="46"/>
  <c r="R185" i="46"/>
  <c r="R237" i="46"/>
  <c r="Q206" i="46"/>
  <c r="Q210" i="46" s="1"/>
  <c r="Q213" i="46" s="1"/>
  <c r="Q256" i="46"/>
  <c r="Q260" i="46" s="1"/>
  <c r="Q263" i="46" s="1"/>
  <c r="U6" i="46"/>
  <c r="T12" i="46"/>
  <c r="S233" i="46" l="1"/>
  <c r="S242" i="46"/>
  <c r="S181" i="46"/>
  <c r="S191" i="46"/>
  <c r="R256" i="46"/>
  <c r="R260" i="46" s="1"/>
  <c r="R263" i="46" s="1"/>
  <c r="S245" i="46"/>
  <c r="S194" i="46"/>
  <c r="S219" i="46"/>
  <c r="S168" i="46"/>
  <c r="S170" i="46"/>
  <c r="S222" i="46"/>
  <c r="S176" i="46"/>
  <c r="S228" i="46"/>
  <c r="S185" i="46"/>
  <c r="S237" i="46"/>
  <c r="R206" i="46"/>
  <c r="R210" i="46" s="1"/>
  <c r="R213" i="46" s="1"/>
  <c r="V6" i="46"/>
  <c r="U12" i="46"/>
  <c r="G50" i="46"/>
  <c r="T233" i="46" l="1"/>
  <c r="T242" i="46"/>
  <c r="T181" i="46"/>
  <c r="T191" i="46"/>
  <c r="G53" i="46"/>
  <c r="S206" i="46"/>
  <c r="S210" i="46" s="1"/>
  <c r="S213" i="46" s="1"/>
  <c r="J173" i="46"/>
  <c r="N173" i="46"/>
  <c r="R173" i="46"/>
  <c r="G173" i="46"/>
  <c r="K173" i="46"/>
  <c r="O173" i="46"/>
  <c r="S173" i="46"/>
  <c r="H173" i="46"/>
  <c r="L173" i="46"/>
  <c r="P173" i="46"/>
  <c r="T173" i="46"/>
  <c r="I173" i="46"/>
  <c r="M173" i="46"/>
  <c r="Q173" i="46"/>
  <c r="H225" i="46"/>
  <c r="L225" i="46"/>
  <c r="P225" i="46"/>
  <c r="T225" i="46"/>
  <c r="I225" i="46"/>
  <c r="M225" i="46"/>
  <c r="Q225" i="46"/>
  <c r="J225" i="46"/>
  <c r="N225" i="46"/>
  <c r="R225" i="46"/>
  <c r="G225" i="46"/>
  <c r="K225" i="46"/>
  <c r="O225" i="46"/>
  <c r="S225" i="46"/>
  <c r="J123" i="46"/>
  <c r="L123" i="46"/>
  <c r="I123" i="46"/>
  <c r="H123" i="46"/>
  <c r="K123" i="46"/>
  <c r="N123" i="46"/>
  <c r="M123" i="46"/>
  <c r="T194" i="46"/>
  <c r="T245" i="46"/>
  <c r="T168" i="46"/>
  <c r="T219" i="46"/>
  <c r="T170" i="46"/>
  <c r="T222" i="46"/>
  <c r="T176" i="46"/>
  <c r="T228" i="46"/>
  <c r="T185" i="46"/>
  <c r="T237" i="46"/>
  <c r="S256" i="46"/>
  <c r="S260" i="46" s="1"/>
  <c r="S263" i="46" s="1"/>
  <c r="U242" i="46"/>
  <c r="W6" i="46"/>
  <c r="V12" i="46"/>
  <c r="G58" i="46"/>
  <c r="G57" i="46"/>
  <c r="I253" i="46" l="1"/>
  <c r="M253" i="46"/>
  <c r="Q253" i="46"/>
  <c r="U253" i="46"/>
  <c r="Y253" i="46"/>
  <c r="AC253" i="46"/>
  <c r="AG253" i="46"/>
  <c r="AK253" i="46"/>
  <c r="J253" i="46"/>
  <c r="N253" i="46"/>
  <c r="R253" i="46"/>
  <c r="V253" i="46"/>
  <c r="Z253" i="46"/>
  <c r="AD253" i="46"/>
  <c r="AH253" i="46"/>
  <c r="AL253" i="46"/>
  <c r="AB253" i="46"/>
  <c r="AJ253" i="46"/>
  <c r="K253" i="46"/>
  <c r="O253" i="46"/>
  <c r="S253" i="46"/>
  <c r="W253" i="46"/>
  <c r="AA253" i="46"/>
  <c r="AE253" i="46"/>
  <c r="AI253" i="46"/>
  <c r="G253" i="46"/>
  <c r="H253" i="46"/>
  <c r="L253" i="46"/>
  <c r="P253" i="46"/>
  <c r="T253" i="46"/>
  <c r="X253" i="46"/>
  <c r="AF253" i="46"/>
  <c r="U191" i="46"/>
  <c r="U233" i="46"/>
  <c r="J203" i="46"/>
  <c r="N203" i="46"/>
  <c r="R203" i="46"/>
  <c r="L203" i="46"/>
  <c r="T203" i="46"/>
  <c r="M203" i="46"/>
  <c r="K203" i="46"/>
  <c r="O203" i="46"/>
  <c r="S203" i="46"/>
  <c r="G203" i="46"/>
  <c r="H203" i="46"/>
  <c r="P203" i="46"/>
  <c r="I203" i="46"/>
  <c r="Q203" i="46"/>
  <c r="U203" i="46"/>
  <c r="U173" i="46"/>
  <c r="U181" i="46"/>
  <c r="I150" i="46"/>
  <c r="G150" i="46"/>
  <c r="M150" i="46"/>
  <c r="K150" i="46"/>
  <c r="L150" i="46"/>
  <c r="J150" i="46"/>
  <c r="N150" i="46"/>
  <c r="H150" i="46"/>
  <c r="J201" i="46"/>
  <c r="N201" i="46"/>
  <c r="R201" i="46"/>
  <c r="G201" i="46"/>
  <c r="K201" i="46"/>
  <c r="O201" i="46"/>
  <c r="S201" i="46"/>
  <c r="H201" i="46"/>
  <c r="L201" i="46"/>
  <c r="P201" i="46"/>
  <c r="T201" i="46"/>
  <c r="I201" i="46"/>
  <c r="M201" i="46"/>
  <c r="Q201" i="46"/>
  <c r="U201" i="46"/>
  <c r="H251" i="46"/>
  <c r="L251" i="46"/>
  <c r="P251" i="46"/>
  <c r="T251" i="46"/>
  <c r="I251" i="46"/>
  <c r="M251" i="46"/>
  <c r="Q251" i="46"/>
  <c r="U251" i="46"/>
  <c r="K251" i="46"/>
  <c r="S251" i="46"/>
  <c r="N251" i="46"/>
  <c r="G251" i="46"/>
  <c r="O251" i="46"/>
  <c r="J251" i="46"/>
  <c r="R251" i="46"/>
  <c r="I148" i="46"/>
  <c r="N148" i="46"/>
  <c r="G148" i="46"/>
  <c r="H148" i="46"/>
  <c r="J148" i="46"/>
  <c r="K148" i="46"/>
  <c r="L148" i="46"/>
  <c r="M148" i="46"/>
  <c r="J202" i="46"/>
  <c r="N202" i="46"/>
  <c r="R202" i="46"/>
  <c r="G202" i="46"/>
  <c r="K202" i="46"/>
  <c r="O202" i="46"/>
  <c r="S202" i="46"/>
  <c r="H202" i="46"/>
  <c r="L202" i="46"/>
  <c r="P202" i="46"/>
  <c r="T202" i="46"/>
  <c r="I202" i="46"/>
  <c r="M202" i="46"/>
  <c r="Q202" i="46"/>
  <c r="U202" i="46"/>
  <c r="I252" i="46"/>
  <c r="M252" i="46"/>
  <c r="Q252" i="46"/>
  <c r="G252" i="46"/>
  <c r="L252" i="46"/>
  <c r="R252" i="46"/>
  <c r="H252" i="46"/>
  <c r="N252" i="46"/>
  <c r="S252" i="46"/>
  <c r="J252" i="46"/>
  <c r="O252" i="46"/>
  <c r="T252" i="46"/>
  <c r="K252" i="46"/>
  <c r="P252" i="46"/>
  <c r="U252" i="46"/>
  <c r="I149" i="46"/>
  <c r="K149" i="46"/>
  <c r="L149" i="46"/>
  <c r="N149" i="46"/>
  <c r="H149" i="46"/>
  <c r="M149" i="46"/>
  <c r="G149" i="46"/>
  <c r="J149" i="46"/>
  <c r="U225" i="46"/>
  <c r="T256" i="46"/>
  <c r="T260" i="46" s="1"/>
  <c r="T263" i="46" s="1"/>
  <c r="U194" i="46"/>
  <c r="U245" i="46"/>
  <c r="U219" i="46"/>
  <c r="U168" i="46"/>
  <c r="U170" i="46"/>
  <c r="U222" i="46"/>
  <c r="U176" i="46"/>
  <c r="U228" i="46"/>
  <c r="U185" i="46"/>
  <c r="U237" i="46"/>
  <c r="T206" i="46"/>
  <c r="T210" i="46" s="1"/>
  <c r="T213" i="46" s="1"/>
  <c r="V242" i="46"/>
  <c r="X6" i="46"/>
  <c r="W12" i="46"/>
  <c r="V203" i="46" l="1"/>
  <c r="V233" i="46"/>
  <c r="V181" i="46"/>
  <c r="V191" i="46"/>
  <c r="U256" i="46"/>
  <c r="U260" i="46" s="1"/>
  <c r="U263" i="46" s="1"/>
  <c r="V245" i="46"/>
  <c r="V194" i="46"/>
  <c r="V168" i="46"/>
  <c r="V219" i="46"/>
  <c r="V170" i="46"/>
  <c r="V222" i="46"/>
  <c r="V176" i="46"/>
  <c r="V228" i="46"/>
  <c r="V185" i="46"/>
  <c r="V237" i="46"/>
  <c r="V173" i="46"/>
  <c r="V225" i="46"/>
  <c r="U206" i="46"/>
  <c r="U210" i="46" s="1"/>
  <c r="U213" i="46" s="1"/>
  <c r="V202" i="46"/>
  <c r="V251" i="46"/>
  <c r="V201" i="46"/>
  <c r="V252" i="46"/>
  <c r="W242" i="46"/>
  <c r="Y6" i="46"/>
  <c r="X12" i="46"/>
  <c r="W203" i="46" l="1"/>
  <c r="W233" i="46"/>
  <c r="W181" i="46"/>
  <c r="W191" i="46"/>
  <c r="V256" i="46"/>
  <c r="V260" i="46" s="1"/>
  <c r="V263" i="46" s="1"/>
  <c r="W194" i="46"/>
  <c r="W245" i="46"/>
  <c r="W168" i="46"/>
  <c r="W219" i="46"/>
  <c r="W170" i="46"/>
  <c r="W222" i="46"/>
  <c r="W176" i="46"/>
  <c r="W228" i="46"/>
  <c r="W185" i="46"/>
  <c r="W237" i="46"/>
  <c r="W173" i="46"/>
  <c r="W225" i="46"/>
  <c r="W252" i="46"/>
  <c r="W201" i="46"/>
  <c r="W251" i="46"/>
  <c r="W202" i="46"/>
  <c r="V206" i="46"/>
  <c r="V210" i="46" s="1"/>
  <c r="V213" i="46" s="1"/>
  <c r="X242" i="46"/>
  <c r="Z6" i="46"/>
  <c r="Y12" i="46"/>
  <c r="G45" i="46"/>
  <c r="G35" i="46"/>
  <c r="G46" i="46"/>
  <c r="G36" i="46"/>
  <c r="G56" i="46"/>
  <c r="G55" i="46"/>
  <c r="G44" i="46"/>
  <c r="X203" i="46" l="1"/>
  <c r="X233" i="46"/>
  <c r="X181" i="46"/>
  <c r="X191" i="46"/>
  <c r="J187" i="46"/>
  <c r="N187" i="46"/>
  <c r="R187" i="46"/>
  <c r="V187" i="46"/>
  <c r="G187" i="46"/>
  <c r="K187" i="46"/>
  <c r="O187" i="46"/>
  <c r="S187" i="46"/>
  <c r="W187" i="46"/>
  <c r="H187" i="46"/>
  <c r="L187" i="46"/>
  <c r="P187" i="46"/>
  <c r="T187" i="46"/>
  <c r="X187" i="46"/>
  <c r="I187" i="46"/>
  <c r="M187" i="46"/>
  <c r="Q187" i="46"/>
  <c r="U187" i="46"/>
  <c r="H239" i="46"/>
  <c r="L239" i="46"/>
  <c r="P239" i="46"/>
  <c r="T239" i="46"/>
  <c r="X239" i="46"/>
  <c r="I239" i="46"/>
  <c r="M239" i="46"/>
  <c r="Q239" i="46"/>
  <c r="U239" i="46"/>
  <c r="J239" i="46"/>
  <c r="N239" i="46"/>
  <c r="R239" i="46"/>
  <c r="V239" i="46"/>
  <c r="G239" i="46"/>
  <c r="K239" i="46"/>
  <c r="O239" i="46"/>
  <c r="S239" i="46"/>
  <c r="W239" i="46"/>
  <c r="H136" i="46"/>
  <c r="M136" i="46"/>
  <c r="N136" i="46"/>
  <c r="J136" i="46"/>
  <c r="L136" i="46"/>
  <c r="G136" i="46"/>
  <c r="I136" i="46"/>
  <c r="K136" i="46"/>
  <c r="V190" i="46"/>
  <c r="S190" i="46"/>
  <c r="W190" i="46"/>
  <c r="T190" i="46"/>
  <c r="X190" i="46"/>
  <c r="U190" i="46"/>
  <c r="T241" i="46"/>
  <c r="X241" i="46"/>
  <c r="U241" i="46"/>
  <c r="V241" i="46"/>
  <c r="S241" i="46"/>
  <c r="W241" i="46"/>
  <c r="W256" i="46"/>
  <c r="W260" i="46" s="1"/>
  <c r="W263" i="46" s="1"/>
  <c r="J199" i="46"/>
  <c r="N199" i="46"/>
  <c r="R199" i="46"/>
  <c r="G199" i="46"/>
  <c r="K199" i="46"/>
  <c r="O199" i="46"/>
  <c r="H199" i="46"/>
  <c r="L199" i="46"/>
  <c r="P199" i="46"/>
  <c r="I199" i="46"/>
  <c r="M199" i="46"/>
  <c r="Q199" i="46"/>
  <c r="H249" i="46"/>
  <c r="L249" i="46"/>
  <c r="P249" i="46"/>
  <c r="I249" i="46"/>
  <c r="M249" i="46"/>
  <c r="Q249" i="46"/>
  <c r="K249" i="46"/>
  <c r="N249" i="46"/>
  <c r="G249" i="46"/>
  <c r="O249" i="46"/>
  <c r="J249" i="46"/>
  <c r="R249" i="46"/>
  <c r="G146" i="46"/>
  <c r="H146" i="46"/>
  <c r="K146" i="46"/>
  <c r="M146" i="46"/>
  <c r="J146" i="46"/>
  <c r="I146" i="46"/>
  <c r="L146" i="46"/>
  <c r="N146" i="46"/>
  <c r="J179" i="46"/>
  <c r="N179" i="46"/>
  <c r="R179" i="46"/>
  <c r="G179" i="46"/>
  <c r="K179" i="46"/>
  <c r="O179" i="46"/>
  <c r="H179" i="46"/>
  <c r="L179" i="46"/>
  <c r="P179" i="46"/>
  <c r="I179" i="46"/>
  <c r="M179" i="46"/>
  <c r="Q179" i="46"/>
  <c r="H231" i="46"/>
  <c r="L231" i="46"/>
  <c r="P231" i="46"/>
  <c r="I231" i="46"/>
  <c r="M231" i="46"/>
  <c r="Q231" i="46"/>
  <c r="J231" i="46"/>
  <c r="N231" i="46"/>
  <c r="R231" i="46"/>
  <c r="G231" i="46"/>
  <c r="K231" i="46"/>
  <c r="O231" i="46"/>
  <c r="I129" i="46"/>
  <c r="J129" i="46"/>
  <c r="L129" i="46"/>
  <c r="G129" i="46"/>
  <c r="H129" i="46"/>
  <c r="K129" i="46"/>
  <c r="M129" i="46"/>
  <c r="N129" i="46"/>
  <c r="X194" i="46"/>
  <c r="X245" i="46"/>
  <c r="X168" i="46"/>
  <c r="X219" i="46"/>
  <c r="X170" i="46"/>
  <c r="X222" i="46"/>
  <c r="X176" i="46"/>
  <c r="X228" i="46"/>
  <c r="X185" i="46"/>
  <c r="X237" i="46"/>
  <c r="X173" i="46"/>
  <c r="X225" i="46"/>
  <c r="X201" i="46"/>
  <c r="X251" i="46"/>
  <c r="X202" i="46"/>
  <c r="X252" i="46"/>
  <c r="W206" i="46"/>
  <c r="W210" i="46" s="1"/>
  <c r="W213" i="46" s="1"/>
  <c r="V200" i="46"/>
  <c r="S200" i="46"/>
  <c r="W200" i="46"/>
  <c r="T200" i="46"/>
  <c r="X200" i="46"/>
  <c r="U200" i="46"/>
  <c r="T250" i="46"/>
  <c r="X250" i="46"/>
  <c r="U250" i="46"/>
  <c r="S250" i="46"/>
  <c r="V250" i="46"/>
  <c r="W250" i="46"/>
  <c r="J189" i="46"/>
  <c r="N189" i="46"/>
  <c r="R189" i="46"/>
  <c r="G189" i="46"/>
  <c r="K189" i="46"/>
  <c r="O189" i="46"/>
  <c r="H189" i="46"/>
  <c r="L189" i="46"/>
  <c r="P189" i="46"/>
  <c r="I189" i="46"/>
  <c r="M189" i="46"/>
  <c r="Q189" i="46"/>
  <c r="H240" i="46"/>
  <c r="L240" i="46"/>
  <c r="P240" i="46"/>
  <c r="I240" i="46"/>
  <c r="M240" i="46"/>
  <c r="Q240" i="46"/>
  <c r="J240" i="46"/>
  <c r="N240" i="46"/>
  <c r="R240" i="46"/>
  <c r="G240" i="46"/>
  <c r="K240" i="46"/>
  <c r="O240" i="46"/>
  <c r="I137" i="46"/>
  <c r="J137" i="46"/>
  <c r="K137" i="46"/>
  <c r="H137" i="46"/>
  <c r="M137" i="46"/>
  <c r="L137" i="46"/>
  <c r="G137" i="46"/>
  <c r="N137" i="46"/>
  <c r="V180" i="46"/>
  <c r="S180" i="46"/>
  <c r="W180" i="46"/>
  <c r="T180" i="46"/>
  <c r="X180" i="46"/>
  <c r="U180" i="46"/>
  <c r="T232" i="46"/>
  <c r="X232" i="46"/>
  <c r="U232" i="46"/>
  <c r="V232" i="46"/>
  <c r="S232" i="46"/>
  <c r="W232" i="46"/>
  <c r="AA6" i="46"/>
  <c r="Z12" i="46"/>
  <c r="G54" i="46"/>
  <c r="G34" i="46"/>
  <c r="Y233" i="46" l="1"/>
  <c r="Y242" i="46"/>
  <c r="Y191" i="46"/>
  <c r="Y203" i="46"/>
  <c r="Y180" i="46"/>
  <c r="Y181" i="46"/>
  <c r="Y232" i="46"/>
  <c r="X256" i="46"/>
  <c r="X260" i="46" s="1"/>
  <c r="X263" i="46" s="1"/>
  <c r="J178" i="46"/>
  <c r="N178" i="46"/>
  <c r="R178" i="46"/>
  <c r="V178" i="46"/>
  <c r="G178" i="46"/>
  <c r="K178" i="46"/>
  <c r="O178" i="46"/>
  <c r="S178" i="46"/>
  <c r="W178" i="46"/>
  <c r="H178" i="46"/>
  <c r="L178" i="46"/>
  <c r="P178" i="46"/>
  <c r="T178" i="46"/>
  <c r="X178" i="46"/>
  <c r="I178" i="46"/>
  <c r="M178" i="46"/>
  <c r="Q178" i="46"/>
  <c r="U178" i="46"/>
  <c r="Y178" i="46"/>
  <c r="H230" i="46"/>
  <c r="L230" i="46"/>
  <c r="P230" i="46"/>
  <c r="T230" i="46"/>
  <c r="X230" i="46"/>
  <c r="I230" i="46"/>
  <c r="M230" i="46"/>
  <c r="Q230" i="46"/>
  <c r="U230" i="46"/>
  <c r="Y230" i="46"/>
  <c r="J230" i="46"/>
  <c r="N230" i="46"/>
  <c r="R230" i="46"/>
  <c r="V230" i="46"/>
  <c r="G230" i="46"/>
  <c r="K230" i="46"/>
  <c r="O230" i="46"/>
  <c r="S230" i="46"/>
  <c r="W230" i="46"/>
  <c r="J128" i="46"/>
  <c r="L128" i="46"/>
  <c r="M128" i="46"/>
  <c r="G128" i="46"/>
  <c r="H128" i="46"/>
  <c r="I128" i="46"/>
  <c r="N128" i="46"/>
  <c r="K128" i="46"/>
  <c r="Y250" i="46"/>
  <c r="X206" i="46"/>
  <c r="X210" i="46" s="1"/>
  <c r="X213" i="46" s="1"/>
  <c r="Y241" i="46"/>
  <c r="Y194" i="46"/>
  <c r="Y245" i="46"/>
  <c r="Y168" i="46"/>
  <c r="Y219" i="46"/>
  <c r="Y170" i="46"/>
  <c r="Y222" i="46"/>
  <c r="Y176" i="46"/>
  <c r="Y228" i="46"/>
  <c r="Y185" i="46"/>
  <c r="Y237" i="46"/>
  <c r="Y173" i="46"/>
  <c r="Y225" i="46"/>
  <c r="Y251" i="46"/>
  <c r="Y201" i="46"/>
  <c r="Y202" i="46"/>
  <c r="Y252" i="46"/>
  <c r="J197" i="46"/>
  <c r="N197" i="46"/>
  <c r="R197" i="46"/>
  <c r="V197" i="46"/>
  <c r="G197" i="46"/>
  <c r="K197" i="46"/>
  <c r="O197" i="46"/>
  <c r="S197" i="46"/>
  <c r="W197" i="46"/>
  <c r="H197" i="46"/>
  <c r="L197" i="46"/>
  <c r="P197" i="46"/>
  <c r="T197" i="46"/>
  <c r="X197" i="46"/>
  <c r="I197" i="46"/>
  <c r="M197" i="46"/>
  <c r="Q197" i="46"/>
  <c r="U197" i="46"/>
  <c r="Y197" i="46"/>
  <c r="H248" i="46"/>
  <c r="L248" i="46"/>
  <c r="P248" i="46"/>
  <c r="T248" i="46"/>
  <c r="X248" i="46"/>
  <c r="I248" i="46"/>
  <c r="M248" i="46"/>
  <c r="Q248" i="46"/>
  <c r="U248" i="46"/>
  <c r="Y248" i="46"/>
  <c r="K248" i="46"/>
  <c r="S248" i="46"/>
  <c r="N248" i="46"/>
  <c r="V248" i="46"/>
  <c r="G248" i="46"/>
  <c r="O248" i="46"/>
  <c r="W248" i="46"/>
  <c r="J248" i="46"/>
  <c r="R248" i="46"/>
  <c r="G145" i="46"/>
  <c r="K145" i="46"/>
  <c r="N145" i="46"/>
  <c r="I145" i="46"/>
  <c r="H145" i="46"/>
  <c r="J145" i="46"/>
  <c r="L145" i="46"/>
  <c r="M145" i="46"/>
  <c r="Y200" i="46"/>
  <c r="Y190" i="46"/>
  <c r="Y239" i="46"/>
  <c r="Y187" i="46"/>
  <c r="AB6" i="46"/>
  <c r="AA12" i="46"/>
  <c r="Z233" i="46" l="1"/>
  <c r="Z242" i="46"/>
  <c r="Z191" i="46"/>
  <c r="Z203" i="46"/>
  <c r="Z197" i="46"/>
  <c r="Z181" i="46"/>
  <c r="J196" i="46"/>
  <c r="N196" i="46"/>
  <c r="R196" i="46"/>
  <c r="V196" i="46"/>
  <c r="Z196" i="46"/>
  <c r="G196" i="46"/>
  <c r="K196" i="46"/>
  <c r="O196" i="46"/>
  <c r="S196" i="46"/>
  <c r="W196" i="46"/>
  <c r="H196" i="46"/>
  <c r="L196" i="46"/>
  <c r="P196" i="46"/>
  <c r="T196" i="46"/>
  <c r="X196" i="46"/>
  <c r="I196" i="46"/>
  <c r="M196" i="46"/>
  <c r="Q196" i="46"/>
  <c r="U196" i="46"/>
  <c r="Y196" i="46"/>
  <c r="H247" i="46"/>
  <c r="L247" i="46"/>
  <c r="P247" i="46"/>
  <c r="T247" i="46"/>
  <c r="X247" i="46"/>
  <c r="I247" i="46"/>
  <c r="M247" i="46"/>
  <c r="Q247" i="46"/>
  <c r="U247" i="46"/>
  <c r="Y247" i="46"/>
  <c r="K247" i="46"/>
  <c r="S247" i="46"/>
  <c r="N247" i="46"/>
  <c r="V247" i="46"/>
  <c r="G247" i="46"/>
  <c r="O247" i="46"/>
  <c r="W247" i="46"/>
  <c r="J247" i="46"/>
  <c r="R247" i="46"/>
  <c r="Z247" i="46"/>
  <c r="H144" i="46"/>
  <c r="K144" i="46"/>
  <c r="I144" i="46"/>
  <c r="J144" i="46"/>
  <c r="M144" i="46"/>
  <c r="L144" i="46"/>
  <c r="N144" i="46"/>
  <c r="G144" i="46"/>
  <c r="Z248" i="46"/>
  <c r="Y256" i="46"/>
  <c r="Y260" i="46" s="1"/>
  <c r="Y263" i="46" s="1"/>
  <c r="J186" i="46"/>
  <c r="N186" i="46"/>
  <c r="R186" i="46"/>
  <c r="V186" i="46"/>
  <c r="Z186" i="46"/>
  <c r="G186" i="46"/>
  <c r="K186" i="46"/>
  <c r="O186" i="46"/>
  <c r="S186" i="46"/>
  <c r="W186" i="46"/>
  <c r="H186" i="46"/>
  <c r="L186" i="46"/>
  <c r="P186" i="46"/>
  <c r="T186" i="46"/>
  <c r="X186" i="46"/>
  <c r="I186" i="46"/>
  <c r="M186" i="46"/>
  <c r="Q186" i="46"/>
  <c r="U186" i="46"/>
  <c r="Y186" i="46"/>
  <c r="H238" i="46"/>
  <c r="L238" i="46"/>
  <c r="P238" i="46"/>
  <c r="T238" i="46"/>
  <c r="X238" i="46"/>
  <c r="I238" i="46"/>
  <c r="M238" i="46"/>
  <c r="Q238" i="46"/>
  <c r="U238" i="46"/>
  <c r="Y238" i="46"/>
  <c r="J238" i="46"/>
  <c r="N238" i="46"/>
  <c r="R238" i="46"/>
  <c r="V238" i="46"/>
  <c r="Z238" i="46"/>
  <c r="G238" i="46"/>
  <c r="K238" i="46"/>
  <c r="O238" i="46"/>
  <c r="S238" i="46"/>
  <c r="W238" i="46"/>
  <c r="H135" i="46"/>
  <c r="J135" i="46"/>
  <c r="K135" i="46"/>
  <c r="L135" i="46"/>
  <c r="M135" i="46"/>
  <c r="I135" i="46"/>
  <c r="G135" i="46"/>
  <c r="N135" i="46"/>
  <c r="Y206" i="46"/>
  <c r="Y210" i="46" s="1"/>
  <c r="Y213" i="46" s="1"/>
  <c r="J177" i="46"/>
  <c r="N177" i="46"/>
  <c r="R177" i="46"/>
  <c r="V177" i="46"/>
  <c r="Z177" i="46"/>
  <c r="G177" i="46"/>
  <c r="K177" i="46"/>
  <c r="O177" i="46"/>
  <c r="S177" i="46"/>
  <c r="W177" i="46"/>
  <c r="H177" i="46"/>
  <c r="L177" i="46"/>
  <c r="P177" i="46"/>
  <c r="T177" i="46"/>
  <c r="X177" i="46"/>
  <c r="I177" i="46"/>
  <c r="M177" i="46"/>
  <c r="Q177" i="46"/>
  <c r="U177" i="46"/>
  <c r="Y177" i="46"/>
  <c r="H229" i="46"/>
  <c r="L229" i="46"/>
  <c r="P229" i="46"/>
  <c r="T229" i="46"/>
  <c r="X229" i="46"/>
  <c r="I229" i="46"/>
  <c r="M229" i="46"/>
  <c r="Q229" i="46"/>
  <c r="U229" i="46"/>
  <c r="Y229" i="46"/>
  <c r="J229" i="46"/>
  <c r="N229" i="46"/>
  <c r="R229" i="46"/>
  <c r="V229" i="46"/>
  <c r="Z229" i="46"/>
  <c r="G229" i="46"/>
  <c r="K229" i="46"/>
  <c r="O229" i="46"/>
  <c r="S229" i="46"/>
  <c r="W229" i="46"/>
  <c r="G127" i="46"/>
  <c r="H127" i="46"/>
  <c r="M127" i="46"/>
  <c r="I127" i="46"/>
  <c r="K127" i="46"/>
  <c r="N127" i="46"/>
  <c r="J127" i="46"/>
  <c r="L127" i="46"/>
  <c r="Z194" i="46"/>
  <c r="Z245" i="46"/>
  <c r="Z168" i="46"/>
  <c r="Z219" i="46"/>
  <c r="Z170" i="46"/>
  <c r="Z222" i="46"/>
  <c r="Z176" i="46"/>
  <c r="Z228" i="46"/>
  <c r="Z185" i="46"/>
  <c r="Z237" i="46"/>
  <c r="Z173" i="46"/>
  <c r="Z225" i="46"/>
  <c r="Z252" i="46"/>
  <c r="Z201" i="46"/>
  <c r="Z202" i="46"/>
  <c r="Z251" i="46"/>
  <c r="Z187" i="46"/>
  <c r="Z239" i="46"/>
  <c r="Z232" i="46"/>
  <c r="Z190" i="46"/>
  <c r="Z200" i="46"/>
  <c r="Z250" i="46"/>
  <c r="Z180" i="46"/>
  <c r="Z241" i="46"/>
  <c r="Z230" i="46"/>
  <c r="Z178" i="46"/>
  <c r="AC6" i="46"/>
  <c r="AB12" i="46"/>
  <c r="G52" i="46"/>
  <c r="AA233" i="46" l="1"/>
  <c r="AA242" i="46"/>
  <c r="AA191" i="46"/>
  <c r="AA203" i="46"/>
  <c r="AA247" i="46"/>
  <c r="AA181" i="46"/>
  <c r="Z256" i="46"/>
  <c r="Z260" i="46" s="1"/>
  <c r="Z263" i="46" s="1"/>
  <c r="AA229" i="46"/>
  <c r="AA177" i="46"/>
  <c r="Z206" i="46"/>
  <c r="Z210" i="46" s="1"/>
  <c r="Z213" i="46" s="1"/>
  <c r="AA245" i="46"/>
  <c r="AA194" i="46"/>
  <c r="AA168" i="46"/>
  <c r="AA219" i="46"/>
  <c r="AA170" i="46"/>
  <c r="AA222" i="46"/>
  <c r="AA176" i="46"/>
  <c r="AA228" i="46"/>
  <c r="AA185" i="46"/>
  <c r="AA237" i="46"/>
  <c r="AA173" i="46"/>
  <c r="AA225" i="46"/>
  <c r="AA252" i="46"/>
  <c r="AA251" i="46"/>
  <c r="AA201" i="46"/>
  <c r="AA202" i="46"/>
  <c r="AA180" i="46"/>
  <c r="AA187" i="46"/>
  <c r="AA239" i="46"/>
  <c r="AA241" i="46"/>
  <c r="AA232" i="46"/>
  <c r="AA190" i="46"/>
  <c r="AA200" i="46"/>
  <c r="AA250" i="46"/>
  <c r="AA178" i="46"/>
  <c r="AA230" i="46"/>
  <c r="AA197" i="46"/>
  <c r="AA248" i="46"/>
  <c r="AA238" i="46"/>
  <c r="AA186" i="46"/>
  <c r="AA196" i="46"/>
  <c r="J195" i="46"/>
  <c r="N195" i="46"/>
  <c r="R195" i="46"/>
  <c r="V195" i="46"/>
  <c r="Z195" i="46"/>
  <c r="G195" i="46"/>
  <c r="K195" i="46"/>
  <c r="O195" i="46"/>
  <c r="S195" i="46"/>
  <c r="W195" i="46"/>
  <c r="AA195" i="46"/>
  <c r="H195" i="46"/>
  <c r="L195" i="46"/>
  <c r="P195" i="46"/>
  <c r="T195" i="46"/>
  <c r="X195" i="46"/>
  <c r="I195" i="46"/>
  <c r="M195" i="46"/>
  <c r="Q195" i="46"/>
  <c r="U195" i="46"/>
  <c r="Y195" i="46"/>
  <c r="H246" i="46"/>
  <c r="L246" i="46"/>
  <c r="P246" i="46"/>
  <c r="T246" i="46"/>
  <c r="X246" i="46"/>
  <c r="I246" i="46"/>
  <c r="M246" i="46"/>
  <c r="Q246" i="46"/>
  <c r="U246" i="46"/>
  <c r="Y246" i="46"/>
  <c r="K246" i="46"/>
  <c r="S246" i="46"/>
  <c r="AA246" i="46"/>
  <c r="N246" i="46"/>
  <c r="V246" i="46"/>
  <c r="G246" i="46"/>
  <c r="O246" i="46"/>
  <c r="W246" i="46"/>
  <c r="J246" i="46"/>
  <c r="R246" i="46"/>
  <c r="Z246" i="46"/>
  <c r="G143" i="46"/>
  <c r="G153" i="46" s="1"/>
  <c r="J143" i="46"/>
  <c r="J153" i="46" s="1"/>
  <c r="L143" i="46"/>
  <c r="L153" i="46" s="1"/>
  <c r="I143" i="46"/>
  <c r="I153" i="46" s="1"/>
  <c r="K143" i="46"/>
  <c r="K153" i="46" s="1"/>
  <c r="M143" i="46"/>
  <c r="M153" i="46" s="1"/>
  <c r="H143" i="46"/>
  <c r="H153" i="46" s="1"/>
  <c r="N143" i="46"/>
  <c r="N153" i="46" s="1"/>
  <c r="AB242" i="46"/>
  <c r="AD6" i="46"/>
  <c r="AC12" i="46"/>
  <c r="AB203" i="46" l="1"/>
  <c r="AB233" i="46"/>
  <c r="AB181" i="46"/>
  <c r="AB191" i="46"/>
  <c r="H158" i="46"/>
  <c r="H160" i="46" s="1"/>
  <c r="M158" i="46"/>
  <c r="M160" i="46" s="1"/>
  <c r="L158" i="46"/>
  <c r="L160" i="46" s="1"/>
  <c r="G158" i="46"/>
  <c r="N158" i="46"/>
  <c r="N160" i="46" s="1"/>
  <c r="I158" i="46"/>
  <c r="I160" i="46" s="1"/>
  <c r="J158" i="46"/>
  <c r="J160" i="46" s="1"/>
  <c r="K158" i="46"/>
  <c r="K160" i="46" s="1"/>
  <c r="AB194" i="46"/>
  <c r="AB245" i="46"/>
  <c r="AB168" i="46"/>
  <c r="AB219" i="46"/>
  <c r="AB222" i="46"/>
  <c r="AB170" i="46"/>
  <c r="AB176" i="46"/>
  <c r="AB228" i="46"/>
  <c r="AB185" i="46"/>
  <c r="AB237" i="46"/>
  <c r="AB173" i="46"/>
  <c r="AB225" i="46"/>
  <c r="AB252" i="46"/>
  <c r="AB201" i="46"/>
  <c r="AB251" i="46"/>
  <c r="AB202" i="46"/>
  <c r="AB190" i="46"/>
  <c r="AB200" i="46"/>
  <c r="AB187" i="46"/>
  <c r="AB239" i="46"/>
  <c r="AB180" i="46"/>
  <c r="AB241" i="46"/>
  <c r="AB250" i="46"/>
  <c r="AB232" i="46"/>
  <c r="AB178" i="46"/>
  <c r="AB230" i="46"/>
  <c r="AB197" i="46"/>
  <c r="AB248" i="46"/>
  <c r="AB196" i="46"/>
  <c r="AB247" i="46"/>
  <c r="AB186" i="46"/>
  <c r="AB238" i="46"/>
  <c r="AB177" i="46"/>
  <c r="AB229" i="46"/>
  <c r="AA206" i="46"/>
  <c r="AA210" i="46" s="1"/>
  <c r="AA213" i="46" s="1"/>
  <c r="AA256" i="46"/>
  <c r="AA260" i="46" s="1"/>
  <c r="AA263" i="46" s="1"/>
  <c r="AB246" i="46"/>
  <c r="AB195" i="46"/>
  <c r="AC242" i="46"/>
  <c r="AE6" i="46"/>
  <c r="AD12" i="46"/>
  <c r="AC203" i="46" l="1"/>
  <c r="AC233" i="46"/>
  <c r="AC181" i="46"/>
  <c r="AC191" i="46"/>
  <c r="J162" i="46"/>
  <c r="G162" i="46"/>
  <c r="L162" i="46"/>
  <c r="Q162" i="46"/>
  <c r="N162" i="46"/>
  <c r="K162" i="46"/>
  <c r="P162" i="46"/>
  <c r="R162" i="46"/>
  <c r="O162" i="46"/>
  <c r="I162" i="46"/>
  <c r="G160" i="46"/>
  <c r="R164" i="46" s="1"/>
  <c r="S162" i="46"/>
  <c r="H162" i="46"/>
  <c r="M162" i="46"/>
  <c r="AB256" i="46"/>
  <c r="AB260" i="46" s="1"/>
  <c r="AB263" i="46" s="1"/>
  <c r="AC194" i="46"/>
  <c r="AC245" i="46"/>
  <c r="AC168" i="46"/>
  <c r="AC219" i="46"/>
  <c r="AC170" i="46"/>
  <c r="AC222" i="46"/>
  <c r="AC176" i="46"/>
  <c r="AC228" i="46"/>
  <c r="AC185" i="46"/>
  <c r="AC237" i="46"/>
  <c r="AC173" i="46"/>
  <c r="AC225" i="46"/>
  <c r="AC251" i="46"/>
  <c r="AC201" i="46"/>
  <c r="AC202" i="46"/>
  <c r="AC252" i="46"/>
  <c r="AC232" i="46"/>
  <c r="AC187" i="46"/>
  <c r="AC239" i="46"/>
  <c r="AC190" i="46"/>
  <c r="AC200" i="46"/>
  <c r="AC180" i="46"/>
  <c r="AC241" i="46"/>
  <c r="AC250" i="46"/>
  <c r="AC178" i="46"/>
  <c r="AC230" i="46"/>
  <c r="AC197" i="46"/>
  <c r="AC248" i="46"/>
  <c r="AC196" i="46"/>
  <c r="AC247" i="46"/>
  <c r="AC186" i="46"/>
  <c r="AC238" i="46"/>
  <c r="AC177" i="46"/>
  <c r="AC229" i="46"/>
  <c r="AC195" i="46"/>
  <c r="AC246" i="46"/>
  <c r="AB206" i="46"/>
  <c r="AB210" i="46" s="1"/>
  <c r="AB213" i="46" s="1"/>
  <c r="AD242" i="46"/>
  <c r="AF6" i="46"/>
  <c r="AE12" i="46"/>
  <c r="AD203" i="46" l="1"/>
  <c r="AD233" i="46"/>
  <c r="AD181" i="46"/>
  <c r="AD191" i="46"/>
  <c r="G164" i="46"/>
  <c r="Q164" i="46"/>
  <c r="L164" i="46"/>
  <c r="P164" i="46"/>
  <c r="K164" i="46"/>
  <c r="J164" i="46"/>
  <c r="M164" i="46"/>
  <c r="S164" i="46"/>
  <c r="I164" i="46"/>
  <c r="O164" i="46"/>
  <c r="N164" i="46"/>
  <c r="H164" i="46"/>
  <c r="AC256" i="46"/>
  <c r="AC260" i="46" s="1"/>
  <c r="AC263" i="46" s="1"/>
  <c r="AF218" i="46"/>
  <c r="AJ218" i="46"/>
  <c r="AN218" i="46"/>
  <c r="AR218" i="46"/>
  <c r="AV218" i="46"/>
  <c r="AZ218" i="46"/>
  <c r="BD218" i="46"/>
  <c r="BH218" i="46"/>
  <c r="BL218" i="46"/>
  <c r="AG218" i="46"/>
  <c r="AK218" i="46"/>
  <c r="AO218" i="46"/>
  <c r="AS218" i="46"/>
  <c r="AW218" i="46"/>
  <c r="BA218" i="46"/>
  <c r="BE218" i="46"/>
  <c r="BI218" i="46"/>
  <c r="BM218" i="46"/>
  <c r="AH218" i="46"/>
  <c r="AL218" i="46"/>
  <c r="AP218" i="46"/>
  <c r="AT218" i="46"/>
  <c r="AX218" i="46"/>
  <c r="BB218" i="46"/>
  <c r="BF218" i="46"/>
  <c r="BJ218" i="46"/>
  <c r="BN218" i="46"/>
  <c r="AE218" i="46"/>
  <c r="AI218" i="46"/>
  <c r="AM218" i="46"/>
  <c r="AQ218" i="46"/>
  <c r="AU218" i="46"/>
  <c r="AY218" i="46"/>
  <c r="BC218" i="46"/>
  <c r="BG218" i="46"/>
  <c r="BK218" i="46"/>
  <c r="AD194" i="46"/>
  <c r="AD245" i="46"/>
  <c r="AD168" i="46"/>
  <c r="AD219" i="46"/>
  <c r="AD170" i="46"/>
  <c r="AD222" i="46"/>
  <c r="AD176" i="46"/>
  <c r="AD228" i="46"/>
  <c r="AD185" i="46"/>
  <c r="AD237" i="46"/>
  <c r="AD173" i="46"/>
  <c r="AD225" i="46"/>
  <c r="AD251" i="46"/>
  <c r="AD252" i="46"/>
  <c r="AD201" i="46"/>
  <c r="AD202" i="46"/>
  <c r="AD241" i="46"/>
  <c r="AD187" i="46"/>
  <c r="AD239" i="46"/>
  <c r="AD232" i="46"/>
  <c r="AD190" i="46"/>
  <c r="AD200" i="46"/>
  <c r="AD250" i="46"/>
  <c r="AD180" i="46"/>
  <c r="AD178" i="46"/>
  <c r="AD230" i="46"/>
  <c r="AD197" i="46"/>
  <c r="AD248" i="46"/>
  <c r="AD196" i="46"/>
  <c r="AD186" i="46"/>
  <c r="AD238" i="46"/>
  <c r="AD247" i="46"/>
  <c r="AD177" i="46"/>
  <c r="AD229" i="46"/>
  <c r="AD195" i="46"/>
  <c r="AD246" i="46"/>
  <c r="AC206" i="46"/>
  <c r="AC210" i="46" s="1"/>
  <c r="AC213" i="46" s="1"/>
  <c r="AE242" i="46"/>
  <c r="AG6" i="46"/>
  <c r="AF12" i="46"/>
  <c r="BG255" i="46" l="1"/>
  <c r="BG259" i="46" s="1"/>
  <c r="BG261" i="46" s="1"/>
  <c r="AX259" i="46"/>
  <c r="AX261" i="46" s="1"/>
  <c r="AX255" i="46"/>
  <c r="BD255" i="46"/>
  <c r="BD259" i="46" s="1"/>
  <c r="BD261" i="46" s="1"/>
  <c r="BK259" i="46"/>
  <c r="BK261" i="46" s="1"/>
  <c r="BK255" i="46"/>
  <c r="AU255" i="46"/>
  <c r="AU259" i="46" s="1"/>
  <c r="AU261" i="46" s="1"/>
  <c r="BB259" i="46"/>
  <c r="BB261" i="46" s="1"/>
  <c r="BB255" i="46"/>
  <c r="BE255" i="46"/>
  <c r="BE259" i="46" s="1"/>
  <c r="BE261" i="46" s="1"/>
  <c r="AO259" i="46"/>
  <c r="AO261" i="46" s="1"/>
  <c r="AO255" i="46"/>
  <c r="BH255" i="46"/>
  <c r="BH259" i="46" s="1"/>
  <c r="BH261" i="46" s="1"/>
  <c r="AR259" i="46"/>
  <c r="AR261" i="46" s="1"/>
  <c r="AR255" i="46"/>
  <c r="BN255" i="46"/>
  <c r="BN259" i="46" s="1"/>
  <c r="BN261" i="46" s="1"/>
  <c r="BA259" i="46"/>
  <c r="BA261" i="46" s="1"/>
  <c r="BA255" i="46"/>
  <c r="BC255" i="46"/>
  <c r="BC259" i="46" s="1"/>
  <c r="BC261" i="46" s="1"/>
  <c r="AM259" i="46"/>
  <c r="AM261" i="46" s="1"/>
  <c r="AM255" i="46"/>
  <c r="BJ255" i="46"/>
  <c r="BJ259" i="46" s="1"/>
  <c r="BJ261" i="46" s="1"/>
  <c r="AT259" i="46"/>
  <c r="AT261" i="46" s="1"/>
  <c r="AT255" i="46"/>
  <c r="BM255" i="46"/>
  <c r="BM259" i="46" s="1"/>
  <c r="BM261" i="46" s="1"/>
  <c r="AW259" i="46"/>
  <c r="AW261" i="46" s="1"/>
  <c r="AW255" i="46"/>
  <c r="AZ255" i="46"/>
  <c r="AZ259" i="46" s="1"/>
  <c r="AZ261" i="46" s="1"/>
  <c r="AQ259" i="46"/>
  <c r="AQ261" i="46" s="1"/>
  <c r="AQ255" i="46"/>
  <c r="AN255" i="46"/>
  <c r="AN259" i="46" s="1"/>
  <c r="AN261" i="46" s="1"/>
  <c r="AY259" i="46"/>
  <c r="AY261" i="46" s="1"/>
  <c r="AY255" i="46"/>
  <c r="BF255" i="46"/>
  <c r="BF259" i="46" s="1"/>
  <c r="BF261" i="46" s="1"/>
  <c r="AP259" i="46"/>
  <c r="AP261" i="46" s="1"/>
  <c r="AP255" i="46"/>
  <c r="BI255" i="46"/>
  <c r="BI259" i="46" s="1"/>
  <c r="BI261" i="46" s="1"/>
  <c r="AS259" i="46"/>
  <c r="AS261" i="46" s="1"/>
  <c r="AS255" i="46"/>
  <c r="BL255" i="46"/>
  <c r="BL259" i="46" s="1"/>
  <c r="BL261" i="46" s="1"/>
  <c r="AV259" i="46"/>
  <c r="AV261" i="46" s="1"/>
  <c r="AV255" i="46"/>
  <c r="AE203" i="46"/>
  <c r="AE233" i="46"/>
  <c r="AE181" i="46"/>
  <c r="AE191" i="46"/>
  <c r="AD256" i="46"/>
  <c r="AD260" i="46" s="1"/>
  <c r="AD263" i="46" s="1"/>
  <c r="AE245" i="46"/>
  <c r="AE194" i="46"/>
  <c r="AE219" i="46"/>
  <c r="AE168" i="46"/>
  <c r="AE170" i="46"/>
  <c r="AE222" i="46"/>
  <c r="AE176" i="46"/>
  <c r="AE228" i="46"/>
  <c r="AE185" i="46"/>
  <c r="AE237" i="46"/>
  <c r="AE173" i="46"/>
  <c r="AE225" i="46"/>
  <c r="AE201" i="46"/>
  <c r="AE202" i="46"/>
  <c r="AE252" i="46"/>
  <c r="AE251" i="46"/>
  <c r="AE190" i="46"/>
  <c r="AE200" i="46"/>
  <c r="AE250" i="46"/>
  <c r="AE180" i="46"/>
  <c r="AE187" i="46"/>
  <c r="AE239" i="46"/>
  <c r="AE241" i="46"/>
  <c r="AE232" i="46"/>
  <c r="AE248" i="46"/>
  <c r="AE178" i="46"/>
  <c r="AE230" i="46"/>
  <c r="AE197" i="46"/>
  <c r="AE177" i="46"/>
  <c r="AE229" i="46"/>
  <c r="AE196" i="46"/>
  <c r="AE186" i="46"/>
  <c r="AE238" i="46"/>
  <c r="AE247" i="46"/>
  <c r="AE195" i="46"/>
  <c r="AE246" i="46"/>
  <c r="AD206" i="46"/>
  <c r="AD210" i="46" s="1"/>
  <c r="AD213" i="46" s="1"/>
  <c r="AF242" i="46"/>
  <c r="AH6" i="46"/>
  <c r="AG12" i="46"/>
  <c r="AF203" i="46" l="1"/>
  <c r="AF233" i="46"/>
  <c r="AF181" i="46"/>
  <c r="AF191" i="46"/>
  <c r="AE206" i="46"/>
  <c r="AE210" i="46" s="1"/>
  <c r="AE213" i="46" s="1"/>
  <c r="AF194" i="46"/>
  <c r="AF245" i="46"/>
  <c r="AF219" i="46"/>
  <c r="AF168" i="46"/>
  <c r="AF170" i="46"/>
  <c r="AF222" i="46"/>
  <c r="AF176" i="46"/>
  <c r="AF228" i="46"/>
  <c r="AF185" i="46"/>
  <c r="AF237" i="46"/>
  <c r="AF173" i="46"/>
  <c r="AF225" i="46"/>
  <c r="AF201" i="46"/>
  <c r="AF251" i="46"/>
  <c r="AF202" i="46"/>
  <c r="AF252" i="46"/>
  <c r="AF232" i="46"/>
  <c r="AF190" i="46"/>
  <c r="AF200" i="46"/>
  <c r="AF187" i="46"/>
  <c r="AF239" i="46"/>
  <c r="AF180" i="46"/>
  <c r="AF241" i="46"/>
  <c r="AF250" i="46"/>
  <c r="AF178" i="46"/>
  <c r="AF230" i="46"/>
  <c r="AF197" i="46"/>
  <c r="AF248" i="46"/>
  <c r="AF177" i="46"/>
  <c r="AF229" i="46"/>
  <c r="AF196" i="46"/>
  <c r="AF247" i="46"/>
  <c r="AF186" i="46"/>
  <c r="AF238" i="46"/>
  <c r="AF246" i="46"/>
  <c r="AF195" i="46"/>
  <c r="AE256" i="46"/>
  <c r="AE260" i="46" s="1"/>
  <c r="AE263" i="46" s="1"/>
  <c r="AG242" i="46"/>
  <c r="AI6" i="46"/>
  <c r="AH12" i="46"/>
  <c r="AG203" i="46" l="1"/>
  <c r="AG233" i="46"/>
  <c r="AG181" i="46"/>
  <c r="AG191" i="46"/>
  <c r="AF256" i="46"/>
  <c r="AF260" i="46" s="1"/>
  <c r="AF263" i="46" s="1"/>
  <c r="AG194" i="46"/>
  <c r="AG245" i="46"/>
  <c r="AG168" i="46"/>
  <c r="AG219" i="46"/>
  <c r="AG170" i="46"/>
  <c r="AG222" i="46"/>
  <c r="AG176" i="46"/>
  <c r="AG228" i="46"/>
  <c r="AG185" i="46"/>
  <c r="AG237" i="46"/>
  <c r="AG173" i="46"/>
  <c r="AG225" i="46"/>
  <c r="AG201" i="46"/>
  <c r="AG202" i="46"/>
  <c r="AG252" i="46"/>
  <c r="AG251" i="46"/>
  <c r="AG241" i="46"/>
  <c r="AG250" i="46"/>
  <c r="AG232" i="46"/>
  <c r="AG187" i="46"/>
  <c r="AG239" i="46"/>
  <c r="AG190" i="46"/>
  <c r="AG200" i="46"/>
  <c r="AG180" i="46"/>
  <c r="AG178" i="46"/>
  <c r="AG230" i="46"/>
  <c r="AG197" i="46"/>
  <c r="AG248" i="46"/>
  <c r="AG177" i="46"/>
  <c r="AG229" i="46"/>
  <c r="AG196" i="46"/>
  <c r="AG247" i="46"/>
  <c r="AG186" i="46"/>
  <c r="AG238" i="46"/>
  <c r="AG246" i="46"/>
  <c r="AG195" i="46"/>
  <c r="AF206" i="46"/>
  <c r="AF210" i="46" s="1"/>
  <c r="AF213" i="46" s="1"/>
  <c r="AH242" i="46"/>
  <c r="AJ6" i="46"/>
  <c r="AI12" i="46"/>
  <c r="AH203" i="46" l="1"/>
  <c r="AH233" i="46"/>
  <c r="AH181" i="46"/>
  <c r="AH191" i="46"/>
  <c r="AG256" i="46"/>
  <c r="AG260" i="46" s="1"/>
  <c r="AG263" i="46" s="1"/>
  <c r="AH194" i="46"/>
  <c r="AH245" i="46"/>
  <c r="AH168" i="46"/>
  <c r="AH219" i="46"/>
  <c r="AH170" i="46"/>
  <c r="AH222" i="46"/>
  <c r="AH228" i="46"/>
  <c r="AH176" i="46"/>
  <c r="AH185" i="46"/>
  <c r="AH237" i="46"/>
  <c r="AH173" i="46"/>
  <c r="AH225" i="46"/>
  <c r="AH201" i="46"/>
  <c r="AH202" i="46"/>
  <c r="AH251" i="46"/>
  <c r="AH252" i="46"/>
  <c r="AH180" i="46"/>
  <c r="AH241" i="46"/>
  <c r="AH232" i="46"/>
  <c r="AH187" i="46"/>
  <c r="AH239" i="46"/>
  <c r="AH190" i="46"/>
  <c r="AH200" i="46"/>
  <c r="AH250" i="46"/>
  <c r="AH248" i="46"/>
  <c r="AH178" i="46"/>
  <c r="AH230" i="46"/>
  <c r="AH197" i="46"/>
  <c r="AH177" i="46"/>
  <c r="AH229" i="46"/>
  <c r="AH196" i="46"/>
  <c r="AH186" i="46"/>
  <c r="AH238" i="46"/>
  <c r="AH247" i="46"/>
  <c r="AH195" i="46"/>
  <c r="AH246" i="46"/>
  <c r="AG206" i="46"/>
  <c r="AG210" i="46" s="1"/>
  <c r="AG213" i="46" s="1"/>
  <c r="AI242" i="46"/>
  <c r="AK6" i="46"/>
  <c r="AJ12" i="46"/>
  <c r="AI203" i="46" l="1"/>
  <c r="AI233" i="46"/>
  <c r="AI181" i="46"/>
  <c r="AI191" i="46"/>
  <c r="AH256" i="46"/>
  <c r="AH260" i="46" s="1"/>
  <c r="AH263" i="46" s="1"/>
  <c r="AI194" i="46"/>
  <c r="AI245" i="46"/>
  <c r="AI219" i="46"/>
  <c r="AI168" i="46"/>
  <c r="AI170" i="46"/>
  <c r="AI222" i="46"/>
  <c r="AI176" i="46"/>
  <c r="AI228" i="46"/>
  <c r="AI185" i="46"/>
  <c r="AI237" i="46"/>
  <c r="AI173" i="46"/>
  <c r="AI225" i="46"/>
  <c r="AI201" i="46"/>
  <c r="AI202" i="46"/>
  <c r="AI251" i="46"/>
  <c r="AI252" i="46"/>
  <c r="AI250" i="46"/>
  <c r="AI232" i="46"/>
  <c r="AI190" i="46"/>
  <c r="AI200" i="46"/>
  <c r="AI180" i="46"/>
  <c r="AI187" i="46"/>
  <c r="AI239" i="46"/>
  <c r="AI241" i="46"/>
  <c r="AI197" i="46"/>
  <c r="AI248" i="46"/>
  <c r="AI178" i="46"/>
  <c r="AI230" i="46"/>
  <c r="AI177" i="46"/>
  <c r="AI229" i="46"/>
  <c r="AI196" i="46"/>
  <c r="AI247" i="46"/>
  <c r="AI186" i="46"/>
  <c r="AI238" i="46"/>
  <c r="AI195" i="46"/>
  <c r="AI246" i="46"/>
  <c r="AH206" i="46"/>
  <c r="AH210" i="46" s="1"/>
  <c r="AH213" i="46" s="1"/>
  <c r="AJ242" i="46"/>
  <c r="AL6" i="46"/>
  <c r="AK12" i="46"/>
  <c r="AJ203" i="46" l="1"/>
  <c r="AJ233" i="46"/>
  <c r="AJ181" i="46"/>
  <c r="AJ191" i="46"/>
  <c r="AI256" i="46"/>
  <c r="AI260" i="46" s="1"/>
  <c r="AI263" i="46" s="1"/>
  <c r="AJ194" i="46"/>
  <c r="AJ245" i="46"/>
  <c r="AJ168" i="46"/>
  <c r="AJ219" i="46"/>
  <c r="AJ170" i="46"/>
  <c r="AJ222" i="46"/>
  <c r="AJ176" i="46"/>
  <c r="AJ228" i="46"/>
  <c r="AJ185" i="46"/>
  <c r="AJ237" i="46"/>
  <c r="AJ173" i="46"/>
  <c r="AJ225" i="46"/>
  <c r="AJ251" i="46"/>
  <c r="AJ201" i="46"/>
  <c r="AJ202" i="46"/>
  <c r="AJ252" i="46"/>
  <c r="AJ241" i="46"/>
  <c r="AJ250" i="46"/>
  <c r="AJ232" i="46"/>
  <c r="AJ180" i="46"/>
  <c r="AJ190" i="46"/>
  <c r="AJ200" i="46"/>
  <c r="AJ187" i="46"/>
  <c r="AJ239" i="46"/>
  <c r="AJ197" i="46"/>
  <c r="AJ248" i="46"/>
  <c r="AJ178" i="46"/>
  <c r="AJ230" i="46"/>
  <c r="AJ177" i="46"/>
  <c r="AJ229" i="46"/>
  <c r="AJ196" i="46"/>
  <c r="AJ247" i="46"/>
  <c r="AJ186" i="46"/>
  <c r="AJ238" i="46"/>
  <c r="AJ195" i="46"/>
  <c r="AJ246" i="46"/>
  <c r="AI206" i="46"/>
  <c r="AI210" i="46" s="1"/>
  <c r="AI213" i="46" s="1"/>
  <c r="AK242" i="46"/>
  <c r="AM6" i="46"/>
  <c r="AL12" i="46"/>
  <c r="AK203" i="46" l="1"/>
  <c r="AK233" i="46"/>
  <c r="AK181" i="46"/>
  <c r="AK191" i="46"/>
  <c r="AJ256" i="46"/>
  <c r="AJ260" i="46" s="1"/>
  <c r="AJ263" i="46" s="1"/>
  <c r="AK194" i="46"/>
  <c r="AK245" i="46"/>
  <c r="AK168" i="46"/>
  <c r="AK219" i="46"/>
  <c r="AK170" i="46"/>
  <c r="AK222" i="46"/>
  <c r="AK176" i="46"/>
  <c r="AK228" i="46"/>
  <c r="AK185" i="46"/>
  <c r="AK237" i="46"/>
  <c r="AK173" i="46"/>
  <c r="AK225" i="46"/>
  <c r="AK201" i="46"/>
  <c r="AK202" i="46"/>
  <c r="AK252" i="46"/>
  <c r="AK251" i="46"/>
  <c r="AK180" i="46"/>
  <c r="AK241" i="46"/>
  <c r="AK250" i="46"/>
  <c r="AK232" i="46"/>
  <c r="AK187" i="46"/>
  <c r="AK239" i="46"/>
  <c r="AK190" i="46"/>
  <c r="AK200" i="46"/>
  <c r="AK197" i="46"/>
  <c r="AK248" i="46"/>
  <c r="AK178" i="46"/>
  <c r="AK230" i="46"/>
  <c r="AK177" i="46"/>
  <c r="AK229" i="46"/>
  <c r="AK196" i="46"/>
  <c r="AK247" i="46"/>
  <c r="AK186" i="46"/>
  <c r="AK238" i="46"/>
  <c r="AK195" i="46"/>
  <c r="AK246" i="46"/>
  <c r="AJ206" i="46"/>
  <c r="AJ210" i="46" s="1"/>
  <c r="AJ213" i="46" s="1"/>
  <c r="AL242" i="46"/>
  <c r="AN6" i="46"/>
  <c r="AM12" i="46"/>
  <c r="AL203" i="46" l="1"/>
  <c r="AL233" i="46"/>
  <c r="AL181" i="46"/>
  <c r="AL191" i="46"/>
  <c r="AK256" i="46"/>
  <c r="AK260" i="46" s="1"/>
  <c r="AK263" i="46" s="1"/>
  <c r="AL245" i="46"/>
  <c r="AL194" i="46"/>
  <c r="AL219" i="46"/>
  <c r="AL168" i="46"/>
  <c r="AL170" i="46"/>
  <c r="AL222" i="46"/>
  <c r="AL176" i="46"/>
  <c r="AL228" i="46"/>
  <c r="AL185" i="46"/>
  <c r="AL237" i="46"/>
  <c r="AL173" i="46"/>
  <c r="AL225" i="46"/>
  <c r="AL252" i="46"/>
  <c r="AL201" i="46"/>
  <c r="AL251" i="46"/>
  <c r="AL202" i="46"/>
  <c r="AL190" i="46"/>
  <c r="AL200" i="46"/>
  <c r="AL180" i="46"/>
  <c r="AL241" i="46"/>
  <c r="AL232" i="46"/>
  <c r="AL187" i="46"/>
  <c r="AL239" i="46"/>
  <c r="AL250" i="46"/>
  <c r="AL197" i="46"/>
  <c r="AL248" i="46"/>
  <c r="AL178" i="46"/>
  <c r="AL230" i="46"/>
  <c r="AL177" i="46"/>
  <c r="AL229" i="46"/>
  <c r="AL196" i="46"/>
  <c r="AL247" i="46"/>
  <c r="AL186" i="46"/>
  <c r="AL238" i="46"/>
  <c r="AL195" i="46"/>
  <c r="AL246" i="46"/>
  <c r="AK206" i="46"/>
  <c r="AK210" i="46" s="1"/>
  <c r="AK213" i="46" s="1"/>
  <c r="AO6" i="46"/>
  <c r="AN12" i="46"/>
  <c r="AL206" i="46" l="1"/>
  <c r="AL210" i="46" s="1"/>
  <c r="AL213" i="46" s="1"/>
  <c r="AL256" i="46"/>
  <c r="AL260" i="46" s="1"/>
  <c r="AP6" i="46"/>
  <c r="AO12" i="46"/>
  <c r="BB263" i="46" l="1"/>
  <c r="BN263" i="46"/>
  <c r="BM263" i="46"/>
  <c r="AM263" i="46"/>
  <c r="AT263" i="46"/>
  <c r="AW263" i="46"/>
  <c r="BJ263" i="46"/>
  <c r="AX263" i="46"/>
  <c r="BA263" i="46"/>
  <c r="AQ263" i="46"/>
  <c r="BH263" i="46"/>
  <c r="AZ263" i="46"/>
  <c r="BE263" i="46"/>
  <c r="AS263" i="46"/>
  <c r="BL263" i="46"/>
  <c r="BG263" i="46"/>
  <c r="BF263" i="46"/>
  <c r="BC263" i="46"/>
  <c r="AP263" i="46"/>
  <c r="AU263" i="46"/>
  <c r="BI263" i="46"/>
  <c r="AV263" i="46"/>
  <c r="BK263" i="46"/>
  <c r="AN263" i="46"/>
  <c r="AL263" i="46"/>
  <c r="BD263" i="46"/>
  <c r="AY263" i="46"/>
  <c r="AR263" i="46"/>
  <c r="AO263" i="46"/>
  <c r="AQ6" i="46"/>
  <c r="AP12" i="46"/>
  <c r="AR6" i="46" l="1"/>
  <c r="AQ12" i="46"/>
  <c r="AS6" i="46" l="1"/>
  <c r="AR12" i="46"/>
  <c r="AT6" i="46" l="1"/>
  <c r="AS12" i="46"/>
  <c r="AU6" i="46" l="1"/>
  <c r="AT12" i="46"/>
  <c r="AV6" i="46" l="1"/>
  <c r="AU12" i="46"/>
  <c r="AW6" i="46" l="1"/>
  <c r="AV12" i="46"/>
  <c r="AX6" i="46" l="1"/>
  <c r="AW12" i="46"/>
  <c r="AY6" i="46" l="1"/>
  <c r="AX12" i="46"/>
  <c r="AZ6" i="46" l="1"/>
  <c r="AY12" i="46"/>
  <c r="BA6" i="46" l="1"/>
  <c r="AZ12" i="46"/>
  <c r="BB6" i="46" l="1"/>
  <c r="BA12" i="46"/>
  <c r="BC6" i="46" l="1"/>
  <c r="BB12" i="46"/>
  <c r="BD6" i="46" l="1"/>
  <c r="BC12" i="46"/>
  <c r="BE6" i="46" l="1"/>
  <c r="BD12" i="46"/>
  <c r="BF6" i="46" l="1"/>
  <c r="BE12" i="46"/>
  <c r="BG6" i="46" l="1"/>
  <c r="BF12" i="46"/>
  <c r="BH6" i="46" l="1"/>
  <c r="BG12" i="46"/>
  <c r="BI6" i="46" l="1"/>
  <c r="BH12" i="46"/>
  <c r="BJ6" i="46" l="1"/>
  <c r="BI12" i="46"/>
  <c r="BK6" i="46" l="1"/>
  <c r="BJ12" i="46"/>
  <c r="BL6" i="46" l="1"/>
  <c r="BK12" i="46"/>
  <c r="BM6" i="46" l="1"/>
  <c r="BL12" i="46"/>
  <c r="BN6" i="46" l="1"/>
  <c r="BM12" i="46"/>
  <c r="BO6" i="46" l="1"/>
  <c r="BN12" i="46"/>
  <c r="BP6" i="46" l="1"/>
  <c r="BQ6" i="46" s="1"/>
  <c r="BR6" i="46" s="1"/>
  <c r="BS6" i="46" s="1"/>
  <c r="BT6" i="46" s="1"/>
  <c r="BO12" i="46"/>
  <c r="AJ177" i="64" l="1"/>
  <c r="I127" i="64" l="1"/>
  <c r="J229" i="64"/>
  <c r="G229" i="64"/>
  <c r="Z177" i="64"/>
  <c r="AG229" i="64"/>
  <c r="H177" i="64"/>
  <c r="AI177" i="64"/>
  <c r="AA229" i="64"/>
  <c r="G127" i="64"/>
  <c r="J177" i="64"/>
  <c r="X177" i="64"/>
  <c r="AC229" i="64"/>
  <c r="H127" i="64"/>
  <c r="G177" i="64"/>
  <c r="AH177" i="64"/>
  <c r="AB177" i="64"/>
  <c r="L127" i="64"/>
  <c r="K177" i="64"/>
  <c r="K127" i="64"/>
  <c r="V177" i="64"/>
  <c r="AD229" i="64"/>
  <c r="S229" i="64"/>
  <c r="W177" i="64"/>
  <c r="AH229" i="64"/>
  <c r="P177" i="64"/>
  <c r="H229" i="64"/>
  <c r="Y177" i="64"/>
  <c r="K229" i="64"/>
  <c r="K255" i="64" s="1"/>
  <c r="Y229" i="64"/>
  <c r="AE177" i="64"/>
  <c r="L229" i="64"/>
  <c r="X229" i="64"/>
  <c r="AC177" i="64"/>
  <c r="O229" i="64"/>
  <c r="AA177" i="64"/>
  <c r="O177" i="64"/>
  <c r="AJ229" i="64"/>
  <c r="M177" i="64"/>
  <c r="L177" i="64"/>
  <c r="AL229" i="64"/>
  <c r="AB229" i="64"/>
  <c r="I229" i="64"/>
  <c r="AG177" i="64"/>
  <c r="P229" i="64"/>
  <c r="P255" i="64" s="1"/>
  <c r="U177" i="64"/>
  <c r="T177" i="64"/>
  <c r="M229" i="64"/>
  <c r="R229" i="64"/>
  <c r="R255" i="64" s="1"/>
  <c r="Q229" i="64"/>
  <c r="AK177" i="64"/>
  <c r="T229" i="64"/>
  <c r="W229" i="64"/>
  <c r="W255" i="64" s="1"/>
  <c r="AD177" i="64"/>
  <c r="I177" i="64"/>
  <c r="M127" i="64"/>
  <c r="J127" i="64"/>
  <c r="AL177" i="64"/>
  <c r="N127" i="64"/>
  <c r="R177" i="64"/>
  <c r="V229" i="64"/>
  <c r="U229" i="64"/>
  <c r="AK229" i="64"/>
  <c r="S177" i="64"/>
  <c r="Q177" i="64"/>
  <c r="AF229" i="64"/>
  <c r="AF177" i="64"/>
  <c r="AE229" i="64"/>
  <c r="N177" i="64"/>
  <c r="N205" i="64" s="1"/>
  <c r="AI229" i="64"/>
  <c r="Z229" i="64"/>
  <c r="N229" i="64"/>
  <c r="AI196" i="64"/>
  <c r="V247" i="64"/>
  <c r="I247" i="64"/>
  <c r="AK196" i="64"/>
  <c r="K196" i="64"/>
  <c r="Y196" i="64"/>
  <c r="S247" i="64"/>
  <c r="AG247" i="64"/>
  <c r="Z196" i="64"/>
  <c r="Y247" i="64"/>
  <c r="M144" i="64"/>
  <c r="I196" i="64"/>
  <c r="AL196" i="64"/>
  <c r="H247" i="64"/>
  <c r="X247" i="64"/>
  <c r="O196" i="64"/>
  <c r="AE196" i="64"/>
  <c r="L144" i="64"/>
  <c r="AG196" i="64"/>
  <c r="AD196" i="64"/>
  <c r="AA196" i="64"/>
  <c r="AB247" i="64"/>
  <c r="H144" i="64"/>
  <c r="K144" i="64"/>
  <c r="J144" i="64"/>
  <c r="AH196" i="64"/>
  <c r="L247" i="64"/>
  <c r="AJ196" i="64"/>
  <c r="AL247" i="64"/>
  <c r="R196" i="64"/>
  <c r="AK247" i="64"/>
  <c r="J247" i="64"/>
  <c r="M196" i="64"/>
  <c r="Z247" i="64"/>
  <c r="AI247" i="64"/>
  <c r="AB196" i="64"/>
  <c r="O247" i="64"/>
  <c r="AE247" i="64"/>
  <c r="AH247" i="64"/>
  <c r="AD247" i="64"/>
  <c r="AJ247" i="64"/>
  <c r="U247" i="64"/>
  <c r="G144" i="64"/>
  <c r="J196" i="64"/>
  <c r="T196" i="64"/>
  <c r="W196" i="64"/>
  <c r="N196" i="64"/>
  <c r="R247" i="64"/>
  <c r="Q247" i="64"/>
  <c r="AC196" i="64"/>
  <c r="M247" i="64"/>
  <c r="U196" i="64"/>
  <c r="AC247" i="64"/>
  <c r="Q196" i="64"/>
  <c r="AA247" i="64"/>
  <c r="AF247" i="64"/>
  <c r="P196" i="64"/>
  <c r="K247" i="64"/>
  <c r="N247" i="64"/>
  <c r="G247" i="64"/>
  <c r="L196" i="64"/>
  <c r="V196" i="64"/>
  <c r="H196" i="64"/>
  <c r="X196" i="64"/>
  <c r="G196" i="64"/>
  <c r="N144" i="64"/>
  <c r="S196" i="64"/>
  <c r="I144" i="64"/>
  <c r="T247" i="64"/>
  <c r="W247" i="64"/>
  <c r="AF196" i="64"/>
  <c r="P247" i="64"/>
  <c r="AL186" i="64"/>
  <c r="AC238" i="64"/>
  <c r="AD186" i="64"/>
  <c r="J238" i="64"/>
  <c r="W186" i="64"/>
  <c r="W238" i="64"/>
  <c r="AB186" i="64"/>
  <c r="I186" i="64"/>
  <c r="AA238" i="64"/>
  <c r="V186" i="64"/>
  <c r="N186" i="64"/>
  <c r="O186" i="64"/>
  <c r="Y186" i="64"/>
  <c r="AI238" i="64"/>
  <c r="J135" i="64"/>
  <c r="K238" i="64"/>
  <c r="K135" i="64"/>
  <c r="L135" i="64"/>
  <c r="S186" i="64"/>
  <c r="R238" i="64"/>
  <c r="G186" i="64"/>
  <c r="X186" i="64"/>
  <c r="AB238" i="64"/>
  <c r="AF186" i="64"/>
  <c r="N135" i="64"/>
  <c r="H238" i="64"/>
  <c r="Q186" i="64"/>
  <c r="AJ238" i="64"/>
  <c r="V238" i="64"/>
  <c r="R186" i="64"/>
  <c r="T186" i="64"/>
  <c r="AA186" i="64"/>
  <c r="AG186" i="64"/>
  <c r="H186" i="64"/>
  <c r="I238" i="64"/>
  <c r="AI186" i="64"/>
  <c r="G135" i="64"/>
  <c r="S238" i="64"/>
  <c r="AK238" i="64"/>
  <c r="I135" i="64"/>
  <c r="AJ186" i="64"/>
  <c r="AJ205" i="64" s="1"/>
  <c r="AF238" i="64"/>
  <c r="N238" i="64"/>
  <c r="Q238" i="64"/>
  <c r="U238" i="64"/>
  <c r="Z186" i="64"/>
  <c r="AL238" i="64"/>
  <c r="AE238" i="64"/>
  <c r="X238" i="64"/>
  <c r="AK186" i="64"/>
  <c r="AC186" i="64"/>
  <c r="M186" i="64"/>
  <c r="J186" i="64"/>
  <c r="H135" i="64"/>
  <c r="M238" i="64"/>
  <c r="L238" i="64"/>
  <c r="AH238" i="64"/>
  <c r="Z238" i="64"/>
  <c r="P238" i="64"/>
  <c r="AG238" i="64"/>
  <c r="M135" i="64"/>
  <c r="U186" i="64"/>
  <c r="G238" i="64"/>
  <c r="O238" i="64"/>
  <c r="K186" i="64"/>
  <c r="P186" i="64"/>
  <c r="Y238" i="64"/>
  <c r="AH186" i="64"/>
  <c r="AD238" i="64"/>
  <c r="AE186" i="64"/>
  <c r="L186" i="64"/>
  <c r="T238" i="64"/>
  <c r="V255" i="64" l="1"/>
  <c r="V259" i="64" s="1"/>
  <c r="V261" i="64" s="1"/>
  <c r="AH255" i="64"/>
  <c r="AH259" i="64" s="1"/>
  <c r="AH261" i="64" s="1"/>
  <c r="AA255" i="64"/>
  <c r="AA259" i="64" s="1"/>
  <c r="AA261" i="64" s="1"/>
  <c r="N255" i="64"/>
  <c r="N259" i="64" s="1"/>
  <c r="N261" i="64" s="1"/>
  <c r="AE255" i="64"/>
  <c r="AE259" i="64" s="1"/>
  <c r="AE261" i="64" s="1"/>
  <c r="T255" i="64"/>
  <c r="T259" i="64" s="1"/>
  <c r="T261" i="64" s="1"/>
  <c r="M255" i="64"/>
  <c r="M259" i="64" s="1"/>
  <c r="M261" i="64" s="1"/>
  <c r="L255" i="64"/>
  <c r="L259" i="64" s="1"/>
  <c r="L261" i="64" s="1"/>
  <c r="Z255" i="64"/>
  <c r="Z259" i="64" s="1"/>
  <c r="Z261" i="64" s="1"/>
  <c r="AK255" i="64"/>
  <c r="AK259" i="64" s="1"/>
  <c r="AK261" i="64" s="1"/>
  <c r="I255" i="64"/>
  <c r="I259" i="64" s="1"/>
  <c r="I261" i="64" s="1"/>
  <c r="O255" i="64"/>
  <c r="O259" i="64" s="1"/>
  <c r="O261" i="64" s="1"/>
  <c r="H255" i="64"/>
  <c r="H259" i="64" s="1"/>
  <c r="H261" i="64" s="1"/>
  <c r="S255" i="64"/>
  <c r="S259" i="64" s="1"/>
  <c r="S261" i="64" s="1"/>
  <c r="J255" i="64"/>
  <c r="AL255" i="64"/>
  <c r="AL259" i="64" s="1"/>
  <c r="AL261" i="64" s="1"/>
  <c r="X255" i="64"/>
  <c r="X259" i="64" s="1"/>
  <c r="X261" i="64" s="1"/>
  <c r="AC255" i="64"/>
  <c r="AC259" i="64" s="1"/>
  <c r="AC261" i="64" s="1"/>
  <c r="AI255" i="64"/>
  <c r="AI259" i="64" s="1"/>
  <c r="AI261" i="64" s="1"/>
  <c r="AF255" i="64"/>
  <c r="AF259" i="64" s="1"/>
  <c r="AF261" i="64" s="1"/>
  <c r="U255" i="64"/>
  <c r="U259" i="64" s="1"/>
  <c r="U261" i="64" s="1"/>
  <c r="Q255" i="64"/>
  <c r="Q259" i="64" s="1"/>
  <c r="Q261" i="64" s="1"/>
  <c r="AB255" i="64"/>
  <c r="AB259" i="64" s="1"/>
  <c r="AB261" i="64" s="1"/>
  <c r="AJ255" i="64"/>
  <c r="AJ259" i="64" s="1"/>
  <c r="AJ261" i="64" s="1"/>
  <c r="Y255" i="64"/>
  <c r="AD255" i="64"/>
  <c r="AD259" i="64" s="1"/>
  <c r="AD261" i="64" s="1"/>
  <c r="AG255" i="64"/>
  <c r="AG259" i="64" s="1"/>
  <c r="AG261" i="64" s="1"/>
  <c r="G255" i="64"/>
  <c r="G259" i="64" s="1"/>
  <c r="Q205" i="64"/>
  <c r="Q209" i="64" s="1"/>
  <c r="Q211" i="64" s="1"/>
  <c r="O205" i="64"/>
  <c r="O209" i="64" s="1"/>
  <c r="O211" i="64" s="1"/>
  <c r="V205" i="64"/>
  <c r="V209" i="64" s="1"/>
  <c r="V211" i="64" s="1"/>
  <c r="AB205" i="64"/>
  <c r="AB209" i="64" s="1"/>
  <c r="AB211" i="64" s="1"/>
  <c r="S205" i="64"/>
  <c r="S209" i="64" s="1"/>
  <c r="S211" i="64" s="1"/>
  <c r="R205" i="64"/>
  <c r="Z205" i="64"/>
  <c r="Z209" i="64" s="1"/>
  <c r="Z211" i="64" s="1"/>
  <c r="AG205" i="64"/>
  <c r="AG209" i="64" s="1"/>
  <c r="AG211" i="64" s="1"/>
  <c r="L205" i="64"/>
  <c r="L209" i="64" s="1"/>
  <c r="L211" i="64" s="1"/>
  <c r="AA205" i="64"/>
  <c r="AA209" i="64" s="1"/>
  <c r="AA211" i="64" s="1"/>
  <c r="Y205" i="64"/>
  <c r="Y209" i="64" s="1"/>
  <c r="Y211" i="64" s="1"/>
  <c r="W205" i="64"/>
  <c r="W209" i="64" s="1"/>
  <c r="W211" i="64" s="1"/>
  <c r="AH205" i="64"/>
  <c r="AH209" i="64" s="1"/>
  <c r="AH211" i="64" s="1"/>
  <c r="X205" i="64"/>
  <c r="X209" i="64" s="1"/>
  <c r="X211" i="64" s="1"/>
  <c r="AI205" i="64"/>
  <c r="AI209" i="64" s="1"/>
  <c r="AI211" i="64" s="1"/>
  <c r="AF205" i="64"/>
  <c r="AF209" i="64" s="1"/>
  <c r="AF211" i="64" s="1"/>
  <c r="I205" i="64"/>
  <c r="I209" i="64" s="1"/>
  <c r="I211" i="64" s="1"/>
  <c r="AK205" i="64"/>
  <c r="AK209" i="64" s="1"/>
  <c r="AK211" i="64" s="1"/>
  <c r="T205" i="64"/>
  <c r="T209" i="64" s="1"/>
  <c r="T211" i="64" s="1"/>
  <c r="M205" i="64"/>
  <c r="M209" i="64" s="1"/>
  <c r="M211" i="64" s="1"/>
  <c r="AE205" i="64"/>
  <c r="AE209" i="64" s="1"/>
  <c r="AE211" i="64" s="1"/>
  <c r="K205" i="64"/>
  <c r="K209" i="64" s="1"/>
  <c r="K211" i="64" s="1"/>
  <c r="G205" i="64"/>
  <c r="G209" i="64" s="1"/>
  <c r="G212" i="64" s="1"/>
  <c r="J205" i="64"/>
  <c r="J209" i="64" s="1"/>
  <c r="J211" i="64" s="1"/>
  <c r="H205" i="64"/>
  <c r="H209" i="64" s="1"/>
  <c r="H211" i="64" s="1"/>
  <c r="AL205" i="64"/>
  <c r="AL209" i="64" s="1"/>
  <c r="AL211" i="64" s="1"/>
  <c r="AD205" i="64"/>
  <c r="AD209" i="64" s="1"/>
  <c r="AD211" i="64" s="1"/>
  <c r="U205" i="64"/>
  <c r="U209" i="64" s="1"/>
  <c r="U211" i="64" s="1"/>
  <c r="AC205" i="64"/>
  <c r="AC209" i="64" s="1"/>
  <c r="AC211" i="64" s="1"/>
  <c r="P205" i="64"/>
  <c r="P209" i="64" s="1"/>
  <c r="P211" i="64" s="1"/>
  <c r="I153" i="64"/>
  <c r="I158" i="64" s="1"/>
  <c r="I160" i="64" s="1"/>
  <c r="N153" i="64"/>
  <c r="N158" i="64" s="1"/>
  <c r="N160" i="64" s="1"/>
  <c r="L153" i="64"/>
  <c r="L158" i="64" s="1"/>
  <c r="L160" i="64" s="1"/>
  <c r="H153" i="64"/>
  <c r="H158" i="64" s="1"/>
  <c r="H160" i="64" s="1"/>
  <c r="G153" i="64"/>
  <c r="G158" i="64" s="1"/>
  <c r="G162" i="64" s="1"/>
  <c r="J153" i="64"/>
  <c r="J158" i="64" s="1"/>
  <c r="J160" i="64" s="1"/>
  <c r="M153" i="64"/>
  <c r="M158" i="64" s="1"/>
  <c r="M160" i="64" s="1"/>
  <c r="K153" i="64"/>
  <c r="K158" i="64" s="1"/>
  <c r="K160" i="64" s="1"/>
  <c r="J259" i="64"/>
  <c r="J261" i="64" s="1"/>
  <c r="N209" i="64"/>
  <c r="N211" i="64" s="1"/>
  <c r="R259" i="64"/>
  <c r="R261" i="64" s="1"/>
  <c r="W259" i="64"/>
  <c r="W261" i="64" s="1"/>
  <c r="AJ209" i="64"/>
  <c r="AJ211" i="64" s="1"/>
  <c r="P259" i="64"/>
  <c r="P261" i="64" s="1"/>
  <c r="R209" i="64"/>
  <c r="R211" i="64" s="1"/>
  <c r="K259" i="64"/>
  <c r="K261" i="64" s="1"/>
  <c r="Y259" i="64"/>
  <c r="Y261" i="64" s="1"/>
  <c r="G211" i="64" l="1"/>
  <c r="AH214" i="64" s="1"/>
  <c r="G160" i="64"/>
  <c r="X164" i="64" s="1"/>
  <c r="H162" i="64"/>
  <c r="I162" i="64"/>
  <c r="I212" i="64"/>
  <c r="H262" i="64"/>
  <c r="BF162" i="64"/>
  <c r="I262" i="64"/>
  <c r="J262" i="64"/>
  <c r="G262" i="64"/>
  <c r="AC162" i="64"/>
  <c r="G261" i="64"/>
  <c r="X264" i="64" s="1"/>
  <c r="H212" i="64"/>
  <c r="BB162" i="64"/>
  <c r="O262" i="64"/>
  <c r="AO162" i="64"/>
  <c r="J162" i="64"/>
  <c r="T262" i="64"/>
  <c r="AA212" i="64"/>
  <c r="BK162" i="64"/>
  <c r="BG162" i="64"/>
  <c r="BA162" i="64"/>
  <c r="K262" i="64"/>
  <c r="AD162" i="64"/>
  <c r="BM162" i="64"/>
  <c r="AW162" i="64"/>
  <c r="N262" i="64"/>
  <c r="AV162" i="64"/>
  <c r="M162" i="64"/>
  <c r="AX162" i="64"/>
  <c r="V162" i="64"/>
  <c r="AU162" i="64"/>
  <c r="BH162" i="64"/>
  <c r="AL162" i="64"/>
  <c r="BJ162" i="64"/>
  <c r="AJ212" i="64"/>
  <c r="Q212" i="64"/>
  <c r="L262" i="64"/>
  <c r="L162" i="64"/>
  <c r="BC162" i="64"/>
  <c r="AK162" i="64"/>
  <c r="Z212" i="64"/>
  <c r="Y262" i="64"/>
  <c r="V262" i="64"/>
  <c r="AJ162" i="64"/>
  <c r="AZ162" i="64"/>
  <c r="AS162" i="64"/>
  <c r="AH162" i="64"/>
  <c r="AM162" i="64"/>
  <c r="Z162" i="64"/>
  <c r="AB162" i="64"/>
  <c r="Y212" i="64"/>
  <c r="P262" i="64"/>
  <c r="S262" i="64"/>
  <c r="X262" i="64"/>
  <c r="X162" i="64"/>
  <c r="W162" i="64"/>
  <c r="S162" i="64"/>
  <c r="BE162" i="64"/>
  <c r="AE162" i="64"/>
  <c r="BN162" i="64"/>
  <c r="AP162" i="64"/>
  <c r="AK212" i="64"/>
  <c r="AB212" i="64"/>
  <c r="L212" i="64"/>
  <c r="N212" i="64"/>
  <c r="O212" i="64"/>
  <c r="U262" i="64"/>
  <c r="AD262" i="64"/>
  <c r="X212" i="64"/>
  <c r="T212" i="64"/>
  <c r="P212" i="64"/>
  <c r="K212" i="64"/>
  <c r="W262" i="64"/>
  <c r="R262" i="64"/>
  <c r="AC262" i="64"/>
  <c r="AY162" i="64"/>
  <c r="K162" i="64"/>
  <c r="AA162" i="64"/>
  <c r="AT162" i="64"/>
  <c r="R162" i="64"/>
  <c r="AI162" i="64"/>
  <c r="Q162" i="64"/>
  <c r="U162" i="64"/>
  <c r="U212" i="64"/>
  <c r="M212" i="64"/>
  <c r="J212" i="64"/>
  <c r="W212" i="64"/>
  <c r="AD212" i="64"/>
  <c r="S212" i="64"/>
  <c r="AC212" i="64"/>
  <c r="V212" i="64"/>
  <c r="R212" i="64"/>
  <c r="AN262" i="64"/>
  <c r="AF262" i="64"/>
  <c r="AK262" i="64"/>
  <c r="AW262" i="64"/>
  <c r="BA262" i="64"/>
  <c r="AE262" i="64"/>
  <c r="BF262" i="64"/>
  <c r="AH262" i="64"/>
  <c r="AH212" i="64"/>
  <c r="BC262" i="64"/>
  <c r="AJ262" i="64"/>
  <c r="BE262" i="64"/>
  <c r="AS262" i="64"/>
  <c r="BG262" i="64"/>
  <c r="AG262" i="64"/>
  <c r="BH262" i="64"/>
  <c r="AP262" i="64"/>
  <c r="BD262" i="64"/>
  <c r="BK262" i="64"/>
  <c r="AT262" i="64"/>
  <c r="AI262" i="64"/>
  <c r="AY262" i="64"/>
  <c r="BB262" i="64"/>
  <c r="AZ262" i="64"/>
  <c r="AM262" i="64"/>
  <c r="BN262" i="64"/>
  <c r="AR262" i="64"/>
  <c r="AO262" i="64"/>
  <c r="AG212" i="64"/>
  <c r="AF212" i="64"/>
  <c r="AI212" i="64"/>
  <c r="AA262" i="64"/>
  <c r="AL262" i="64"/>
  <c r="BJ262" i="64"/>
  <c r="BL262" i="64"/>
  <c r="Q262" i="64"/>
  <c r="BM262" i="64"/>
  <c r="BI262" i="64"/>
  <c r="AX262" i="64"/>
  <c r="M262" i="64"/>
  <c r="Z262" i="64"/>
  <c r="AV262" i="64"/>
  <c r="AQ262" i="64"/>
  <c r="AB262" i="64"/>
  <c r="AU262" i="64"/>
  <c r="AR162" i="64"/>
  <c r="AN162" i="64"/>
  <c r="AF162" i="64"/>
  <c r="P162" i="64"/>
  <c r="Y162" i="64"/>
  <c r="AQ162" i="64"/>
  <c r="BD162" i="64"/>
  <c r="BI162" i="64"/>
  <c r="N162" i="64"/>
  <c r="T162" i="64"/>
  <c r="BL162" i="64"/>
  <c r="O162" i="64"/>
  <c r="AG162" i="64"/>
  <c r="AL212" i="64"/>
  <c r="AE212" i="64"/>
  <c r="BM164" i="64"/>
  <c r="W164" i="64" l="1"/>
  <c r="H214" i="64"/>
  <c r="S214" i="64"/>
  <c r="AD214" i="64"/>
  <c r="Z214" i="64"/>
  <c r="U214" i="64"/>
  <c r="AF214" i="64"/>
  <c r="AG214" i="64"/>
  <c r="AA214" i="64"/>
  <c r="AB214" i="64"/>
  <c r="Y214" i="64"/>
  <c r="J214" i="64"/>
  <c r="AE214" i="64"/>
  <c r="O214" i="64"/>
  <c r="T214" i="64"/>
  <c r="Q214" i="64"/>
  <c r="R214" i="64"/>
  <c r="M214" i="64"/>
  <c r="AL214" i="64"/>
  <c r="G214" i="64"/>
  <c r="AJ214" i="64"/>
  <c r="X214" i="64"/>
  <c r="AI214" i="64"/>
  <c r="L214" i="64"/>
  <c r="AC214" i="64"/>
  <c r="N214" i="64"/>
  <c r="P214" i="64"/>
  <c r="V214" i="64"/>
  <c r="K214" i="64"/>
  <c r="I214" i="64"/>
  <c r="W214" i="64"/>
  <c r="AK214" i="64"/>
  <c r="AN164" i="64"/>
  <c r="N164" i="64"/>
  <c r="T164" i="64"/>
  <c r="G164" i="64"/>
  <c r="H164" i="64"/>
  <c r="AA164" i="64"/>
  <c r="V164" i="64"/>
  <c r="M164" i="64"/>
  <c r="AZ164" i="64"/>
  <c r="AW164" i="64"/>
  <c r="BG164" i="64"/>
  <c r="AP164" i="64"/>
  <c r="AU164" i="64"/>
  <c r="BN164" i="64"/>
  <c r="AT164" i="64"/>
  <c r="BF164" i="64"/>
  <c r="AQ164" i="64"/>
  <c r="AX164" i="64"/>
  <c r="Q164" i="64"/>
  <c r="BD164" i="64"/>
  <c r="P164" i="64"/>
  <c r="AR164" i="64"/>
  <c r="AS164" i="64"/>
  <c r="BC164" i="64"/>
  <c r="AB164" i="64"/>
  <c r="L164" i="64"/>
  <c r="K164" i="64"/>
  <c r="I164" i="64"/>
  <c r="AC164" i="64"/>
  <c r="Z164" i="64"/>
  <c r="AO164" i="64"/>
  <c r="AJ164" i="64"/>
  <c r="Y164" i="64"/>
  <c r="BI164" i="64"/>
  <c r="AE164" i="64"/>
  <c r="AF164" i="64"/>
  <c r="R164" i="64"/>
  <c r="AV164" i="64"/>
  <c r="AK164" i="64"/>
  <c r="BB164" i="64"/>
  <c r="S164" i="64"/>
  <c r="AI164" i="64"/>
  <c r="AY164" i="64"/>
  <c r="BE164" i="64"/>
  <c r="BJ164" i="64"/>
  <c r="BK164" i="64"/>
  <c r="AG164" i="64"/>
  <c r="AH164" i="64"/>
  <c r="U164" i="64"/>
  <c r="AL164" i="64"/>
  <c r="AM164" i="64"/>
  <c r="BL164" i="64"/>
  <c r="BH164" i="64"/>
  <c r="BA164" i="64"/>
  <c r="J164" i="64"/>
  <c r="AD164" i="64"/>
  <c r="O164" i="64"/>
  <c r="V264" i="64"/>
  <c r="O264" i="64"/>
  <c r="AN264" i="64"/>
  <c r="AH264" i="64"/>
  <c r="AD264" i="64"/>
  <c r="AK264" i="64"/>
  <c r="P264" i="64"/>
  <c r="BB264" i="64"/>
  <c r="BD264" i="64"/>
  <c r="G264" i="64"/>
  <c r="AJ264" i="64"/>
  <c r="BK264" i="64"/>
  <c r="T264" i="64"/>
  <c r="U264" i="64"/>
  <c r="N264" i="64"/>
  <c r="Y264" i="64"/>
  <c r="AC264" i="64"/>
  <c r="AR264" i="64"/>
  <c r="K264" i="64"/>
  <c r="M264" i="64"/>
  <c r="AS264" i="64"/>
  <c r="J264" i="64"/>
  <c r="I264" i="64"/>
  <c r="AI264" i="64"/>
  <c r="AB264" i="64"/>
  <c r="W264" i="64"/>
  <c r="AX264" i="64"/>
  <c r="BF264" i="64"/>
  <c r="BI264" i="64"/>
  <c r="AZ264" i="64"/>
  <c r="BL264" i="64"/>
  <c r="AL264" i="64"/>
  <c r="AU264" i="64"/>
  <c r="BE264" i="64"/>
  <c r="BJ264" i="64"/>
  <c r="AG264" i="64"/>
  <c r="AO264" i="64"/>
  <c r="Q264" i="64"/>
  <c r="AQ264" i="64"/>
  <c r="BM264" i="64"/>
  <c r="AW264" i="64"/>
  <c r="AE264" i="64"/>
  <c r="BN264" i="64"/>
  <c r="AY264" i="64"/>
  <c r="AF264" i="64"/>
  <c r="BH264" i="64"/>
  <c r="AT264" i="64"/>
  <c r="AM264" i="64"/>
  <c r="AA264" i="64"/>
  <c r="L264" i="64"/>
  <c r="R264" i="64"/>
  <c r="S264" i="64"/>
  <c r="Z264" i="64"/>
  <c r="BA264" i="64"/>
  <c r="BG264" i="64"/>
  <c r="H264" i="64"/>
  <c r="BC264" i="64"/>
  <c r="AV264" i="64"/>
  <c r="AP264" i="64"/>
  <c r="I19" i="49" l="1"/>
  <c r="I20" i="49"/>
  <c r="I18" i="49"/>
  <c r="J18" i="49"/>
  <c r="J20" i="49"/>
  <c r="I29" i="49" l="1"/>
  <c r="J30" i="49"/>
  <c r="AB41" i="46"/>
  <c r="T20" i="46"/>
  <c r="AA41" i="46"/>
  <c r="T153" i="46"/>
  <c r="T158" i="46" s="1"/>
  <c r="T152" i="46"/>
  <c r="AB20" i="46" s="1"/>
  <c r="BL162" i="46" l="1"/>
  <c r="AH162" i="46"/>
  <c r="AA162" i="46"/>
  <c r="AS162" i="46"/>
  <c r="W162" i="46"/>
  <c r="V162" i="46"/>
  <c r="AO162" i="46"/>
  <c r="AA169" i="46"/>
  <c r="AA221" i="46"/>
  <c r="Z236" i="46"/>
  <c r="Z184" i="46"/>
  <c r="AA184" i="46"/>
  <c r="AA236" i="46"/>
  <c r="X41" i="46"/>
  <c r="H20" i="46"/>
  <c r="S221" i="46"/>
  <c r="S169" i="46"/>
  <c r="T157" i="46"/>
  <c r="T41" i="46"/>
  <c r="Z41" i="46"/>
  <c r="AE41" i="46"/>
  <c r="AH41" i="46"/>
  <c r="Q41" i="46"/>
  <c r="AL41" i="46"/>
  <c r="Y41" i="46"/>
  <c r="AF41" i="46"/>
  <c r="S41" i="46"/>
  <c r="P41" i="46"/>
  <c r="O41" i="46"/>
  <c r="AK41" i="46"/>
  <c r="H41" i="46"/>
  <c r="AH20" i="46"/>
  <c r="AI41" i="46"/>
  <c r="AD41" i="46"/>
  <c r="W20" i="46"/>
  <c r="AG41" i="46"/>
  <c r="AC20" i="46"/>
  <c r="AK20" i="46"/>
  <c r="O20" i="46"/>
  <c r="AF20" i="46"/>
  <c r="Y20" i="46"/>
  <c r="X20" i="46"/>
  <c r="W41" i="46"/>
  <c r="V41" i="46"/>
  <c r="S20" i="46"/>
  <c r="AG20" i="46"/>
  <c r="R20" i="46"/>
  <c r="V20" i="46"/>
  <c r="AA20" i="46"/>
  <c r="AL20" i="46"/>
  <c r="AM20" i="46"/>
  <c r="Q20" i="46"/>
  <c r="AJ41" i="46"/>
  <c r="R41" i="46"/>
  <c r="U41" i="46"/>
  <c r="Z20" i="46"/>
  <c r="P20" i="46"/>
  <c r="AE20" i="46"/>
  <c r="U20" i="46"/>
  <c r="AD20" i="46"/>
  <c r="AI20" i="46"/>
  <c r="AM41" i="46"/>
  <c r="AJ20" i="46"/>
  <c r="AC41" i="46"/>
  <c r="AX162" i="46"/>
  <c r="AU162" i="46"/>
  <c r="AN162" i="46"/>
  <c r="AF162" i="46"/>
  <c r="BJ162" i="46"/>
  <c r="AD162" i="46"/>
  <c r="BB162" i="46"/>
  <c r="AB162" i="46"/>
  <c r="AI162" i="46"/>
  <c r="AL162" i="46"/>
  <c r="AE162" i="46"/>
  <c r="AZ162" i="46"/>
  <c r="AR162" i="46"/>
  <c r="BK162" i="46"/>
  <c r="BD162" i="46"/>
  <c r="Y162" i="46"/>
  <c r="BM162" i="46"/>
  <c r="BH162" i="46"/>
  <c r="BF162" i="46"/>
  <c r="BG162" i="46"/>
  <c r="AK162" i="46"/>
  <c r="Z162" i="46"/>
  <c r="U162" i="46"/>
  <c r="X162" i="46"/>
  <c r="BE162" i="46"/>
  <c r="BC162" i="46"/>
  <c r="BN162" i="46"/>
  <c r="AJ162" i="46"/>
  <c r="AC162" i="46"/>
  <c r="AY162" i="46"/>
  <c r="AP162" i="46"/>
  <c r="AT162" i="46"/>
  <c r="AM162" i="46"/>
  <c r="BI162" i="46"/>
  <c r="AQ162" i="46"/>
  <c r="AW162" i="46"/>
  <c r="T162" i="46"/>
  <c r="T160" i="46"/>
  <c r="AG162" i="46"/>
  <c r="AV162" i="46"/>
  <c r="BA162" i="46"/>
  <c r="AL236" i="46" l="1"/>
  <c r="AL184" i="46"/>
  <c r="Q184" i="46"/>
  <c r="Q236" i="46"/>
  <c r="AF169" i="46"/>
  <c r="AF221" i="46"/>
  <c r="AF255" i="46" s="1"/>
  <c r="AF259" i="46" s="1"/>
  <c r="AF261" i="46" s="1"/>
  <c r="AJ169" i="46"/>
  <c r="AJ221" i="46"/>
  <c r="AJ255" i="46" s="1"/>
  <c r="AJ259" i="46" s="1"/>
  <c r="AJ261" i="46" s="1"/>
  <c r="AJ236" i="46"/>
  <c r="AJ184" i="46"/>
  <c r="AG236" i="46"/>
  <c r="AG184" i="46"/>
  <c r="BJ161" i="46"/>
  <c r="Z161" i="46"/>
  <c r="AM161" i="46"/>
  <c r="AF161" i="46"/>
  <c r="BI161" i="46"/>
  <c r="AD161" i="46"/>
  <c r="BH161" i="46"/>
  <c r="X161" i="46"/>
  <c r="AK161" i="46"/>
  <c r="BN161" i="46"/>
  <c r="AR161" i="46"/>
  <c r="AN161" i="46"/>
  <c r="AO161" i="46"/>
  <c r="V161" i="46"/>
  <c r="AQ161" i="46"/>
  <c r="BC161" i="46"/>
  <c r="BD161" i="46"/>
  <c r="BE161" i="46"/>
  <c r="AA161" i="46"/>
  <c r="AB161" i="46"/>
  <c r="BL161" i="46"/>
  <c r="AG161" i="46"/>
  <c r="AP161" i="46"/>
  <c r="U161" i="46"/>
  <c r="AW161" i="46"/>
  <c r="T161" i="46"/>
  <c r="AI161" i="46"/>
  <c r="AC161" i="46"/>
  <c r="AU161" i="46"/>
  <c r="AT161" i="46"/>
  <c r="AX161" i="46"/>
  <c r="BG161" i="46"/>
  <c r="BM161" i="46"/>
  <c r="BF161" i="46"/>
  <c r="AH161" i="46"/>
  <c r="AL161" i="46"/>
  <c r="AJ161" i="46"/>
  <c r="AV161" i="46"/>
  <c r="AE161" i="46"/>
  <c r="AY161" i="46"/>
  <c r="W161" i="46"/>
  <c r="BK161" i="46"/>
  <c r="Y161" i="46"/>
  <c r="AZ161" i="46"/>
  <c r="AS161" i="46"/>
  <c r="BA161" i="46"/>
  <c r="BB161" i="46"/>
  <c r="AH221" i="46"/>
  <c r="AH169" i="46"/>
  <c r="AI236" i="46"/>
  <c r="AI184" i="46"/>
  <c r="R221" i="46"/>
  <c r="R169" i="46"/>
  <c r="AB169" i="46"/>
  <c r="AB205" i="46" s="1"/>
  <c r="AB209" i="46" s="1"/>
  <c r="AB211" i="46" s="1"/>
  <c r="AB221" i="46"/>
  <c r="N236" i="46"/>
  <c r="N184" i="46"/>
  <c r="AD184" i="46"/>
  <c r="AD236" i="46"/>
  <c r="AI221" i="46"/>
  <c r="AI169" i="46"/>
  <c r="AI205" i="46" s="1"/>
  <c r="AI209" i="46" s="1"/>
  <c r="AI211" i="46" s="1"/>
  <c r="T169" i="46"/>
  <c r="T205" i="46" s="1"/>
  <c r="T209" i="46" s="1"/>
  <c r="T211" i="46" s="1"/>
  <c r="T221" i="46"/>
  <c r="T236" i="46"/>
  <c r="T184" i="46"/>
  <c r="AL169" i="46"/>
  <c r="AL205" i="46" s="1"/>
  <c r="AL209" i="46" s="1"/>
  <c r="AL211" i="46" s="1"/>
  <c r="AL221" i="46"/>
  <c r="AL255" i="46" s="1"/>
  <c r="AL259" i="46" s="1"/>
  <c r="AL261" i="46" s="1"/>
  <c r="Q221" i="46"/>
  <c r="Q255" i="46" s="1"/>
  <c r="Q259" i="46" s="1"/>
  <c r="Q261" i="46" s="1"/>
  <c r="Q169" i="46"/>
  <c r="Q205" i="46" s="1"/>
  <c r="Q209" i="46" s="1"/>
  <c r="Q211" i="46" s="1"/>
  <c r="V236" i="46"/>
  <c r="V184" i="46"/>
  <c r="N221" i="46"/>
  <c r="N255" i="46" s="1"/>
  <c r="N259" i="46" s="1"/>
  <c r="N261" i="46" s="1"/>
  <c r="N169" i="46"/>
  <c r="N205" i="46" s="1"/>
  <c r="N209" i="46" s="1"/>
  <c r="N211" i="46" s="1"/>
  <c r="V221" i="46"/>
  <c r="V255" i="46" s="1"/>
  <c r="V259" i="46" s="1"/>
  <c r="V261" i="46" s="1"/>
  <c r="V169" i="46"/>
  <c r="V205" i="46" s="1"/>
  <c r="V209" i="46" s="1"/>
  <c r="V211" i="46" s="1"/>
  <c r="G184" i="46"/>
  <c r="G236" i="46"/>
  <c r="I41" i="46"/>
  <c r="R184" i="46"/>
  <c r="R236" i="46"/>
  <c r="P184" i="46"/>
  <c r="P236" i="46"/>
  <c r="S236" i="46"/>
  <c r="S184" i="46"/>
  <c r="S205" i="46" s="1"/>
  <c r="S209" i="46" s="1"/>
  <c r="S211" i="46" s="1"/>
  <c r="G169" i="46"/>
  <c r="I20" i="46"/>
  <c r="G221" i="46"/>
  <c r="V164" i="46"/>
  <c r="X164" i="46"/>
  <c r="AZ164" i="46"/>
  <c r="AC164" i="46"/>
  <c r="BB164" i="46"/>
  <c r="BL164" i="46"/>
  <c r="AN164" i="46"/>
  <c r="Y164" i="46"/>
  <c r="AD164" i="46"/>
  <c r="BF164" i="46"/>
  <c r="AR164" i="46"/>
  <c r="AX164" i="46"/>
  <c r="AJ164" i="46"/>
  <c r="AE164" i="46"/>
  <c r="AQ164" i="46"/>
  <c r="AT164" i="46"/>
  <c r="AU164" i="46"/>
  <c r="BM164" i="46"/>
  <c r="AO164" i="46"/>
  <c r="BA164" i="46"/>
  <c r="T164" i="46"/>
  <c r="BG164" i="46"/>
  <c r="AS164" i="46"/>
  <c r="Z164" i="46"/>
  <c r="BK164" i="46"/>
  <c r="AB164" i="46"/>
  <c r="AG164" i="46"/>
  <c r="AP164" i="46"/>
  <c r="AW164" i="46"/>
  <c r="AY164" i="46"/>
  <c r="AK164" i="46"/>
  <c r="AA164" i="46"/>
  <c r="BC164" i="46"/>
  <c r="AL164" i="46"/>
  <c r="F18" i="49" s="1"/>
  <c r="BI164" i="46"/>
  <c r="BD164" i="46"/>
  <c r="BE164" i="46"/>
  <c r="AI164" i="46"/>
  <c r="AF164" i="46"/>
  <c r="BN164" i="46"/>
  <c r="G18" i="49" s="1"/>
  <c r="AV164" i="46"/>
  <c r="AM164" i="46"/>
  <c r="BH164" i="46"/>
  <c r="AH164" i="46"/>
  <c r="BJ164" i="46"/>
  <c r="U164" i="46"/>
  <c r="W164" i="46"/>
  <c r="AD169" i="46"/>
  <c r="AD221" i="46"/>
  <c r="AD255" i="46" s="1"/>
  <c r="AD259" i="46" s="1"/>
  <c r="AD261" i="46" s="1"/>
  <c r="AK169" i="46"/>
  <c r="AK221" i="46"/>
  <c r="AK255" i="46" s="1"/>
  <c r="AK259" i="46" s="1"/>
  <c r="AK261" i="46" s="1"/>
  <c r="W221" i="46"/>
  <c r="W169" i="46"/>
  <c r="W205" i="46" s="1"/>
  <c r="W209" i="46" s="1"/>
  <c r="W211" i="46" s="1"/>
  <c r="AC184" i="46"/>
  <c r="AC236" i="46"/>
  <c r="AE236" i="46"/>
  <c r="AE184" i="46"/>
  <c r="W184" i="46"/>
  <c r="W236" i="46"/>
  <c r="O169" i="46"/>
  <c r="O221" i="46"/>
  <c r="Z169" i="46"/>
  <c r="Z205" i="46" s="1"/>
  <c r="Z209" i="46" s="1"/>
  <c r="Z211" i="46" s="1"/>
  <c r="Z221" i="46"/>
  <c r="Z255" i="46" s="1"/>
  <c r="Z259" i="46" s="1"/>
  <c r="Z261" i="46" s="1"/>
  <c r="X221" i="46"/>
  <c r="X169" i="46"/>
  <c r="AH184" i="46"/>
  <c r="AH236" i="46"/>
  <c r="X236" i="46"/>
  <c r="X184" i="46"/>
  <c r="AA255" i="46"/>
  <c r="AA259" i="46" s="1"/>
  <c r="AA261" i="46" s="1"/>
  <c r="AB184" i="46"/>
  <c r="AB236" i="46"/>
  <c r="AC169" i="46"/>
  <c r="AC205" i="46" s="1"/>
  <c r="AC209" i="46" s="1"/>
  <c r="AC211" i="46" s="1"/>
  <c r="AC221" i="46"/>
  <c r="AC255" i="46" s="1"/>
  <c r="AC259" i="46" s="1"/>
  <c r="AC261" i="46" s="1"/>
  <c r="Y169" i="46"/>
  <c r="Y221" i="46"/>
  <c r="P169" i="46"/>
  <c r="P205" i="46" s="1"/>
  <c r="P209" i="46" s="1"/>
  <c r="P211" i="46" s="1"/>
  <c r="P221" i="46"/>
  <c r="P255" i="46" s="1"/>
  <c r="P259" i="46" s="1"/>
  <c r="P261" i="46" s="1"/>
  <c r="U169" i="46"/>
  <c r="U221" i="46"/>
  <c r="U184" i="46"/>
  <c r="U236" i="46"/>
  <c r="AE169" i="46"/>
  <c r="AE221" i="46"/>
  <c r="AE255" i="46" s="1"/>
  <c r="AE259" i="46" s="1"/>
  <c r="AE261" i="46" s="1"/>
  <c r="AF236" i="46"/>
  <c r="AF184" i="46"/>
  <c r="AG221" i="46"/>
  <c r="AG255" i="46" s="1"/>
  <c r="AG259" i="46" s="1"/>
  <c r="AG261" i="46" s="1"/>
  <c r="AG169" i="46"/>
  <c r="AG205" i="46" s="1"/>
  <c r="AG209" i="46" s="1"/>
  <c r="AG211" i="46" s="1"/>
  <c r="O184" i="46"/>
  <c r="O236" i="46"/>
  <c r="AK236" i="46"/>
  <c r="AK184" i="46"/>
  <c r="Y184" i="46"/>
  <c r="Y236" i="46"/>
  <c r="S255" i="46"/>
  <c r="S259" i="46" s="1"/>
  <c r="S261" i="46" s="1"/>
  <c r="AA205" i="46"/>
  <c r="AA209" i="46" s="1"/>
  <c r="AA211" i="46" s="1"/>
  <c r="U255" i="46" l="1"/>
  <c r="U259" i="46" s="1"/>
  <c r="U261" i="46" s="1"/>
  <c r="Y255" i="46"/>
  <c r="Y259" i="46" s="1"/>
  <c r="Y261" i="46" s="1"/>
  <c r="X205" i="46"/>
  <c r="X209" i="46" s="1"/>
  <c r="X211" i="46" s="1"/>
  <c r="O255" i="46"/>
  <c r="O259" i="46" s="1"/>
  <c r="O261" i="46" s="1"/>
  <c r="AI255" i="46"/>
  <c r="AI259" i="46" s="1"/>
  <c r="AI261" i="46" s="1"/>
  <c r="R255" i="46"/>
  <c r="R259" i="46" s="1"/>
  <c r="R261" i="46" s="1"/>
  <c r="AH255" i="46"/>
  <c r="AH259" i="46" s="1"/>
  <c r="AH261" i="46" s="1"/>
  <c r="AE205" i="46"/>
  <c r="AE209" i="46" s="1"/>
  <c r="AE211" i="46" s="1"/>
  <c r="U205" i="46"/>
  <c r="U209" i="46" s="1"/>
  <c r="U211" i="46" s="1"/>
  <c r="Y205" i="46"/>
  <c r="Y209" i="46" s="1"/>
  <c r="Y211" i="46" s="1"/>
  <c r="X255" i="46"/>
  <c r="X259" i="46" s="1"/>
  <c r="X261" i="46" s="1"/>
  <c r="O205" i="46"/>
  <c r="O209" i="46" s="1"/>
  <c r="O211" i="46" s="1"/>
  <c r="W255" i="46"/>
  <c r="W259" i="46" s="1"/>
  <c r="W261" i="46" s="1"/>
  <c r="AD205" i="46"/>
  <c r="AD209" i="46" s="1"/>
  <c r="AD211" i="46" s="1"/>
  <c r="G255" i="46"/>
  <c r="G259" i="46" s="1"/>
  <c r="T255" i="46"/>
  <c r="T259" i="46" s="1"/>
  <c r="T261" i="46" s="1"/>
  <c r="AB255" i="46"/>
  <c r="AB259" i="46" s="1"/>
  <c r="AB261" i="46" s="1"/>
  <c r="AJ205" i="46"/>
  <c r="AJ209" i="46" s="1"/>
  <c r="AJ211" i="46" s="1"/>
  <c r="H169" i="46"/>
  <c r="H221" i="46"/>
  <c r="J20" i="46"/>
  <c r="H236" i="46"/>
  <c r="H184" i="46"/>
  <c r="J41" i="46"/>
  <c r="AK205" i="46"/>
  <c r="AK209" i="46" s="1"/>
  <c r="AK211" i="46" s="1"/>
  <c r="G205" i="46"/>
  <c r="G209" i="46" s="1"/>
  <c r="R205" i="46"/>
  <c r="R209" i="46" s="1"/>
  <c r="R211" i="46" s="1"/>
  <c r="AH205" i="46"/>
  <c r="AH209" i="46" s="1"/>
  <c r="AH211" i="46" s="1"/>
  <c r="AF205" i="46"/>
  <c r="AF209" i="46" s="1"/>
  <c r="AF211" i="46" s="1"/>
  <c r="I236" i="46" l="1"/>
  <c r="I184" i="46"/>
  <c r="K41" i="46"/>
  <c r="H255" i="46"/>
  <c r="H259" i="46" s="1"/>
  <c r="H261" i="46" s="1"/>
  <c r="H205" i="46"/>
  <c r="H209" i="46" s="1"/>
  <c r="H211" i="46" s="1"/>
  <c r="G262" i="46"/>
  <c r="G261" i="46"/>
  <c r="G212" i="46"/>
  <c r="G211" i="46"/>
  <c r="I221" i="46"/>
  <c r="I255" i="46" s="1"/>
  <c r="I259" i="46" s="1"/>
  <c r="I261" i="46" s="1"/>
  <c r="I169" i="46"/>
  <c r="K20" i="46"/>
  <c r="H212" i="46" l="1"/>
  <c r="H262" i="46"/>
  <c r="J184" i="46"/>
  <c r="L41" i="46"/>
  <c r="J236" i="46"/>
  <c r="J169" i="46"/>
  <c r="L20" i="46"/>
  <c r="J221" i="46"/>
  <c r="H264" i="46"/>
  <c r="G264" i="46"/>
  <c r="I264" i="46"/>
  <c r="I205" i="46"/>
  <c r="I209" i="46" s="1"/>
  <c r="G214" i="46"/>
  <c r="H214" i="46"/>
  <c r="I262" i="46"/>
  <c r="J255" i="46" l="1"/>
  <c r="J259" i="46" s="1"/>
  <c r="K184" i="46"/>
  <c r="K236" i="46"/>
  <c r="M41" i="46"/>
  <c r="I211" i="46"/>
  <c r="I212" i="46"/>
  <c r="K221" i="46"/>
  <c r="K255" i="46" s="1"/>
  <c r="K259" i="46" s="1"/>
  <c r="K261" i="46" s="1"/>
  <c r="M20" i="46"/>
  <c r="K169" i="46"/>
  <c r="K205" i="46" s="1"/>
  <c r="K209" i="46" s="1"/>
  <c r="K211" i="46" s="1"/>
  <c r="J205" i="46"/>
  <c r="J209" i="46" s="1"/>
  <c r="J211" i="46" s="1"/>
  <c r="N41" i="46" l="1"/>
  <c r="L236" i="46"/>
  <c r="L184" i="46"/>
  <c r="J212" i="46"/>
  <c r="K212" i="46"/>
  <c r="L169" i="46"/>
  <c r="L205" i="46" s="1"/>
  <c r="L209" i="46" s="1"/>
  <c r="L211" i="46" s="1"/>
  <c r="L214" i="46" s="1"/>
  <c r="N20" i="46"/>
  <c r="L221" i="46"/>
  <c r="L255" i="46" s="1"/>
  <c r="L259" i="46" s="1"/>
  <c r="L261" i="46" s="1"/>
  <c r="I214" i="46"/>
  <c r="J214" i="46"/>
  <c r="K214" i="46"/>
  <c r="J261" i="46"/>
  <c r="K262" i="46"/>
  <c r="J262" i="46"/>
  <c r="L262" i="46" l="1"/>
  <c r="L212" i="46"/>
  <c r="M236" i="46"/>
  <c r="M184" i="46"/>
  <c r="M169" i="46"/>
  <c r="M221" i="46"/>
  <c r="M255" i="46" s="1"/>
  <c r="M259" i="46" s="1"/>
  <c r="AB262" i="46" s="1"/>
  <c r="L264" i="46"/>
  <c r="K264" i="46"/>
  <c r="J264" i="46"/>
  <c r="U262" i="46"/>
  <c r="BD262" i="46"/>
  <c r="AP262" i="46" l="1"/>
  <c r="AK262" i="46"/>
  <c r="BN262" i="46"/>
  <c r="AE262" i="46"/>
  <c r="BE262" i="46"/>
  <c r="AH262" i="46"/>
  <c r="BB262" i="46"/>
  <c r="N262" i="46"/>
  <c r="AL262" i="46"/>
  <c r="S262" i="46"/>
  <c r="Y262" i="46"/>
  <c r="AT262" i="46"/>
  <c r="AV262" i="46"/>
  <c r="AC262" i="46"/>
  <c r="BJ262" i="46"/>
  <c r="M261" i="46"/>
  <c r="AQ262" i="46"/>
  <c r="BL262" i="46"/>
  <c r="Q262" i="46"/>
  <c r="AU262" i="46"/>
  <c r="AG262" i="46"/>
  <c r="BM262" i="46"/>
  <c r="AI262" i="46"/>
  <c r="BI262" i="46"/>
  <c r="AW262" i="46"/>
  <c r="P262" i="46"/>
  <c r="AS262" i="46"/>
  <c r="AD262" i="46"/>
  <c r="AX262" i="46"/>
  <c r="X262" i="46"/>
  <c r="BH262" i="46"/>
  <c r="BF262" i="46"/>
  <c r="Z262" i="46"/>
  <c r="AF262" i="46"/>
  <c r="AM262" i="46"/>
  <c r="V262" i="46"/>
  <c r="AZ262" i="46"/>
  <c r="W262" i="46"/>
  <c r="M262" i="46"/>
  <c r="BC262" i="46"/>
  <c r="AJ262" i="46"/>
  <c r="AN262" i="46"/>
  <c r="R262" i="46"/>
  <c r="BK262" i="46"/>
  <c r="T262" i="46"/>
  <c r="M205" i="46"/>
  <c r="M209" i="46" s="1"/>
  <c r="BA262" i="46"/>
  <c r="AO262" i="46"/>
  <c r="BG262" i="46"/>
  <c r="O262" i="46"/>
  <c r="AY262" i="46"/>
  <c r="AA262" i="46"/>
  <c r="AR262" i="46"/>
  <c r="M211" i="46" l="1"/>
  <c r="AF212" i="46"/>
  <c r="AI212" i="46"/>
  <c r="Q212" i="46"/>
  <c r="W212" i="46"/>
  <c r="AC212" i="46"/>
  <c r="AE212" i="46"/>
  <c r="S212" i="46"/>
  <c r="M212" i="46"/>
  <c r="N212" i="46"/>
  <c r="P212" i="46"/>
  <c r="AG212" i="46"/>
  <c r="X212" i="46"/>
  <c r="AA212" i="46"/>
  <c r="Y212" i="46"/>
  <c r="V212" i="46"/>
  <c r="R212" i="46"/>
  <c r="U212" i="46"/>
  <c r="AL212" i="46"/>
  <c r="AD212" i="46"/>
  <c r="Z212" i="46"/>
  <c r="AH212" i="46"/>
  <c r="AJ212" i="46"/>
  <c r="AB212" i="46"/>
  <c r="T212" i="46"/>
  <c r="AK212" i="46"/>
  <c r="O212" i="46"/>
  <c r="AV264" i="46"/>
  <c r="R264" i="46"/>
  <c r="AW264" i="46"/>
  <c r="AO264" i="46"/>
  <c r="U264" i="46"/>
  <c r="T264" i="46"/>
  <c r="AE264" i="46"/>
  <c r="BH264" i="46"/>
  <c r="BC264" i="46"/>
  <c r="W264" i="46"/>
  <c r="AC264" i="46"/>
  <c r="Q264" i="46"/>
  <c r="AB264" i="46"/>
  <c r="BD264" i="46"/>
  <c r="AG264" i="46"/>
  <c r="BN264" i="46"/>
  <c r="G20" i="49" s="1"/>
  <c r="G30" i="49" s="1"/>
  <c r="AF264" i="46"/>
  <c r="AY264" i="46"/>
  <c r="V264" i="46"/>
  <c r="N264" i="46"/>
  <c r="BF264" i="46"/>
  <c r="BG264" i="46"/>
  <c r="AH264" i="46"/>
  <c r="AR264" i="46"/>
  <c r="BI264" i="46"/>
  <c r="BM264" i="46"/>
  <c r="BA264" i="46"/>
  <c r="S264" i="46"/>
  <c r="AQ264" i="46"/>
  <c r="AU264" i="46"/>
  <c r="AZ264" i="46"/>
  <c r="P264" i="46"/>
  <c r="BK264" i="46"/>
  <c r="AA264" i="46"/>
  <c r="O264" i="46"/>
  <c r="BJ264" i="46"/>
  <c r="AD264" i="46"/>
  <c r="BE264" i="46"/>
  <c r="Z264" i="46"/>
  <c r="AL264" i="46"/>
  <c r="F20" i="49" s="1"/>
  <c r="AK264" i="46"/>
  <c r="Y264" i="46"/>
  <c r="AJ264" i="46"/>
  <c r="BL264" i="46"/>
  <c r="AI264" i="46"/>
  <c r="M264" i="46"/>
  <c r="BB264" i="46"/>
  <c r="AN264" i="46"/>
  <c r="AX264" i="46"/>
  <c r="AS264" i="46"/>
  <c r="X264" i="46"/>
  <c r="AT264" i="46"/>
  <c r="AM264" i="46"/>
  <c r="AP264" i="46"/>
  <c r="T214" i="46" l="1"/>
  <c r="AF214" i="46"/>
  <c r="AL214" i="46"/>
  <c r="F19" i="49" s="1"/>
  <c r="F29" i="49" s="1"/>
  <c r="O214" i="46"/>
  <c r="M214" i="46"/>
  <c r="AI214" i="46"/>
  <c r="P214" i="46"/>
  <c r="Y214" i="46"/>
  <c r="W214" i="46"/>
  <c r="AC214" i="46"/>
  <c r="AE214" i="46"/>
  <c r="AD214" i="46"/>
  <c r="X214" i="46"/>
  <c r="U214" i="46"/>
  <c r="AG214" i="46"/>
  <c r="AJ214" i="46"/>
  <c r="R214" i="46"/>
  <c r="Z214" i="46"/>
  <c r="V214" i="46"/>
  <c r="AB214" i="46"/>
  <c r="S214" i="46"/>
  <c r="AK214" i="46"/>
  <c r="N214" i="46"/>
  <c r="AA214" i="46"/>
  <c r="AH214" i="46"/>
  <c r="Q214" i="46"/>
</calcChain>
</file>

<file path=xl/sharedStrings.xml><?xml version="1.0" encoding="utf-8"?>
<sst xmlns="http://schemas.openxmlformats.org/spreadsheetml/2006/main" count="3422" uniqueCount="412">
  <si>
    <t>£m</t>
  </si>
  <si>
    <t>2013/14</t>
  </si>
  <si>
    <t>Loss of lease</t>
  </si>
  <si>
    <t>Fixed Price Constraint Costs</t>
  </si>
  <si>
    <t>Low</t>
  </si>
  <si>
    <t>High</t>
  </si>
  <si>
    <t>To 2024</t>
  </si>
  <si>
    <t>From 2024 to 2072</t>
  </si>
  <si>
    <t>Tunnel replacement</t>
  </si>
  <si>
    <t>Cost of mattressing</t>
  </si>
  <si>
    <t>Freespan develops despite mattressing (less than 20m section)</t>
  </si>
  <si>
    <t>Freespan develops despite mattressing (between 20m and 55m section)</t>
  </si>
  <si>
    <t>Prompt constraint costs (£m) (09/10 prices)</t>
  </si>
  <si>
    <t>Up to 2024</t>
  </si>
  <si>
    <t>Beyond 2024</t>
  </si>
  <si>
    <t>Freespan develops despite mattressing (greater than 55m section)</t>
  </si>
  <si>
    <t>Cost of intervention</t>
  </si>
  <si>
    <t>Probability of event</t>
  </si>
  <si>
    <t>Post-mod constraint costs - 16 months (£m) (09/10 prices)</t>
  </si>
  <si>
    <t>Third party interference</t>
  </si>
  <si>
    <t>Shipping lane closure (£m) (09/10 prices)</t>
  </si>
  <si>
    <t>Shipwreck clear up costs (£m) (09/10 prices)</t>
  </si>
  <si>
    <t xml:space="preserve">Probablity adjusted cost of losing lease in any year </t>
  </si>
  <si>
    <t>Revenue impact of construction cost</t>
  </si>
  <si>
    <t>Operational costs</t>
  </si>
  <si>
    <t>Mattressing cost</t>
  </si>
  <si>
    <t>Freespan (&lt;20m)</t>
  </si>
  <si>
    <t>Emergency mattressing following freespan</t>
  </si>
  <si>
    <t>Freespan (20-55m)</t>
  </si>
  <si>
    <t>Freespan (&gt;55m)</t>
  </si>
  <si>
    <t>Third party impact</t>
  </si>
  <si>
    <t>Probability adjusted cost associated with possible loss of life</t>
  </si>
  <si>
    <t>Cost minor mattressing work</t>
  </si>
  <si>
    <t>Cost of major mattressing work</t>
  </si>
  <si>
    <t>Probability that major work is required following exposure</t>
  </si>
  <si>
    <t>Probability that minor work is required following exposure</t>
  </si>
  <si>
    <t>Probability of TPI/anchor strike on the pipeline</t>
  </si>
  <si>
    <t>Estimated casualties following TPI - base case</t>
  </si>
  <si>
    <t>Number/year</t>
  </si>
  <si>
    <t>Estimated casualties following TPI - worst case</t>
  </si>
  <si>
    <t>Probability of loss of lease</t>
  </si>
  <si>
    <t>kWh</t>
  </si>
  <si>
    <t>Total annual domestic gas consumption</t>
  </si>
  <si>
    <t>kWh to Therm conversion factor</t>
  </si>
  <si>
    <t>kWh/therm</t>
  </si>
  <si>
    <t>Gas price impact in first month (summer) (to 2024)</t>
  </si>
  <si>
    <t>Gas price impact in first month (winter) (to 2024)</t>
  </si>
  <si>
    <t>Gas price impact in subsequent months (to 2024)</t>
  </si>
  <si>
    <t>Gas price impact in first month (summer) (2024 onwards)</t>
  </si>
  <si>
    <t>Gas price impact in first month (winter) (2024 onwards)</t>
  </si>
  <si>
    <t>Gas price impact in subsequent months (2024 onwards)</t>
  </si>
  <si>
    <t>p/therm</t>
  </si>
  <si>
    <t>Annual cost of regular inspections/pigging</t>
  </si>
  <si>
    <t>Annual cost of pigging</t>
  </si>
  <si>
    <t>Annual cost of regular inspections of the riverbed/pipeline</t>
  </si>
  <si>
    <t>Prompt constraints - Probability of a 3-day constraint cost event in the summer</t>
  </si>
  <si>
    <t>Prompt constraints - Probability of a 7-day constraint cost event in the summer</t>
  </si>
  <si>
    <t>Prompt constraints - Probability of a 3-day constraint cost event in the winter</t>
  </si>
  <si>
    <t>Prompt constraints - Probability of a 7-day constraint cost event in the winter</t>
  </si>
  <si>
    <t>Constraint costs</t>
  </si>
  <si>
    <t>Prompt constraints - Cost of a 3-day constraint event in the summer</t>
  </si>
  <si>
    <t>Prompt constraints - Cost of a 7-day constraint event in the summer</t>
  </si>
  <si>
    <t>Prompt constraints - Cost of a 3-day constraint event in the winter</t>
  </si>
  <si>
    <t>Prompt constraints - Cost of a 7-day constraint event in the winter</t>
  </si>
  <si>
    <t>Fixed constraints - Probability of a high cost scenario</t>
  </si>
  <si>
    <t>Fixed constraints - Probability of a medium cost scenario</t>
  </si>
  <si>
    <t>Fixed constraints - Probability of a low cost scenario</t>
  </si>
  <si>
    <t>Cost of pipeline repair/replacement following damage</t>
  </si>
  <si>
    <t>Repair clamp following localised mechanical/impact damage</t>
  </si>
  <si>
    <t>Short replacement spool following localised failure</t>
  </si>
  <si>
    <t>Long replacement spool following extensive failure</t>
  </si>
  <si>
    <t>Tunnel replacement following extensive failure</t>
  </si>
  <si>
    <t>Other adverse consequences</t>
  </si>
  <si>
    <t>Daily cost of shipping lane closure following TPI</t>
  </si>
  <si>
    <t>Ship clear up costs following accident</t>
  </si>
  <si>
    <t>Discount factor for other costs</t>
  </si>
  <si>
    <t>Possible loss of life</t>
  </si>
  <si>
    <t>Assumed cost of a life</t>
  </si>
  <si>
    <t>Disproportionality factor</t>
  </si>
  <si>
    <t>%</t>
  </si>
  <si>
    <t>Discount factor for loss of life costs</t>
  </si>
  <si>
    <t>Option 1: Tunnel in 2012</t>
  </si>
  <si>
    <t>Option 3: Mitigation upto 2044 then tunnel</t>
  </si>
  <si>
    <t>Option 1: Tunnel in 2012 (base case)</t>
  </si>
  <si>
    <t xml:space="preserve">Duration of gas price increase following a 20-55m freespan (months) </t>
  </si>
  <si>
    <t>Months</t>
  </si>
  <si>
    <t xml:space="preserve">Duration of gas price increase following a &gt;55m freespan (months) </t>
  </si>
  <si>
    <t>NGGT proposed expenditure profile</t>
  </si>
  <si>
    <t>Ofgem estimate of revenue profile (after efficiency challenge)</t>
  </si>
  <si>
    <t>Expenditure profile after Ofgem efficiency challenge</t>
  </si>
  <si>
    <t>Annual cost of inspections/pigging</t>
  </si>
  <si>
    <t>Cost of replacing pipeline with a tunnel (after Ofgem efficiency challenge)</t>
  </si>
  <si>
    <t>Tunnel revenue profile to be used for modelling</t>
  </si>
  <si>
    <t>Probability of freespan of less than 20m developing</t>
  </si>
  <si>
    <t>Probability of freespan of between 20m and 55m developing</t>
  </si>
  <si>
    <t>Probability of freespan greater than 55m developing</t>
  </si>
  <si>
    <t>Probability that the lease is still in force and current pipeline is operational</t>
  </si>
  <si>
    <t>Cost of building a tunnel replacement</t>
  </si>
  <si>
    <t>Cost of building a replacement tunnel</t>
  </si>
  <si>
    <t>TABLE OF CONTENTS</t>
  </si>
  <si>
    <t>KEY</t>
  </si>
  <si>
    <t>Text</t>
  </si>
  <si>
    <t>Contents</t>
  </si>
  <si>
    <t>Input</t>
  </si>
  <si>
    <t>Calculation / formula</t>
  </si>
  <si>
    <t>Item</t>
  </si>
  <si>
    <t>Unit</t>
  </si>
  <si>
    <t>Index</t>
  </si>
  <si>
    <t>Source</t>
  </si>
  <si>
    <t>Constant</t>
  </si>
  <si>
    <t>Comments</t>
  </si>
  <si>
    <t>09/10</t>
  </si>
  <si>
    <t>Treasury Green Book 2018</t>
  </si>
  <si>
    <t>Notes</t>
  </si>
  <si>
    <t xml:space="preserve">Operating Expenediture </t>
  </si>
  <si>
    <t>Capital Expenditure</t>
  </si>
  <si>
    <t>NGGT</t>
  </si>
  <si>
    <t>Revenue profile</t>
  </si>
  <si>
    <t>NGGT estimate of revenue profile for tunnel option (before efficiency challenge)</t>
  </si>
  <si>
    <t xml:space="preserve">Date </t>
  </si>
  <si>
    <t xml:space="preserve">Version </t>
  </si>
  <si>
    <t>Various</t>
  </si>
  <si>
    <t>`</t>
  </si>
  <si>
    <t>Footnote.</t>
  </si>
  <si>
    <t>fraction</t>
  </si>
  <si>
    <t>Probability that a section of the pipeline is exposed (scouring)</t>
  </si>
  <si>
    <t xml:space="preserve">Probabilities </t>
  </si>
  <si>
    <t>Probability of third party incidents (TPI)</t>
  </si>
  <si>
    <t>Probability of gas price impact and constraint costs</t>
  </si>
  <si>
    <t>Potential delays from damage to existing pipeline</t>
  </si>
  <si>
    <t>Probability minor</t>
  </si>
  <si>
    <t>Delays from damage</t>
  </si>
  <si>
    <t>weeks</t>
  </si>
  <si>
    <t>Costs of adverse events</t>
  </si>
  <si>
    <t xml:space="preserve">Gas price impact </t>
  </si>
  <si>
    <t>No.</t>
  </si>
  <si>
    <t>16/17</t>
  </si>
  <si>
    <t>Option: Tunnel 2012</t>
  </si>
  <si>
    <t>Option: Mitigate 2044</t>
  </si>
  <si>
    <t xml:space="preserve">Option: Mitigate with tunnel replacement in 2044 </t>
  </si>
  <si>
    <t>Team</t>
  </si>
  <si>
    <t>OUTPUT| Summary results</t>
  </si>
  <si>
    <t xml:space="preserve">Fixed constraints costs - Low scenario (Min) </t>
  </si>
  <si>
    <t xml:space="preserve">Fixed constraints costs - Low scenario (Max) </t>
  </si>
  <si>
    <t>Fixed constraints costs - Medium scenario (Min)</t>
  </si>
  <si>
    <t>Fixed constraints costs - Medium scenario (Max)</t>
  </si>
  <si>
    <t>Fixed constraints costs - High scenario (Min)</t>
  </si>
  <si>
    <t>Fixed constraints costs - High scenario (Max)</t>
  </si>
  <si>
    <t>See footnote 1</t>
  </si>
  <si>
    <t>See footnote 2</t>
  </si>
  <si>
    <t>Probability of major</t>
  </si>
  <si>
    <t>Wholesale gas price impact up to 2024</t>
  </si>
  <si>
    <t>Wholesale gas price beyond 2024</t>
  </si>
  <si>
    <t>Cost of emergency mattressing</t>
  </si>
  <si>
    <t>Cost of loss of lease</t>
  </si>
  <si>
    <t>Prompt constraint costs</t>
  </si>
  <si>
    <t>Post-mod constraint costs - 16 months</t>
  </si>
  <si>
    <t>Wholesale gas price impact for 16 months up to 2024</t>
  </si>
  <si>
    <t>Wholesale gas price impact for 16 months beyond 2024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</si>
  <si>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</si>
  <si>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</si>
  <si>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</si>
  <si>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</si>
  <si>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</si>
  <si>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</si>
  <si>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</si>
  <si>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</si>
  <si>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</si>
  <si>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</si>
  <si>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</si>
  <si>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2025/26</t>
  </si>
  <si>
    <t>2026/27</t>
  </si>
  <si>
    <t>2027/28</t>
  </si>
  <si>
    <t>2028/29</t>
  </si>
  <si>
    <t>2029/30</t>
  </si>
  <si>
    <t>2030/31</t>
  </si>
  <si>
    <t>2031/32</t>
  </si>
  <si>
    <t>2032/33</t>
  </si>
  <si>
    <t>2033/34</t>
  </si>
  <si>
    <t>2034/35</t>
  </si>
  <si>
    <t>2035/36</t>
  </si>
  <si>
    <t>2036/37</t>
  </si>
  <si>
    <t>2037/38</t>
  </si>
  <si>
    <t>2038/39</t>
  </si>
  <si>
    <t>2039/40</t>
  </si>
  <si>
    <t>2040/41</t>
  </si>
  <si>
    <t>2041/42</t>
  </si>
  <si>
    <t>2042/43</t>
  </si>
  <si>
    <t>2043/44</t>
  </si>
  <si>
    <t>2044/45</t>
  </si>
  <si>
    <t>2045/46</t>
  </si>
  <si>
    <t>2046/47</t>
  </si>
  <si>
    <t>2047/48</t>
  </si>
  <si>
    <t>2048/49</t>
  </si>
  <si>
    <t>2049/50</t>
  </si>
  <si>
    <t>2050/51</t>
  </si>
  <si>
    <t>2051/52</t>
  </si>
  <si>
    <t>2052/53</t>
  </si>
  <si>
    <t>2053/54</t>
  </si>
  <si>
    <t>2054/55</t>
  </si>
  <si>
    <t>2055/56</t>
  </si>
  <si>
    <t>2056/57</t>
  </si>
  <si>
    <t>2057/58</t>
  </si>
  <si>
    <t>2058/59</t>
  </si>
  <si>
    <t>2059/60</t>
  </si>
  <si>
    <t>2060/61</t>
  </si>
  <si>
    <t>2061/62</t>
  </si>
  <si>
    <t>2062/63</t>
  </si>
  <si>
    <t>2063/64</t>
  </si>
  <si>
    <t>2064/65</t>
  </si>
  <si>
    <t>2065/66</t>
  </si>
  <si>
    <t>2066/67</t>
  </si>
  <si>
    <t>2067/68</t>
  </si>
  <si>
    <t>2068/69</t>
  </si>
  <si>
    <t>2069/70</t>
  </si>
  <si>
    <t>2070/71</t>
  </si>
  <si>
    <t>2071/72</t>
  </si>
  <si>
    <t>2072/73</t>
  </si>
  <si>
    <t>2073/74</t>
  </si>
  <si>
    <t>2074/75</t>
  </si>
  <si>
    <t>2075/76</t>
  </si>
  <si>
    <t>2076/77</t>
  </si>
  <si>
    <t>2077/78</t>
  </si>
  <si>
    <t>Discount rate</t>
  </si>
  <si>
    <t>Cost of emergency mattressing - major</t>
  </si>
  <si>
    <t xml:space="preserve">Post-mod constraint costs - three months </t>
  </si>
  <si>
    <t>General</t>
  </si>
  <si>
    <t>years</t>
  </si>
  <si>
    <t>Wholesale gas price impact beyond 2024</t>
  </si>
  <si>
    <t>Wholesale gas price impact for 16 months(Up to 2024)</t>
  </si>
  <si>
    <t>Wholesale gas price impact for 16 months(Beyond 2024)</t>
  </si>
  <si>
    <t xml:space="preserve">Prompt constraint costs </t>
  </si>
  <si>
    <t xml:space="preserve">Post-mod constraint costs - 16 months </t>
  </si>
  <si>
    <t>Discounted total tunnel construction and operation cost</t>
  </si>
  <si>
    <t>Cumulative total discounted cost</t>
  </si>
  <si>
    <t>Cumulative discounted cost of loss of life</t>
  </si>
  <si>
    <t>Cumulative discounted costs (excluding loss of life)</t>
  </si>
  <si>
    <t>Cumulative discounted tunnel construction and operation cost</t>
  </si>
  <si>
    <t>Assumed that remediation could be minor or major (weighted using probability of each) - NGGT assumed Major which is not reasonable or in line with probabilities presented to Ofgem.</t>
  </si>
  <si>
    <t>Based on NG forecast that a reduction in Easington area capability could result in 78-103 days of constraints per year, which could result in buyback costs …[…]. See slide 21 of NG presentation to Ofgem on 7Feb2018.</t>
  </si>
  <si>
    <t xml:space="preserve"> Costs and expenditure profile Tunnel</t>
  </si>
  <si>
    <t xml:space="preserve"> Costs and expenditure profile Mitigation </t>
  </si>
  <si>
    <t>Post-mod constraint costs - three months</t>
  </si>
  <si>
    <t>Wholesale gas price impact (Up to 2024)</t>
  </si>
  <si>
    <t>Wholesale gas price impact (Beyond 2024)</t>
  </si>
  <si>
    <t>Shipwreck clear up costs</t>
  </si>
  <si>
    <t>Shipping lane closure</t>
  </si>
  <si>
    <t>Total tunnel construction and operation cost</t>
  </si>
  <si>
    <t xml:space="preserve">Total costs (excluding loss of life) </t>
  </si>
  <si>
    <t>Cost of possible loss of life</t>
  </si>
  <si>
    <t xml:space="preserve">Discounted costs (excluding loss of life) </t>
  </si>
  <si>
    <t>Discounted cost of loss of life</t>
  </si>
  <si>
    <t>Total discounted cost</t>
  </si>
  <si>
    <t xml:space="preserve">Wholesale gas price impact for 16 months </t>
  </si>
  <si>
    <t>Wholesale gas price impact for 16 months</t>
  </si>
  <si>
    <t xml:space="preserve">Cost of possible loss of life </t>
  </si>
  <si>
    <t>Discounted costs (excluding loss of life)</t>
  </si>
  <si>
    <t xml:space="preserve">Discounted cost of loss of life </t>
  </si>
  <si>
    <t xml:space="preserve">Cumulative discounted cost of loss of life </t>
  </si>
  <si>
    <t xml:space="preserve">Cumulative total discounted cost </t>
  </si>
  <si>
    <t>See footnote 5</t>
  </si>
  <si>
    <t>Probability adjusted annual cost of mattressing</t>
  </si>
  <si>
    <t xml:space="preserve">Cost of emergency mattressing - major </t>
  </si>
  <si>
    <t xml:space="preserve">Prompt constraint costs (£m) </t>
  </si>
  <si>
    <t>Prompt constraint costs - 16 months</t>
  </si>
  <si>
    <t>Wholesale gas price impact for 16 months(up to 2024)</t>
  </si>
  <si>
    <t>Wholesale gas price impact for 16 months(beyond 2024)</t>
  </si>
  <si>
    <t>Wholesale gas price impact for 16 months (up to 2024)</t>
  </si>
  <si>
    <t>Wholesale gas price impact for 16 months (beyond 2024)</t>
  </si>
  <si>
    <t>Monthy domestic gas consumption</t>
  </si>
  <si>
    <t>Monthly average (excluding first month)</t>
  </si>
  <si>
    <t xml:space="preserve">First month average </t>
  </si>
  <si>
    <t>Worksheet names</t>
  </si>
  <si>
    <t xml:space="preserve">Shipping lane closure </t>
  </si>
  <si>
    <t xml:space="preserve">Shipwreck clear up costs </t>
  </si>
  <si>
    <t>Wholesale gas price impact (Before 2024)</t>
  </si>
  <si>
    <t>Probability of scouring, freespan and third party incidents (TPI)</t>
  </si>
  <si>
    <t>Revenue impact of tunnel commissioned in 2045/46</t>
  </si>
  <si>
    <t>Operational costs untill 2044/45</t>
  </si>
  <si>
    <t>Operational costs for tunnel commissioned in 2045/46</t>
  </si>
  <si>
    <t>NGGT, Ofgem</t>
  </si>
  <si>
    <t>Explanatory text</t>
  </si>
  <si>
    <t>National Grid Gas Transmission</t>
  </si>
  <si>
    <t>TPI</t>
  </si>
  <si>
    <t>Third Party Incident</t>
  </si>
  <si>
    <t>Weighted Average Cost of Capital</t>
  </si>
  <si>
    <t>NPC horizon</t>
  </si>
  <si>
    <t>Probability that loss of Feeder 9 occurs in winter</t>
  </si>
  <si>
    <t>General note: We have used the assumptions used by NGGT unless otherwise specified. This does not imply endorsement of these assumptions.</t>
  </si>
  <si>
    <t>Acronyms</t>
  </si>
  <si>
    <t xml:space="preserve">Tunnel capital expenditure </t>
  </si>
  <si>
    <t>Discount rate for future costs (up to 30 years)</t>
  </si>
  <si>
    <t>Discount rate for future costs (beyond 30 years)</t>
  </si>
  <si>
    <t>Discount rate for loss of life (up to 30 years)</t>
  </si>
  <si>
    <t>Discount rate for loss of life (beyond 30 years)</t>
  </si>
  <si>
    <t>Ofgem calculations</t>
  </si>
  <si>
    <t>Adjustment factor to reflect outcome of Ofgem's efficiency challenge (if the needs case were to be approved)</t>
  </si>
  <si>
    <t>Conversion factor from 09/10 to 16/17 prices</t>
  </si>
  <si>
    <t>Ofgem calculation</t>
  </si>
  <si>
    <t>Tunnel construction time</t>
  </si>
  <si>
    <t>Tunnel construction period</t>
  </si>
  <si>
    <t>Probabilities</t>
  </si>
  <si>
    <t>WACC</t>
  </si>
  <si>
    <t>Scenario 1</t>
  </si>
  <si>
    <t>Scenario 3</t>
  </si>
  <si>
    <t>Scenario 2</t>
  </si>
  <si>
    <t>INPUT1</t>
  </si>
  <si>
    <t xml:space="preserve"> Costs and expenditure profile: Mitigation </t>
  </si>
  <si>
    <t xml:space="preserve"> Costs and expenditure profile: Tunnel</t>
  </si>
  <si>
    <t>Detiled Working: Constraint costs</t>
  </si>
  <si>
    <t>Weighted winter 3 day costs</t>
  </si>
  <si>
    <t>Weighted summer 3 day costs</t>
  </si>
  <si>
    <t>Weighted summer 7 day costs</t>
  </si>
  <si>
    <t>Weighted winter 7 day costs</t>
  </si>
  <si>
    <t>Weighted summer costs</t>
  </si>
  <si>
    <t>Weighted winter costs</t>
  </si>
  <si>
    <t xml:space="preserve">Weighted total costs </t>
  </si>
  <si>
    <t>Low scenario</t>
  </si>
  <si>
    <t>Mid scenario</t>
  </si>
  <si>
    <t>High scenario</t>
  </si>
  <si>
    <t>therm</t>
  </si>
  <si>
    <t>Gas consumption</t>
  </si>
  <si>
    <t xml:space="preserve">Damage intervention </t>
  </si>
  <si>
    <t>Localised mechanical/impact damage leading to repair clamp</t>
  </si>
  <si>
    <t>Localised failure leadingto short replacement spool</t>
  </si>
  <si>
    <t>Extensive failure over pipeline span /rupture elading to long replacement spool</t>
  </si>
  <si>
    <t>4.4.1</t>
  </si>
  <si>
    <t>Probability</t>
  </si>
  <si>
    <t>Expected duration</t>
  </si>
  <si>
    <t>Expected cost</t>
  </si>
  <si>
    <t>4.4.2</t>
  </si>
  <si>
    <t>4.4.3</t>
  </si>
  <si>
    <t>4.4.4</t>
  </si>
  <si>
    <t>Monthly Cost</t>
  </si>
  <si>
    <t>Monthly cost</t>
  </si>
  <si>
    <t xml:space="preserve">Weighted annual cost </t>
  </si>
  <si>
    <t xml:space="preserve">Average cost of intervention </t>
  </si>
  <si>
    <t>Detailed Working: Constraint costs</t>
  </si>
  <si>
    <t>INPUT2</t>
  </si>
  <si>
    <t>INPUT3</t>
  </si>
  <si>
    <t>CALC|1</t>
  </si>
  <si>
    <t>CALC|2</t>
  </si>
  <si>
    <t>CALC|3</t>
  </si>
  <si>
    <t>FOOTNOTES</t>
  </si>
  <si>
    <t xml:space="preserve">Key results from different scenarios presented. </t>
  </si>
  <si>
    <t xml:space="preserve">Footnotes that are hyperlinked in the remainder of the model. </t>
  </si>
  <si>
    <t>Feeder 9 Cost Benefit Analysis</t>
  </si>
  <si>
    <t>Option: Mitigation</t>
  </si>
  <si>
    <t>Option: Tunnel</t>
  </si>
  <si>
    <t>Purpose</t>
  </si>
  <si>
    <t>See footnote 3</t>
  </si>
  <si>
    <t>see footnote 4</t>
  </si>
  <si>
    <t xml:space="preserve">These probabilities are absolute probabilities based on a decision tree and are calculated by multiplying the different relevant probabilities on the relevant branch of a decision tree. </t>
  </si>
  <si>
    <t>Probability calculated on the basis that there is a 20% chance that the lease would be lost by 2044, this is equivalent to NGGT's calculations set out in response to SQ54.</t>
  </si>
  <si>
    <t xml:space="preserve">The revenue profile to NGGT for a tunnel commissioned in 2045/46 commences in 2037/38 (assuming an eight-year construction phase). </t>
  </si>
  <si>
    <t>Systems &amp; Networks</t>
  </si>
  <si>
    <t>This spreadsheet supports our assessment of NGGT's request for funding for a replacement to Feeder 9 as part of the 2018 RIIO-T1 reopener</t>
  </si>
  <si>
    <t>Inputs for Scenario 1.</t>
  </si>
  <si>
    <t>Inputs for Scenario 2.</t>
  </si>
  <si>
    <t>Inputs for Scenario 3.</t>
  </si>
  <si>
    <t>Calculations for Scenario 2</t>
  </si>
  <si>
    <t>Calculations for Scenario 3</t>
  </si>
  <si>
    <t>Calculations for Scenario 1</t>
  </si>
  <si>
    <t>Worksheet names, keys, acronyms</t>
  </si>
  <si>
    <t>Tunnel efficient costs, £m (2009/10 prices)</t>
  </si>
  <si>
    <t>Cumulative Net Present Costs (NPC)</t>
  </si>
  <si>
    <t>NPC of option relative to Option 1</t>
  </si>
  <si>
    <t>Option 2: Mitigation upto 2044</t>
  </si>
  <si>
    <t>Tunnel costs, £m</t>
  </si>
  <si>
    <t>Enduring WACC</t>
  </si>
  <si>
    <t>RESULTS</t>
  </si>
  <si>
    <t>Repair clamp following localised mechanical/impact damage - 2</t>
  </si>
  <si>
    <t>Short replacement spool following localised failure - 2</t>
  </si>
  <si>
    <t>Long replacement spool following extensive failure - 2</t>
  </si>
  <si>
    <t>Tunnel replacement following extensive failure - 2</t>
  </si>
  <si>
    <t>&lt;--- NGGT used 12.3% as opposed to 1.23%</t>
  </si>
  <si>
    <t>6.1a</t>
  </si>
  <si>
    <t xml:space="preserve">Electricity price impact </t>
  </si>
  <si>
    <t>Total annual domestic elec consumption</t>
  </si>
  <si>
    <t xml:space="preserve">Duration of elec price increase following a 20-55m freespan (months) </t>
  </si>
  <si>
    <t xml:space="preserve">Duration of elec price increase following a &gt;55m freespan (months) </t>
  </si>
  <si>
    <t>Elec price impact in first month (summer) (to 2024)</t>
  </si>
  <si>
    <t>Elec price impact in first month (winter) (to 2024)</t>
  </si>
  <si>
    <t>Elec price impact in subsequent months (to 2024)</t>
  </si>
  <si>
    <t>Elec price impact in first month (summer) (2024 onwards)</t>
  </si>
  <si>
    <t>Elec price impact in first month (winter) (2024 onwards)</t>
  </si>
  <si>
    <t>Elec price impact in subsequent months (2024 onwards)</t>
  </si>
  <si>
    <t>&lt;---- New info based on Security of supply</t>
  </si>
  <si>
    <t>Daily Constraint Cost @ 10p/kwh</t>
  </si>
  <si>
    <t>&lt;---- Superceded as per above assumption</t>
  </si>
  <si>
    <t>Days of constraint following loss of Feeder 9</t>
  </si>
  <si>
    <t>days</t>
  </si>
  <si>
    <t xml:space="preserve">Detailed Workings: Wholesale Energy Price Impact </t>
  </si>
  <si>
    <t>Monthly domestic electricity consumption</t>
  </si>
  <si>
    <t>&lt;---- Updated info based on security of supply</t>
  </si>
  <si>
    <t>&lt;---- Updated to account for new Electrcity info</t>
  </si>
  <si>
    <t>Weighted monthly costs</t>
  </si>
  <si>
    <t>&lt;---- NGGT 50% likely in Winter</t>
  </si>
  <si>
    <t>&lt;---- As a % of the year</t>
  </si>
  <si>
    <t>&lt;---- Middle of range 78-103 quoted by NGGT to Ofgem</t>
  </si>
  <si>
    <t>&lt;---- Lower bound of constraint days quoted by NGGT to Ofgem</t>
  </si>
  <si>
    <t>&lt;---- Higher bound of constraint days quoted by NGGT to Ofgem</t>
  </si>
  <si>
    <t>6.2a</t>
  </si>
  <si>
    <t>Value of Lost Load (VOLL)</t>
  </si>
  <si>
    <t>Cost for VOLL over a 10 day period per isolation</t>
  </si>
  <si>
    <t>VoLL</t>
  </si>
  <si>
    <t>Value of Lost Load (VoLL)</t>
  </si>
  <si>
    <t>Cost for VoLL over a 10 day period per isolation</t>
  </si>
  <si>
    <t>VOLL</t>
  </si>
  <si>
    <t>&lt;--- Removes double discounting and starts the loss of lease assumption from 2021 to align logic to Row 21</t>
  </si>
  <si>
    <t>&lt;--- Removes double discounting and starts the loss to free span assumption from 2021 to align logic to Row 21</t>
  </si>
  <si>
    <r>
      <t xml:space="preserve">&lt;--- Treats as a decision tree - there is the possibility the pipe would free span </t>
    </r>
    <r>
      <rPr>
        <b/>
        <sz val="11"/>
        <color theme="1"/>
        <rFont val="Verdana"/>
        <family val="2"/>
      </rPr>
      <t>and</t>
    </r>
    <r>
      <rPr>
        <sz val="11"/>
        <color theme="1"/>
        <rFont val="Verdana"/>
        <family val="2"/>
      </rPr>
      <t xml:space="preserve"> NGGT lose lease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</si>
</sst>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  <numFmt numFmtId="165" formatCode="0.000"/>
    <numFmt numFmtId="166" formatCode="0.0%"/>
    <numFmt numFmtId="167" formatCode="#,##0;\-#,##0;\-"/>
    <numFmt numFmtId="168" formatCode="#,##0.000;\-#,##0.000;\-"/>
    <numFmt numFmtId="169" formatCode="0.000%"/>
    <numFmt numFmtId="170" formatCode="#,##0.00;\-#,##0.00;\-"/>
    <numFmt numFmtId="171" formatCode="0.0"/>
    <numFmt numFmtId="172" formatCode="0.0000000"/>
    <numFmt numFmtId="173" formatCode="0.0000"/>
    <numFmt numFmtId="174" formatCode="#,##0.000000;\-#,##0.000000;\-"/>
    <numFmt numFmtId="175" formatCode="0.00000"/>
    <numFmt numFmtId="176" formatCode="#,##0.00000;\-#,##0.00000;\-"/>
    <numFmt numFmtId="177" formatCode="#,##0.00_ ;[Red]\-#,##0.00\ "/>
    <numFmt numFmtId="178" formatCode="0.000000"/>
    <numFmt numFmtId="179" formatCode="#,##0.0000;\-#,##0.0000;\-"/>
  </numFmts>
  <fonts count="45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Arial"/>
      <family val="2"/>
    </font>
    <font>
      <sz val="10"/>
      <color theme="1"/>
      <name val="Gill Sans MT"/>
      <family val="2"/>
    </font>
    <font>
      <b/>
      <sz val="10"/>
      <color theme="1"/>
      <name val="Gill Sans MT"/>
      <family val="2"/>
    </font>
    <font>
      <b/>
      <sz val="12"/>
      <color theme="1"/>
      <name val="Gill Sans MT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Gill Sans MT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0" tint="-0.499984740745262"/>
      <name val="Arial"/>
      <family val="2"/>
    </font>
    <font>
      <b/>
      <sz val="10"/>
      <color theme="0"/>
      <name val="Arial"/>
      <family val="2"/>
    </font>
    <font>
      <i/>
      <sz val="10"/>
      <color theme="1"/>
      <name val="Gill Sans MT"/>
      <family val="2"/>
    </font>
    <font>
      <sz val="36"/>
      <color theme="0"/>
      <name val="Calibri"/>
      <family val="2"/>
      <scheme val="minor"/>
    </font>
    <font>
      <b/>
      <sz val="10"/>
      <color theme="0"/>
      <name val="Verdana"/>
      <family val="2"/>
    </font>
    <font>
      <b/>
      <sz val="10"/>
      <color theme="1"/>
      <name val="Verdana"/>
      <family val="2"/>
    </font>
    <font>
      <sz val="14"/>
      <color theme="0"/>
      <name val="Calibri"/>
      <family val="2"/>
      <scheme val="minor"/>
    </font>
    <font>
      <sz val="10"/>
      <color theme="0"/>
      <name val="Gill Sans MT"/>
      <family val="2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b/>
      <sz val="12"/>
      <color theme="1"/>
      <name val="Verdana"/>
      <family val="2"/>
    </font>
    <font>
      <i/>
      <sz val="10"/>
      <color theme="1"/>
      <name val="Verdana"/>
      <family val="2"/>
    </font>
    <font>
      <b/>
      <sz val="18"/>
      <color theme="0"/>
      <name val="Calibri"/>
      <family val="2"/>
      <scheme val="minor"/>
    </font>
    <font>
      <sz val="8"/>
      <color theme="1"/>
      <name val="Verdana"/>
      <family val="2"/>
    </font>
    <font>
      <sz val="10"/>
      <name val="Verdana"/>
      <family val="2"/>
    </font>
    <font>
      <b/>
      <sz val="9"/>
      <color theme="1"/>
      <name val="Arial"/>
      <family val="2"/>
    </font>
    <font>
      <i/>
      <sz val="11"/>
      <color theme="1"/>
      <name val="Verdana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Verdana"/>
      <family val="2"/>
    </font>
    <font>
      <sz val="9"/>
      <color theme="1"/>
      <name val="Gill Sans MT"/>
      <family val="2"/>
    </font>
    <font>
      <sz val="9"/>
      <color theme="1"/>
      <name val="Verdana"/>
      <family val="2"/>
    </font>
    <font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20" fillId="4" borderId="1" applyAlignment="0" applyProtection="0">
      <protection locked="0"/>
    </xf>
    <xf numFmtId="167" fontId="20" fillId="0" borderId="2" applyAlignment="0"/>
    <xf numFmtId="0" fontId="21" fillId="0" borderId="2" applyBorder="0" applyAlignment="0" applyProtection="0"/>
    <xf numFmtId="0" fontId="4" fillId="0" borderId="0"/>
    <xf numFmtId="10" fontId="13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/>
  </cellStyleXfs>
  <cellXfs count="218">
    <xf numFmtId="0" fontId="0" fillId="0" borderId="0" xfId="0"/>
    <xf numFmtId="0" fontId="13" fillId="2" borderId="0" xfId="0" applyFont="1" applyFill="1" applyBorder="1"/>
    <xf numFmtId="164" fontId="13" fillId="2" borderId="0" xfId="5" applyNumberFormat="1" applyFont="1" applyFill="1" applyBorder="1"/>
    <xf numFmtId="0" fontId="14" fillId="2" borderId="0" xfId="0" applyFont="1" applyFill="1" applyBorder="1"/>
    <xf numFmtId="0" fontId="13" fillId="2" borderId="0" xfId="0" applyFont="1" applyFill="1" applyBorder="1" applyProtection="1"/>
    <xf numFmtId="2" fontId="0" fillId="2" borderId="0" xfId="0" applyNumberFormat="1" applyFill="1" applyBorder="1"/>
    <xf numFmtId="0" fontId="0" fillId="2" borderId="0" xfId="0" applyFill="1" applyBorder="1"/>
    <xf numFmtId="4" fontId="0" fillId="2" borderId="0" xfId="0" applyNumberFormat="1" applyFill="1" applyBorder="1"/>
    <xf numFmtId="0" fontId="0" fillId="2" borderId="0" xfId="0" applyFill="1" applyBorder="1" applyAlignment="1">
      <alignment horizontal="center"/>
    </xf>
    <xf numFmtId="165" fontId="0" fillId="2" borderId="0" xfId="0" applyNumberFormat="1" applyFill="1" applyBorder="1"/>
    <xf numFmtId="0" fontId="16" fillId="2" borderId="0" xfId="0" applyFont="1" applyFill="1" applyBorder="1" applyAlignment="1">
      <alignment wrapText="1"/>
    </xf>
    <xf numFmtId="0" fontId="19" fillId="2" borderId="0" xfId="0" quotePrefix="1" applyFont="1" applyFill="1" applyBorder="1" applyAlignment="1">
      <alignment horizontal="right" vertical="center" wrapText="1"/>
    </xf>
    <xf numFmtId="166" fontId="0" fillId="2" borderId="0" xfId="6" applyNumberFormat="1" applyFont="1" applyFill="1" applyBorder="1"/>
    <xf numFmtId="2" fontId="16" fillId="2" borderId="0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8" fillId="2" borderId="0" xfId="0" applyFont="1" applyFill="1" applyBorder="1"/>
    <xf numFmtId="44" fontId="19" fillId="2" borderId="0" xfId="0" quotePrefix="1" applyNumberFormat="1" applyFont="1" applyFill="1" applyBorder="1" applyAlignment="1">
      <alignment horizontal="right" vertical="center" wrapText="1"/>
    </xf>
    <xf numFmtId="0" fontId="0" fillId="2" borderId="0" xfId="0" applyFill="1"/>
    <xf numFmtId="167" fontId="20" fillId="4" borderId="1" xfId="7">
      <protection locked="0"/>
    </xf>
    <xf numFmtId="167" fontId="20" fillId="0" borderId="2" xfId="8"/>
    <xf numFmtId="0" fontId="21" fillId="0" borderId="0" xfId="9" applyBorder="1"/>
    <xf numFmtId="0" fontId="16" fillId="2" borderId="0" xfId="0" applyFont="1" applyFill="1"/>
    <xf numFmtId="0" fontId="0" fillId="5" borderId="0" xfId="0" applyFill="1"/>
    <xf numFmtId="0" fontId="13" fillId="5" borderId="0" xfId="0" applyFont="1" applyFill="1" applyBorder="1"/>
    <xf numFmtId="0" fontId="15" fillId="5" borderId="0" xfId="0" applyFont="1" applyFill="1" applyBorder="1"/>
    <xf numFmtId="0" fontId="13" fillId="5" borderId="0" xfId="0" applyFont="1" applyFill="1" applyBorder="1" applyProtection="1"/>
    <xf numFmtId="0" fontId="19" fillId="2" borderId="0" xfId="0" quotePrefix="1" applyNumberFormat="1" applyFont="1" applyFill="1" applyBorder="1" applyAlignment="1">
      <alignment horizontal="right" vertical="center" wrapText="1"/>
    </xf>
    <xf numFmtId="0" fontId="22" fillId="5" borderId="0" xfId="0" applyFont="1" applyFill="1" applyBorder="1"/>
    <xf numFmtId="0" fontId="13" fillId="6" borderId="0" xfId="0" applyFont="1" applyFill="1" applyBorder="1"/>
    <xf numFmtId="2" fontId="0" fillId="6" borderId="0" xfId="0" applyNumberFormat="1" applyFill="1" applyBorder="1"/>
    <xf numFmtId="0" fontId="13" fillId="6" borderId="0" xfId="0" applyFont="1" applyFill="1" applyBorder="1" applyProtection="1"/>
    <xf numFmtId="0" fontId="16" fillId="6" borderId="0" xfId="0" applyFont="1" applyFill="1" applyBorder="1"/>
    <xf numFmtId="168" fontId="20" fillId="4" borderId="1" xfId="7" applyNumberFormat="1">
      <protection locked="0"/>
    </xf>
    <xf numFmtId="10" fontId="20" fillId="4" borderId="1" xfId="6" applyNumberFormat="1" applyFont="1" applyFill="1" applyBorder="1" applyProtection="1">
      <protection locked="0"/>
    </xf>
    <xf numFmtId="0" fontId="23" fillId="2" borderId="0" xfId="0" applyFont="1" applyFill="1" applyBorder="1"/>
    <xf numFmtId="0" fontId="24" fillId="5" borderId="0" xfId="0" applyFont="1" applyFill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3" fillId="6" borderId="0" xfId="0" applyFont="1" applyFill="1" applyBorder="1"/>
    <xf numFmtId="166" fontId="20" fillId="4" borderId="1" xfId="6" applyNumberFormat="1" applyFont="1" applyFill="1" applyBorder="1" applyProtection="1">
      <protection locked="0"/>
    </xf>
    <xf numFmtId="169" fontId="20" fillId="4" borderId="1" xfId="6" applyNumberFormat="1" applyFont="1" applyFill="1" applyBorder="1" applyProtection="1">
      <protection locked="0"/>
    </xf>
    <xf numFmtId="0" fontId="28" fillId="2" borderId="0" xfId="0" applyFont="1" applyFill="1" applyBorder="1"/>
    <xf numFmtId="9" fontId="20" fillId="4" borderId="1" xfId="6" applyNumberFormat="1" applyFont="1" applyFill="1" applyBorder="1" applyProtection="1">
      <protection locked="0"/>
    </xf>
    <xf numFmtId="0" fontId="16" fillId="6" borderId="0" xfId="0" applyFont="1" applyFill="1" applyBorder="1" applyAlignment="1">
      <alignment wrapText="1"/>
    </xf>
    <xf numFmtId="170" fontId="20" fillId="4" borderId="1" xfId="7" applyNumberFormat="1">
      <protection locked="0"/>
    </xf>
    <xf numFmtId="167" fontId="20" fillId="4" borderId="1" xfId="7" applyNumberFormat="1">
      <protection locked="0"/>
    </xf>
    <xf numFmtId="0" fontId="29" fillId="6" borderId="0" xfId="0" applyFont="1" applyFill="1" applyBorder="1"/>
    <xf numFmtId="0" fontId="30" fillId="2" borderId="0" xfId="0" applyFont="1" applyFill="1" applyBorder="1"/>
    <xf numFmtId="0" fontId="11" fillId="2" borderId="0" xfId="0" applyFont="1" applyFill="1" applyBorder="1"/>
    <xf numFmtId="0" fontId="26" fillId="2" borderId="0" xfId="0" applyFont="1" applyFill="1" applyBorder="1"/>
    <xf numFmtId="0" fontId="30" fillId="0" borderId="0" xfId="0" applyFont="1"/>
    <xf numFmtId="0" fontId="29" fillId="2" borderId="0" xfId="0" applyFont="1" applyFill="1" applyBorder="1"/>
    <xf numFmtId="0" fontId="11" fillId="5" borderId="0" xfId="0" applyFont="1" applyFill="1" applyBorder="1"/>
    <xf numFmtId="0" fontId="31" fillId="5" borderId="0" xfId="0" applyFont="1" applyFill="1" applyBorder="1"/>
    <xf numFmtId="0" fontId="25" fillId="5" borderId="0" xfId="0" applyFont="1" applyFill="1" applyBorder="1"/>
    <xf numFmtId="0" fontId="26" fillId="6" borderId="0" xfId="0" applyFont="1" applyFill="1" applyBorder="1"/>
    <xf numFmtId="167" fontId="20" fillId="4" borderId="1" xfId="7" applyProtection="1"/>
    <xf numFmtId="0" fontId="21" fillId="0" borderId="0" xfId="9" applyBorder="1" applyAlignment="1">
      <alignment horizontal="right"/>
    </xf>
    <xf numFmtId="0" fontId="21" fillId="0" borderId="0" xfId="9" applyBorder="1" applyAlignment="1">
      <alignment horizontal="center"/>
    </xf>
    <xf numFmtId="166" fontId="28" fillId="2" borderId="0" xfId="0" applyNumberFormat="1" applyFont="1" applyFill="1" applyBorder="1"/>
    <xf numFmtId="166" fontId="13" fillId="2" borderId="0" xfId="0" applyNumberFormat="1" applyFont="1" applyFill="1" applyBorder="1"/>
    <xf numFmtId="166" fontId="0" fillId="0" borderId="0" xfId="0" applyNumberFormat="1"/>
    <xf numFmtId="0" fontId="11" fillId="5" borderId="0" xfId="0" applyFont="1" applyFill="1" applyBorder="1" applyProtection="1"/>
    <xf numFmtId="0" fontId="11" fillId="2" borderId="0" xfId="0" applyFont="1" applyFill="1" applyBorder="1" applyProtection="1"/>
    <xf numFmtId="0" fontId="26" fillId="2" borderId="0" xfId="0" quotePrefix="1" applyFont="1" applyFill="1" applyBorder="1" applyAlignment="1">
      <alignment horizontal="right" vertical="center" wrapText="1"/>
    </xf>
    <xf numFmtId="0" fontId="11" fillId="6" borderId="0" xfId="0" applyFont="1" applyFill="1" applyBorder="1"/>
    <xf numFmtId="0" fontId="11" fillId="6" borderId="0" xfId="0" applyFont="1" applyFill="1" applyBorder="1" applyProtection="1"/>
    <xf numFmtId="0" fontId="11" fillId="0" borderId="0" xfId="0" applyFont="1"/>
    <xf numFmtId="2" fontId="11" fillId="0" borderId="0" xfId="0" applyNumberFormat="1" applyFont="1"/>
    <xf numFmtId="0" fontId="26" fillId="0" borderId="0" xfId="0" applyFont="1"/>
    <xf numFmtId="0" fontId="32" fillId="0" borderId="0" xfId="0" applyFont="1"/>
    <xf numFmtId="0" fontId="11" fillId="3" borderId="0" xfId="0" applyFont="1" applyFill="1"/>
    <xf numFmtId="0" fontId="26" fillId="3" borderId="0" xfId="0" applyFont="1" applyFill="1"/>
    <xf numFmtId="0" fontId="26" fillId="5" borderId="0" xfId="0" applyFont="1" applyFill="1" applyBorder="1"/>
    <xf numFmtId="2" fontId="11" fillId="6" borderId="0" xfId="0" applyNumberFormat="1" applyFont="1" applyFill="1" applyBorder="1"/>
    <xf numFmtId="0" fontId="33" fillId="5" borderId="0" xfId="0" applyFont="1" applyFill="1"/>
    <xf numFmtId="0" fontId="29" fillId="0" borderId="0" xfId="0" applyFont="1"/>
    <xf numFmtId="4" fontId="30" fillId="0" borderId="0" xfId="0" applyNumberFormat="1" applyFont="1"/>
    <xf numFmtId="1" fontId="30" fillId="0" borderId="0" xfId="0" applyNumberFormat="1" applyFont="1"/>
    <xf numFmtId="170" fontId="20" fillId="0" borderId="2" xfId="8" applyNumberFormat="1"/>
    <xf numFmtId="170" fontId="20" fillId="4" borderId="1" xfId="7" applyNumberFormat="1" applyAlignment="1" applyProtection="1">
      <alignment horizontal="right"/>
    </xf>
    <xf numFmtId="170" fontId="20" fillId="4" borderId="1" xfId="7" applyNumberFormat="1" applyProtection="1"/>
    <xf numFmtId="170" fontId="30" fillId="0" borderId="0" xfId="0" applyNumberFormat="1" applyFont="1"/>
    <xf numFmtId="0" fontId="13" fillId="0" borderId="0" xfId="0" applyFont="1" applyFill="1" applyBorder="1"/>
    <xf numFmtId="0" fontId="29" fillId="0" borderId="0" xfId="0" applyFont="1" applyFill="1" applyBorder="1"/>
    <xf numFmtId="2" fontId="0" fillId="0" borderId="0" xfId="0" applyNumberFormat="1" applyFill="1" applyBorder="1"/>
    <xf numFmtId="0" fontId="13" fillId="0" borderId="0" xfId="0" applyFont="1" applyFill="1" applyBorder="1" applyProtection="1"/>
    <xf numFmtId="10" fontId="20" fillId="0" borderId="2" xfId="6" applyNumberFormat="1" applyFont="1" applyBorder="1"/>
    <xf numFmtId="168" fontId="20" fillId="0" borderId="2" xfId="8" applyNumberFormat="1"/>
    <xf numFmtId="0" fontId="26" fillId="0" borderId="0" xfId="0" applyFont="1" applyFill="1" applyBorder="1"/>
    <xf numFmtId="0" fontId="34" fillId="0" borderId="0" xfId="0" applyFont="1"/>
    <xf numFmtId="0" fontId="11" fillId="0" borderId="0" xfId="0" applyFont="1" applyFill="1" applyBorder="1"/>
    <xf numFmtId="2" fontId="11" fillId="0" borderId="0" xfId="0" applyNumberFormat="1" applyFont="1" applyFill="1" applyBorder="1"/>
    <xf numFmtId="0" fontId="11" fillId="0" borderId="0" xfId="0" applyFont="1" applyFill="1" applyBorder="1" applyProtection="1"/>
    <xf numFmtId="0" fontId="11" fillId="0" borderId="0" xfId="0" applyFont="1" applyFill="1"/>
    <xf numFmtId="0" fontId="26" fillId="0" borderId="0" xfId="0" applyFont="1" applyFill="1"/>
    <xf numFmtId="0" fontId="10" fillId="0" borderId="0" xfId="0" applyFont="1"/>
    <xf numFmtId="0" fontId="10" fillId="3" borderId="0" xfId="0" applyFont="1" applyFill="1"/>
    <xf numFmtId="172" fontId="11" fillId="0" borderId="0" xfId="0" applyNumberFormat="1" applyFont="1"/>
    <xf numFmtId="174" fontId="20" fillId="0" borderId="2" xfId="8" applyNumberFormat="1"/>
    <xf numFmtId="173" fontId="11" fillId="0" borderId="0" xfId="0" applyNumberFormat="1" applyFont="1"/>
    <xf numFmtId="170" fontId="10" fillId="3" borderId="0" xfId="0" applyNumberFormat="1" applyFont="1" applyFill="1"/>
    <xf numFmtId="170" fontId="23" fillId="3" borderId="0" xfId="0" applyNumberFormat="1" applyFont="1" applyFill="1" applyBorder="1"/>
    <xf numFmtId="170" fontId="21" fillId="3" borderId="0" xfId="9" applyNumberFormat="1" applyFill="1" applyBorder="1"/>
    <xf numFmtId="170" fontId="11" fillId="3" borderId="0" xfId="0" applyNumberFormat="1" applyFont="1" applyFill="1"/>
    <xf numFmtId="170" fontId="26" fillId="3" borderId="0" xfId="0" applyNumberFormat="1" applyFont="1" applyFill="1"/>
    <xf numFmtId="170" fontId="20" fillId="3" borderId="2" xfId="8" applyNumberFormat="1" applyFill="1"/>
    <xf numFmtId="170" fontId="36" fillId="3" borderId="2" xfId="8" applyNumberFormat="1" applyFont="1" applyFill="1"/>
    <xf numFmtId="0" fontId="9" fillId="0" borderId="0" xfId="0" applyFont="1"/>
    <xf numFmtId="0" fontId="9" fillId="3" borderId="0" xfId="0" applyFont="1" applyFill="1"/>
    <xf numFmtId="170" fontId="20" fillId="4" borderId="1" xfId="7" applyNumberFormat="1" applyProtection="1">
      <protection locked="0"/>
    </xf>
    <xf numFmtId="1" fontId="26" fillId="6" borderId="0" xfId="0" applyNumberFormat="1" applyFont="1" applyFill="1" applyBorder="1"/>
    <xf numFmtId="0" fontId="8" fillId="0" borderId="0" xfId="0" applyFont="1"/>
    <xf numFmtId="0" fontId="8" fillId="0" borderId="0" xfId="0" applyFont="1" applyFill="1" applyBorder="1"/>
    <xf numFmtId="0" fontId="32" fillId="2" borderId="0" xfId="0" applyFont="1" applyFill="1" applyBorder="1"/>
    <xf numFmtId="0" fontId="8" fillId="6" borderId="0" xfId="0" applyFont="1" applyFill="1" applyBorder="1"/>
    <xf numFmtId="2" fontId="8" fillId="6" borderId="0" xfId="0" applyNumberFormat="1" applyFont="1" applyFill="1" applyBorder="1"/>
    <xf numFmtId="171" fontId="26" fillId="0" borderId="0" xfId="0" applyNumberFormat="1" applyFont="1"/>
    <xf numFmtId="0" fontId="7" fillId="0" borderId="0" xfId="0" applyFont="1"/>
    <xf numFmtId="0" fontId="6" fillId="2" borderId="0" xfId="0" applyFont="1" applyFill="1" applyBorder="1"/>
    <xf numFmtId="0" fontId="6" fillId="0" borderId="0" xfId="0" applyFont="1"/>
    <xf numFmtId="0" fontId="37" fillId="2" borderId="0" xfId="0" applyFont="1" applyFill="1" applyBorder="1"/>
    <xf numFmtId="0" fontId="0" fillId="2" borderId="0" xfId="0" applyFont="1" applyFill="1"/>
    <xf numFmtId="0" fontId="5" fillId="2" borderId="0" xfId="0" applyFont="1" applyFill="1" applyBorder="1"/>
    <xf numFmtId="175" fontId="20" fillId="4" borderId="1" xfId="6" applyNumberFormat="1" applyFont="1" applyFill="1" applyBorder="1" applyProtection="1">
      <protection locked="0"/>
    </xf>
    <xf numFmtId="0" fontId="5" fillId="0" borderId="0" xfId="0" applyFont="1"/>
    <xf numFmtId="176" fontId="20" fillId="0" borderId="2" xfId="8" applyNumberFormat="1"/>
    <xf numFmtId="167" fontId="20" fillId="4" borderId="1" xfId="7" applyNumberFormat="1" applyProtection="1"/>
    <xf numFmtId="0" fontId="3" fillId="2" borderId="0" xfId="0" applyFont="1" applyFill="1" applyBorder="1"/>
    <xf numFmtId="0" fontId="26" fillId="7" borderId="0" xfId="0" applyFont="1" applyFill="1" applyBorder="1"/>
    <xf numFmtId="0" fontId="13" fillId="7" borderId="0" xfId="0" applyFont="1" applyFill="1" applyBorder="1"/>
    <xf numFmtId="0" fontId="3" fillId="7" borderId="0" xfId="0" applyFont="1" applyFill="1" applyBorder="1"/>
    <xf numFmtId="0" fontId="3" fillId="0" borderId="0" xfId="0" applyFont="1"/>
    <xf numFmtId="2" fontId="11" fillId="2" borderId="0" xfId="0" applyNumberFormat="1" applyFont="1" applyFill="1" applyBorder="1"/>
    <xf numFmtId="171" fontId="26" fillId="2" borderId="0" xfId="0" applyNumberFormat="1" applyFont="1" applyFill="1" applyBorder="1"/>
    <xf numFmtId="0" fontId="2" fillId="5" borderId="0" xfId="0" applyFont="1" applyFill="1" applyBorder="1"/>
    <xf numFmtId="0" fontId="2" fillId="2" borderId="0" xfId="0" applyFont="1" applyFill="1" applyBorder="1"/>
    <xf numFmtId="0" fontId="2" fillId="0" borderId="0" xfId="0" applyFont="1"/>
    <xf numFmtId="0" fontId="39" fillId="0" borderId="0" xfId="0" applyFont="1"/>
    <xf numFmtId="2" fontId="2" fillId="0" borderId="0" xfId="0" applyNumberFormat="1" applyFont="1"/>
    <xf numFmtId="0" fontId="2" fillId="0" borderId="0" xfId="0" applyFont="1" applyFill="1"/>
    <xf numFmtId="2" fontId="13" fillId="7" borderId="0" xfId="0" applyNumberFormat="1" applyFont="1" applyFill="1" applyBorder="1"/>
    <xf numFmtId="177" fontId="38" fillId="0" borderId="2" xfId="8" applyNumberFormat="1" applyFont="1"/>
    <xf numFmtId="177" fontId="8" fillId="0" borderId="0" xfId="0" applyNumberFormat="1" applyFont="1"/>
    <xf numFmtId="177" fontId="0" fillId="0" borderId="0" xfId="0" applyNumberFormat="1"/>
    <xf numFmtId="2" fontId="3" fillId="7" borderId="0" xfId="6" applyNumberFormat="1" applyFont="1" applyFill="1" applyBorder="1" applyAlignment="1">
      <alignment horizontal="right"/>
    </xf>
    <xf numFmtId="0" fontId="27" fillId="5" borderId="0" xfId="0" applyFont="1" applyFill="1" applyAlignment="1">
      <alignment horizontal="left"/>
    </xf>
    <xf numFmtId="14" fontId="27" fillId="5" borderId="0" xfId="0" applyNumberFormat="1" applyFont="1" applyFill="1" applyAlignment="1">
      <alignment horizontal="left"/>
    </xf>
    <xf numFmtId="0" fontId="27" fillId="5" borderId="0" xfId="0" applyFont="1" applyFill="1" applyAlignment="1">
      <alignment horizontal="left" wrapText="1"/>
    </xf>
    <xf numFmtId="0" fontId="40" fillId="2" borderId="0" xfId="12" applyFill="1"/>
    <xf numFmtId="0" fontId="40" fillId="0" borderId="0" xfId="12"/>
    <xf numFmtId="0" fontId="35" fillId="2" borderId="3" xfId="0" applyFont="1" applyFill="1" applyBorder="1"/>
    <xf numFmtId="0" fontId="35" fillId="2" borderId="4" xfId="0" applyFont="1" applyFill="1" applyBorder="1"/>
    <xf numFmtId="0" fontId="30" fillId="2" borderId="4" xfId="0" applyFont="1" applyFill="1" applyBorder="1"/>
    <xf numFmtId="0" fontId="30" fillId="2" borderId="5" xfId="0" applyFont="1" applyFill="1" applyBorder="1"/>
    <xf numFmtId="0" fontId="40" fillId="0" borderId="0" xfId="12" applyBorder="1"/>
    <xf numFmtId="178" fontId="30" fillId="2" borderId="4" xfId="0" applyNumberFormat="1" applyFont="1" applyFill="1" applyBorder="1"/>
    <xf numFmtId="0" fontId="40" fillId="6" borderId="0" xfId="12" applyFill="1" applyBorder="1"/>
    <xf numFmtId="0" fontId="40" fillId="2" borderId="0" xfId="12" applyFill="1" applyBorder="1"/>
    <xf numFmtId="0" fontId="1" fillId="7" borderId="0" xfId="0" applyFont="1" applyFill="1" applyBorder="1"/>
    <xf numFmtId="0" fontId="1" fillId="0" borderId="0" xfId="0" applyFont="1"/>
    <xf numFmtId="0" fontId="41" fillId="7" borderId="0" xfId="0" applyFont="1" applyFill="1" applyBorder="1"/>
    <xf numFmtId="0" fontId="42" fillId="7" borderId="0" xfId="0" applyFont="1" applyFill="1" applyBorder="1"/>
    <xf numFmtId="0" fontId="43" fillId="0" borderId="0" xfId="0" applyFont="1"/>
    <xf numFmtId="0" fontId="44" fillId="0" borderId="0" xfId="0" applyFont="1"/>
    <xf numFmtId="0" fontId="43" fillId="7" borderId="0" xfId="0" applyFont="1" applyFill="1" applyBorder="1" applyAlignment="1">
      <alignment wrapText="1"/>
    </xf>
    <xf numFmtId="2" fontId="43" fillId="7" borderId="0" xfId="0" applyNumberFormat="1" applyFont="1" applyFill="1" applyBorder="1" applyAlignment="1">
      <alignment horizontal="right"/>
    </xf>
    <xf numFmtId="0" fontId="43" fillId="7" borderId="0" xfId="0" applyFont="1" applyFill="1" applyBorder="1" applyAlignment="1">
      <alignment horizontal="right"/>
    </xf>
    <xf numFmtId="10" fontId="13" fillId="7" borderId="0" xfId="6" applyNumberFormat="1" applyFont="1" applyFill="1" applyBorder="1"/>
    <xf numFmtId="0" fontId="13" fillId="7" borderId="0" xfId="0" applyFont="1" applyFill="1" applyBorder="1" applyAlignment="1">
      <alignment horizontal="right"/>
    </xf>
    <xf numFmtId="0" fontId="1" fillId="2" borderId="0" xfId="0" applyFont="1" applyFill="1" applyBorder="1"/>
    <xf numFmtId="2" fontId="13" fillId="2" borderId="0" xfId="0" applyNumberFormat="1" applyFont="1" applyFill="1" applyBorder="1"/>
    <xf numFmtId="2" fontId="13" fillId="5" borderId="0" xfId="0" applyNumberFormat="1" applyFont="1" applyFill="1" applyBorder="1"/>
    <xf numFmtId="2" fontId="22" fillId="5" borderId="0" xfId="0" applyNumberFormat="1" applyFont="1" applyFill="1" applyBorder="1"/>
    <xf numFmtId="10" fontId="13" fillId="2" borderId="0" xfId="0" applyNumberFormat="1" applyFont="1" applyFill="1" applyBorder="1"/>
    <xf numFmtId="166" fontId="0" fillId="0" borderId="0" xfId="0" applyNumberFormat="1" applyFont="1"/>
    <xf numFmtId="166" fontId="20" fillId="0" borderId="1" xfId="6" applyNumberFormat="1" applyFont="1" applyFill="1" applyBorder="1" applyProtection="1">
      <protection locked="0"/>
    </xf>
    <xf numFmtId="169" fontId="20" fillId="0" borderId="1" xfId="6" applyNumberFormat="1" applyFont="1" applyFill="1" applyBorder="1" applyProtection="1">
      <protection locked="0"/>
    </xf>
    <xf numFmtId="168" fontId="20" fillId="0" borderId="1" xfId="7" applyNumberFormat="1" applyFill="1">
      <protection locked="0"/>
    </xf>
    <xf numFmtId="168" fontId="20" fillId="0" borderId="2" xfId="8" applyNumberFormat="1" applyFill="1"/>
    <xf numFmtId="10" fontId="20" fillId="0" borderId="2" xfId="8" applyNumberFormat="1" applyFill="1"/>
    <xf numFmtId="169" fontId="20" fillId="8" borderId="1" xfId="6" applyNumberFormat="1" applyFont="1" applyFill="1" applyBorder="1" applyProtection="1">
      <protection locked="0"/>
    </xf>
    <xf numFmtId="166" fontId="18" fillId="2" borderId="0" xfId="0" applyNumberFormat="1" applyFont="1" applyFill="1" applyBorder="1"/>
    <xf numFmtId="0" fontId="1" fillId="9" borderId="0" xfId="0" applyFont="1" applyFill="1" applyBorder="1"/>
    <xf numFmtId="0" fontId="23" fillId="9" borderId="0" xfId="0" applyFont="1" applyFill="1" applyBorder="1"/>
    <xf numFmtId="0" fontId="21" fillId="9" borderId="0" xfId="9" applyFill="1" applyBorder="1"/>
    <xf numFmtId="170" fontId="20" fillId="9" borderId="1" xfId="7" applyNumberFormat="1" applyFill="1">
      <protection locked="0"/>
    </xf>
    <xf numFmtId="170" fontId="20" fillId="10" borderId="1" xfId="7" applyNumberFormat="1" applyFill="1">
      <protection locked="0"/>
    </xf>
    <xf numFmtId="2" fontId="20" fillId="9" borderId="1" xfId="6" applyNumberFormat="1" applyFont="1" applyFill="1" applyBorder="1" applyProtection="1">
      <protection locked="0"/>
    </xf>
    <xf numFmtId="0" fontId="40" fillId="9" borderId="0" xfId="12" applyFill="1" applyBorder="1"/>
    <xf numFmtId="167" fontId="20" fillId="9" borderId="1" xfId="7" applyNumberFormat="1" applyFill="1">
      <protection locked="0"/>
    </xf>
    <xf numFmtId="0" fontId="29" fillId="9" borderId="0" xfId="0" applyFont="1" applyFill="1" applyBorder="1"/>
    <xf numFmtId="0" fontId="32" fillId="9" borderId="0" xfId="0" applyFont="1" applyFill="1" applyBorder="1"/>
    <xf numFmtId="0" fontId="8" fillId="9" borderId="0" xfId="0" applyFont="1" applyFill="1"/>
    <xf numFmtId="0" fontId="30" fillId="9" borderId="0" xfId="0" applyFont="1" applyFill="1"/>
    <xf numFmtId="170" fontId="20" fillId="9" borderId="2" xfId="8" applyNumberFormat="1" applyFill="1"/>
    <xf numFmtId="168" fontId="20" fillId="11" borderId="2" xfId="8" applyNumberFormat="1" applyFill="1"/>
    <xf numFmtId="170" fontId="20" fillId="11" borderId="2" xfId="8" applyNumberFormat="1" applyFill="1"/>
    <xf numFmtId="170" fontId="20" fillId="12" borderId="2" xfId="8" applyNumberFormat="1" applyFill="1"/>
    <xf numFmtId="168" fontId="20" fillId="12" borderId="2" xfId="8" applyNumberFormat="1" applyFill="1"/>
    <xf numFmtId="176" fontId="20" fillId="11" borderId="2" xfId="8" applyNumberFormat="1" applyFill="1"/>
    <xf numFmtId="171" fontId="26" fillId="2" borderId="0" xfId="0" applyNumberFormat="1" applyFont="1" applyFill="1"/>
    <xf numFmtId="0" fontId="21" fillId="2" borderId="0" xfId="9" applyFill="1" applyBorder="1"/>
    <xf numFmtId="0" fontId="34" fillId="2" borderId="0" xfId="0" applyFont="1" applyFill="1"/>
    <xf numFmtId="0" fontId="30" fillId="2" borderId="0" xfId="0" applyFont="1" applyFill="1"/>
    <xf numFmtId="0" fontId="21" fillId="0" borderId="0" xfId="9" quotePrefix="1" applyBorder="1"/>
    <xf numFmtId="179" fontId="20" fillId="12" borderId="2" xfId="8" applyNumberFormat="1" applyFill="1"/>
    <xf numFmtId="176" fontId="20" fillId="12" borderId="2" xfId="8" applyNumberFormat="1" applyFill="1"/>
    <xf numFmtId="16" fontId="21" fillId="0" borderId="0" xfId="9" quotePrefix="1" applyNumberFormat="1" applyBorder="1"/>
    <xf numFmtId="168" fontId="20" fillId="14" borderId="2" xfId="8" applyNumberFormat="1" applyFill="1"/>
    <xf numFmtId="10" fontId="20" fillId="14" borderId="2" xfId="6" applyNumberFormat="1" applyFont="1" applyFill="1" applyBorder="1"/>
    <xf numFmtId="169" fontId="20" fillId="14" borderId="2" xfId="6" applyNumberFormat="1" applyFont="1" applyFill="1" applyBorder="1"/>
    <xf numFmtId="179" fontId="20" fillId="14" borderId="2" xfId="8" applyNumberFormat="1" applyFill="1"/>
    <xf numFmtId="176" fontId="20" fillId="14" borderId="2" xfId="8" applyNumberFormat="1" applyFill="1"/>
    <xf numFmtId="168" fontId="20" fillId="13" borderId="2" xfId="8" applyNumberFormat="1" applyFill="1"/>
    <xf numFmtId="179" fontId="20" fillId="13" borderId="2" xfId="8" applyNumberFormat="1" applyFill="1"/>
    <xf numFmtId="176" fontId="20" fillId="13" borderId="2" xfId="8" applyNumberFormat="1" applyFill="1"/>
  </cellXfs>
  <cellStyles count="13">
    <cellStyle name="=C:\WINNT\SYSTEM32\COMMAND.COM 6" xfId="3"/>
    <cellStyle name="Comma" xfId="5" builtinId="3"/>
    <cellStyle name="Comma 4" xfId="4"/>
    <cellStyle name="ECA_Calc" xfId="8"/>
    <cellStyle name="ECA_Comment" xfId="9"/>
    <cellStyle name="ECA_Input" xfId="7"/>
    <cellStyle name="Hyperlink" xfId="12" builtinId="8"/>
    <cellStyle name="Normal" xfId="0" builtinId="0"/>
    <cellStyle name="Normal 2" xfId="10"/>
    <cellStyle name="Normal 20" xfId="1"/>
    <cellStyle name="Normal 3" xfId="2"/>
    <cellStyle name="Percent" xfId="6" builtinId="5"/>
    <cellStyle name="Percent 2" xfId="11"/>
  </cellStyles>
  <dxfs count="0"/>
  <tableStyles count="0" defaultTableStyle="TableStyleMedium9" defaultPivotStyle="PivotStyleLight16"/>
  <colors>
    <mruColors>
      <color rgb="FFFFFF99"/>
      <color rgb="FF00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81555</xdr:colOff>
      <xdr:row>7</xdr:row>
      <xdr:rowOff>38420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5034" cy="1421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205411</xdr:colOff>
      <xdr:row>4</xdr:row>
      <xdr:rowOff>57149</xdr:rowOff>
    </xdr:to>
    <xdr:pic>
      <xdr:nvPicPr>
        <xdr:cNvPr id="3" name="Picture 2" descr="See the source image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3111" cy="873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699</xdr:colOff>
      <xdr:row>4</xdr:row>
      <xdr:rowOff>11204</xdr:rowOff>
    </xdr:to>
    <xdr:pic>
      <xdr:nvPicPr>
        <xdr:cNvPr id="3" name="Picture 2" descr="See the source image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7844" cy="806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7369629" y="26343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24459</xdr:colOff>
      <xdr:row>4</xdr:row>
      <xdr:rowOff>11204</xdr:rowOff>
    </xdr:to>
    <xdr:pic>
      <xdr:nvPicPr>
        <xdr:cNvPr id="7" name="Picture 6" descr="See the source image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12" name="Picture 11" descr="See the source image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14" name="Picture 13" descr="See the source image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17" name="Picture 16" descr="See the source image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19" name="Picture 18" descr="See the source image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22" name="Picture 21" descr="See the source image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25" name="Picture 24" descr="See the source image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27" name="Picture 26" descr="See the source image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30" name="Picture 29" descr="See the source image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2369" cy="81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200-00002B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200-00002C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409437</xdr:colOff>
      <xdr:row>4</xdr:row>
      <xdr:rowOff>11204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5547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1903</xdr:colOff>
      <xdr:row>4</xdr:row>
      <xdr:rowOff>11204</xdr:rowOff>
    </xdr:to>
    <xdr:pic>
      <xdr:nvPicPr>
        <xdr:cNvPr id="5" name="Picture 4" descr="See the source image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9360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7" name="Picture 6" descr="See the source image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9" name="Picture 8" descr="See the source image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12" name="Picture 11" descr="See the source image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14" name="Picture 13" descr="See the source image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17" name="Picture 16" descr="See the source image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20" name="Picture 19" descr="See the source image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22" name="Picture 21" descr="See the source image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25" name="Picture 24" descr="See the source image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5305</xdr:colOff>
      <xdr:row>4</xdr:row>
      <xdr:rowOff>11204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5547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10068</xdr:colOff>
      <xdr:row>4</xdr:row>
      <xdr:rowOff>11204</xdr:rowOff>
    </xdr:to>
    <xdr:pic>
      <xdr:nvPicPr>
        <xdr:cNvPr id="5" name="Picture 4" descr="See the source image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9360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7" name="Picture 6" descr="See the source image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9" name="Picture 8" descr="See the source image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12" name="Picture 11" descr="See the source image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14" name="Picture 13" descr="See the source image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17" name="Picture 16" descr="See the source image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20" name="Picture 19" descr="See the source image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22" name="Picture 21" descr="See the source image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25" name="Picture 24" descr="See the source image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13448</xdr:colOff>
      <xdr:row>4</xdr:row>
      <xdr:rowOff>124491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755597" cy="764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89648</xdr:colOff>
      <xdr:row>4</xdr:row>
      <xdr:rowOff>124491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761161" cy="75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89648</xdr:colOff>
      <xdr:row>4</xdr:row>
      <xdr:rowOff>124491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761161" cy="75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13608</xdr:rowOff>
    </xdr:from>
    <xdr:to>
      <xdr:col>2</xdr:col>
      <xdr:colOff>55733</xdr:colOff>
      <xdr:row>4</xdr:row>
      <xdr:rowOff>84364</xdr:rowOff>
    </xdr:to>
    <xdr:pic>
      <xdr:nvPicPr>
        <xdr:cNvPr id="4" name="Picture 3" descr="See the source image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8"/>
          <a:ext cx="858554" cy="887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188407</xdr:colOff>
      <xdr:row>4</xdr:row>
      <xdr:rowOff>46055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37363" cy="68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C1:AF14"/>
  <sheetViews>
    <sheetView zoomScale="85" zoomScaleNormal="85" workbookViewId="0">
      <selection activeCell="C20" sqref="C20"/>
    </sheetView>
  </sheetViews>
  <sheetFormatPr defaultColWidth="9.140625" defaultRowHeight="15" x14ac:dyDescent="0.25"/>
  <cols>
    <col min="1" max="2" width="9.140625" style="22"/>
    <col min="3" max="3" width="19.42578125" style="22" customWidth="1"/>
    <col min="4" max="4" width="3.140625" style="22" customWidth="1"/>
    <col min="5" max="5" width="101" style="22" customWidth="1"/>
    <col min="6" max="16384" width="9.140625" style="22"/>
  </cols>
  <sheetData>
    <row r="1" spans="3:32" s="23" customFormat="1" x14ac:dyDescent="0.3"/>
    <row r="2" spans="3:32" s="23" customFormat="1" x14ac:dyDescent="0.3"/>
    <row r="3" spans="3:32" s="23" customFormat="1" ht="19.5" x14ac:dyDescent="0.4">
      <c r="C3" s="24"/>
      <c r="AF3" s="25"/>
    </row>
    <row r="4" spans="3:32" s="23" customFormat="1" x14ac:dyDescent="0.3">
      <c r="AF4" s="25"/>
    </row>
    <row r="8" spans="3:32" ht="46.5" x14ac:dyDescent="0.7">
      <c r="C8" s="35" t="s">
        <v>346</v>
      </c>
    </row>
    <row r="11" spans="3:32" ht="23.25" x14ac:dyDescent="0.35">
      <c r="C11" s="76" t="s">
        <v>120</v>
      </c>
      <c r="E11" s="147">
        <v>1.01</v>
      </c>
    </row>
    <row r="12" spans="3:32" ht="23.25" x14ac:dyDescent="0.35">
      <c r="C12" s="76" t="s">
        <v>119</v>
      </c>
      <c r="E12" s="148">
        <v>43308</v>
      </c>
    </row>
    <row r="13" spans="3:32" ht="23.25" x14ac:dyDescent="0.35">
      <c r="C13" s="76" t="s">
        <v>140</v>
      </c>
      <c r="E13" s="147" t="s">
        <v>355</v>
      </c>
    </row>
    <row r="14" spans="3:32" ht="38.25" x14ac:dyDescent="0.35">
      <c r="C14" s="76" t="s">
        <v>349</v>
      </c>
      <c r="E14" s="149" t="s">
        <v>356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:AF31"/>
  <sheetViews>
    <sheetView topLeftCell="A5" zoomScale="80" zoomScaleNormal="80" workbookViewId="0">
      <selection activeCell="F43" sqref="F43"/>
    </sheetView>
  </sheetViews>
  <sheetFormatPr defaultColWidth="9.140625" defaultRowHeight="15" x14ac:dyDescent="0.25"/>
  <cols>
    <col min="1" max="1" width="9.140625" style="17"/>
    <col min="2" max="2" width="34.5703125" style="17" customWidth="1"/>
    <col min="3" max="3" width="21" style="17" customWidth="1"/>
    <col min="4" max="5" width="9.140625" style="17" customWidth="1"/>
    <col min="6" max="6" width="35.7109375" style="17" customWidth="1"/>
    <col min="7" max="16384" width="9.140625" style="17"/>
  </cols>
  <sheetData>
    <row r="1" spans="2:32" s="23" customFormat="1" x14ac:dyDescent="0.3"/>
    <row r="2" spans="2:32" s="23" customFormat="1" x14ac:dyDescent="0.3"/>
    <row r="3" spans="2:32" s="23" customFormat="1" ht="19.5" x14ac:dyDescent="0.4">
      <c r="C3" s="24"/>
      <c r="AF3" s="25"/>
    </row>
    <row r="4" spans="2:32" s="23" customFormat="1" x14ac:dyDescent="0.3">
      <c r="AF4" s="25"/>
    </row>
    <row r="6" spans="2:32" s="22" customFormat="1" x14ac:dyDescent="0.25"/>
    <row r="7" spans="2:32" x14ac:dyDescent="0.25">
      <c r="B7" s="21" t="s">
        <v>99</v>
      </c>
    </row>
    <row r="9" spans="2:32" x14ac:dyDescent="0.25">
      <c r="B9" s="21" t="s">
        <v>272</v>
      </c>
      <c r="D9" s="21"/>
    </row>
    <row r="10" spans="2:32" x14ac:dyDescent="0.25">
      <c r="B10" s="150" t="s">
        <v>102</v>
      </c>
      <c r="C10" s="123" t="s">
        <v>363</v>
      </c>
    </row>
    <row r="11" spans="2:32" x14ac:dyDescent="0.25">
      <c r="B11" s="150" t="s">
        <v>306</v>
      </c>
      <c r="C11" s="123" t="s">
        <v>357</v>
      </c>
    </row>
    <row r="12" spans="2:32" x14ac:dyDescent="0.25">
      <c r="B12" s="150" t="s">
        <v>338</v>
      </c>
      <c r="C12" s="123" t="s">
        <v>358</v>
      </c>
    </row>
    <row r="13" spans="2:32" x14ac:dyDescent="0.25">
      <c r="B13" s="150" t="s">
        <v>339</v>
      </c>
      <c r="C13" s="123" t="s">
        <v>359</v>
      </c>
    </row>
    <row r="14" spans="2:32" x14ac:dyDescent="0.25">
      <c r="B14" s="150" t="s">
        <v>340</v>
      </c>
      <c r="C14" s="123" t="s">
        <v>362</v>
      </c>
    </row>
    <row r="15" spans="2:32" x14ac:dyDescent="0.25">
      <c r="B15" s="150" t="s">
        <v>341</v>
      </c>
      <c r="C15" s="123" t="s">
        <v>360</v>
      </c>
    </row>
    <row r="16" spans="2:32" x14ac:dyDescent="0.25">
      <c r="B16" s="150" t="s">
        <v>342</v>
      </c>
      <c r="C16" s="123" t="s">
        <v>361</v>
      </c>
    </row>
    <row r="17" spans="2:7" x14ac:dyDescent="0.25">
      <c r="B17" s="150" t="s">
        <v>141</v>
      </c>
      <c r="C17" s="123" t="s">
        <v>344</v>
      </c>
    </row>
    <row r="18" spans="2:7" x14ac:dyDescent="0.25">
      <c r="B18" s="151" t="s">
        <v>343</v>
      </c>
      <c r="C18" s="123" t="s">
        <v>345</v>
      </c>
    </row>
    <row r="19" spans="2:7" x14ac:dyDescent="0.25">
      <c r="G19" s="20"/>
    </row>
    <row r="20" spans="2:7" x14ac:dyDescent="0.25">
      <c r="B20" s="21" t="s">
        <v>100</v>
      </c>
    </row>
    <row r="22" spans="2:7" x14ac:dyDescent="0.25">
      <c r="B22" s="21" t="s">
        <v>101</v>
      </c>
    </row>
    <row r="23" spans="2:7" x14ac:dyDescent="0.25">
      <c r="B23" s="18" t="s">
        <v>103</v>
      </c>
    </row>
    <row r="24" spans="2:7" x14ac:dyDescent="0.25">
      <c r="B24" s="19" t="s">
        <v>104</v>
      </c>
    </row>
    <row r="25" spans="2:7" x14ac:dyDescent="0.25">
      <c r="B25" s="20" t="s">
        <v>281</v>
      </c>
    </row>
    <row r="28" spans="2:7" x14ac:dyDescent="0.25">
      <c r="B28" s="21" t="s">
        <v>289</v>
      </c>
    </row>
    <row r="29" spans="2:7" x14ac:dyDescent="0.25">
      <c r="B29" s="17" t="s">
        <v>116</v>
      </c>
      <c r="C29" s="17" t="s">
        <v>282</v>
      </c>
    </row>
    <row r="30" spans="2:7" x14ac:dyDescent="0.25">
      <c r="B30" s="17" t="s">
        <v>283</v>
      </c>
      <c r="C30" s="17" t="s">
        <v>284</v>
      </c>
    </row>
    <row r="31" spans="2:7" x14ac:dyDescent="0.25">
      <c r="B31" s="17" t="s">
        <v>302</v>
      </c>
      <c r="C31" s="17" t="s">
        <v>285</v>
      </c>
    </row>
  </sheetData>
  <hyperlinks>
    <hyperlink ref="B10" location="Contents!A1" display="Contents"/>
    <hyperlink ref="B11" location="INPUT1!A1" display="INPUT1"/>
    <hyperlink ref="B12" location="INPUT2!A1" display="INPUT2"/>
    <hyperlink ref="B13" location="INPUT3!A1" display="INPUT3"/>
    <hyperlink ref="B14" location="'CALC| 1'!A1" display="CALC|1"/>
    <hyperlink ref="B15" location="'CALC| 2'!A1" display="CALC|2"/>
    <hyperlink ref="B16" location="'CALC| 3'!A1" display="CALC|3"/>
    <hyperlink ref="B17" location="'OUTPUT| Summary results'!A1" display="OUTPUT| Summary results"/>
    <hyperlink ref="B18" location="FOOTNOTES!A1" display="FOOTNOTES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79998168889431442"/>
    <pageSetUpPr fitToPage="1"/>
  </sheetPr>
  <dimension ref="A1:BU146"/>
  <sheetViews>
    <sheetView showGridLines="0" zoomScale="70" zoomScaleNormal="70" workbookViewId="0">
      <pane xSplit="2" ySplit="10" topLeftCell="C11" activePane="bottomRight" state="frozen"/>
      <selection activeCell="B38" sqref="B38"/>
      <selection pane="topRight" activeCell="B38" sqref="B38"/>
      <selection pane="bottomLeft" activeCell="B38" sqref="B38"/>
      <selection pane="bottomRight" activeCell="H110" sqref="H110"/>
    </sheetView>
  </sheetViews>
  <sheetFormatPr defaultColWidth="9.140625" defaultRowHeight="15" x14ac:dyDescent="0.3"/>
  <cols>
    <col min="1" max="1" width="6.140625" style="1" customWidth="1"/>
    <col min="2" max="2" width="5.7109375" style="49" customWidth="1"/>
    <col min="3" max="3" width="78.42578125" style="49" customWidth="1"/>
    <col min="4" max="4" width="8.42578125" style="1" customWidth="1"/>
    <col min="5" max="5" width="5.7109375" style="1" customWidth="1"/>
    <col min="6" max="6" width="19.85546875" style="1" customWidth="1"/>
    <col min="7" max="7" width="24.5703125" style="1" customWidth="1"/>
    <col min="8" max="8" width="14.42578125" style="1" customWidth="1"/>
    <col min="9" max="73" width="13.42578125" style="1" customWidth="1"/>
    <col min="74" max="16384" width="9.140625" style="1"/>
  </cols>
  <sheetData>
    <row r="1" spans="1:73" s="23" customFormat="1" x14ac:dyDescent="0.3">
      <c r="B1" s="53"/>
      <c r="C1" s="53"/>
    </row>
    <row r="2" spans="1:73" s="23" customFormat="1" x14ac:dyDescent="0.3">
      <c r="B2" s="53"/>
      <c r="C2" s="53"/>
    </row>
    <row r="3" spans="1:73" s="23" customFormat="1" ht="16.5" x14ac:dyDescent="0.3">
      <c r="B3" s="53"/>
      <c r="C3" s="54"/>
      <c r="AF3" s="25"/>
    </row>
    <row r="4" spans="1:73" s="23" customFormat="1" x14ac:dyDescent="0.3">
      <c r="B4" s="53"/>
      <c r="C4" s="53"/>
      <c r="AF4" s="25"/>
    </row>
    <row r="5" spans="1:73" x14ac:dyDescent="0.3">
      <c r="AF5" s="4"/>
    </row>
    <row r="6" spans="1:73" x14ac:dyDescent="0.3">
      <c r="C6" s="130" t="s">
        <v>303</v>
      </c>
      <c r="D6" s="131"/>
      <c r="AF6" s="4"/>
    </row>
    <row r="7" spans="1:73" x14ac:dyDescent="0.3">
      <c r="C7" s="160" t="s">
        <v>364</v>
      </c>
      <c r="D7" s="146">
        <v>139.88697999999999</v>
      </c>
      <c r="AF7" s="4"/>
    </row>
    <row r="8" spans="1:73" x14ac:dyDescent="0.3">
      <c r="C8" s="132" t="s">
        <v>301</v>
      </c>
      <c r="D8" s="170" t="s">
        <v>116</v>
      </c>
      <c r="AF8" s="4"/>
    </row>
    <row r="9" spans="1:73" x14ac:dyDescent="0.3">
      <c r="C9" s="160" t="s">
        <v>369</v>
      </c>
      <c r="D9" s="169">
        <v>4.3749999999999997E-2</v>
      </c>
      <c r="AF9" s="4"/>
    </row>
    <row r="10" spans="1:73" s="27" customFormat="1" ht="12.75" x14ac:dyDescent="0.2">
      <c r="A10" s="27" t="s">
        <v>122</v>
      </c>
      <c r="B10" s="55"/>
      <c r="C10" s="55" t="s">
        <v>105</v>
      </c>
      <c r="D10" s="27" t="s">
        <v>106</v>
      </c>
      <c r="E10" s="27" t="s">
        <v>107</v>
      </c>
      <c r="F10" s="27" t="s">
        <v>108</v>
      </c>
      <c r="G10" s="27" t="s">
        <v>110</v>
      </c>
      <c r="H10" s="27" t="s">
        <v>109</v>
      </c>
      <c r="I10" s="27">
        <v>1</v>
      </c>
      <c r="J10" s="27">
        <f>I10+1</f>
        <v>2</v>
      </c>
      <c r="K10" s="27">
        <f t="shared" ref="K10:BU10" si="0">J10+1</f>
        <v>3</v>
      </c>
      <c r="L10" s="27">
        <f t="shared" si="0"/>
        <v>4</v>
      </c>
      <c r="M10" s="27">
        <f t="shared" si="0"/>
        <v>5</v>
      </c>
      <c r="N10" s="27">
        <f t="shared" si="0"/>
        <v>6</v>
      </c>
      <c r="O10" s="27">
        <f t="shared" si="0"/>
        <v>7</v>
      </c>
      <c r="P10" s="27">
        <f t="shared" si="0"/>
        <v>8</v>
      </c>
      <c r="Q10" s="27">
        <f t="shared" si="0"/>
        <v>9</v>
      </c>
      <c r="R10" s="27">
        <f t="shared" si="0"/>
        <v>10</v>
      </c>
      <c r="S10" s="27">
        <f t="shared" si="0"/>
        <v>11</v>
      </c>
      <c r="T10" s="27">
        <f t="shared" si="0"/>
        <v>12</v>
      </c>
      <c r="U10" s="27">
        <f t="shared" si="0"/>
        <v>13</v>
      </c>
      <c r="V10" s="27">
        <f t="shared" si="0"/>
        <v>14</v>
      </c>
      <c r="W10" s="27">
        <f t="shared" si="0"/>
        <v>15</v>
      </c>
      <c r="X10" s="27">
        <f t="shared" si="0"/>
        <v>16</v>
      </c>
      <c r="Y10" s="27">
        <f t="shared" si="0"/>
        <v>17</v>
      </c>
      <c r="Z10" s="27">
        <f t="shared" si="0"/>
        <v>18</v>
      </c>
      <c r="AA10" s="27">
        <f t="shared" si="0"/>
        <v>19</v>
      </c>
      <c r="AB10" s="27">
        <f t="shared" si="0"/>
        <v>20</v>
      </c>
      <c r="AC10" s="27">
        <f t="shared" si="0"/>
        <v>21</v>
      </c>
      <c r="AD10" s="27">
        <f t="shared" si="0"/>
        <v>22</v>
      </c>
      <c r="AE10" s="27">
        <f t="shared" si="0"/>
        <v>23</v>
      </c>
      <c r="AF10" s="27">
        <f t="shared" si="0"/>
        <v>24</v>
      </c>
      <c r="AG10" s="27">
        <f t="shared" si="0"/>
        <v>25</v>
      </c>
      <c r="AH10" s="27">
        <f t="shared" si="0"/>
        <v>26</v>
      </c>
      <c r="AI10" s="27">
        <f t="shared" si="0"/>
        <v>27</v>
      </c>
      <c r="AJ10" s="27">
        <f t="shared" si="0"/>
        <v>28</v>
      </c>
      <c r="AK10" s="27">
        <f t="shared" si="0"/>
        <v>29</v>
      </c>
      <c r="AL10" s="27">
        <f t="shared" si="0"/>
        <v>30</v>
      </c>
      <c r="AM10" s="27">
        <f t="shared" si="0"/>
        <v>31</v>
      </c>
      <c r="AN10" s="27">
        <f t="shared" si="0"/>
        <v>32</v>
      </c>
      <c r="AO10" s="27">
        <f t="shared" si="0"/>
        <v>33</v>
      </c>
      <c r="AP10" s="27">
        <f t="shared" si="0"/>
        <v>34</v>
      </c>
      <c r="AQ10" s="27">
        <f t="shared" si="0"/>
        <v>35</v>
      </c>
      <c r="AR10" s="27">
        <f>AQ10+1</f>
        <v>36</v>
      </c>
      <c r="AS10" s="27">
        <f t="shared" si="0"/>
        <v>37</v>
      </c>
      <c r="AT10" s="27">
        <f t="shared" si="0"/>
        <v>38</v>
      </c>
      <c r="AU10" s="27">
        <f t="shared" si="0"/>
        <v>39</v>
      </c>
      <c r="AV10" s="27">
        <f t="shared" si="0"/>
        <v>40</v>
      </c>
      <c r="AW10" s="27">
        <f t="shared" si="0"/>
        <v>41</v>
      </c>
      <c r="AX10" s="27">
        <f t="shared" si="0"/>
        <v>42</v>
      </c>
      <c r="AY10" s="27">
        <f t="shared" si="0"/>
        <v>43</v>
      </c>
      <c r="AZ10" s="27">
        <f t="shared" si="0"/>
        <v>44</v>
      </c>
      <c r="BA10" s="27">
        <f t="shared" si="0"/>
        <v>45</v>
      </c>
      <c r="BB10" s="27">
        <f t="shared" si="0"/>
        <v>46</v>
      </c>
      <c r="BC10" s="27">
        <f t="shared" si="0"/>
        <v>47</v>
      </c>
      <c r="BD10" s="27">
        <f t="shared" si="0"/>
        <v>48</v>
      </c>
      <c r="BE10" s="27">
        <f t="shared" si="0"/>
        <v>49</v>
      </c>
      <c r="BF10" s="27">
        <f t="shared" si="0"/>
        <v>50</v>
      </c>
      <c r="BG10" s="27">
        <f t="shared" si="0"/>
        <v>51</v>
      </c>
      <c r="BH10" s="27">
        <f t="shared" si="0"/>
        <v>52</v>
      </c>
      <c r="BI10" s="27">
        <f t="shared" si="0"/>
        <v>53</v>
      </c>
      <c r="BJ10" s="27">
        <f t="shared" si="0"/>
        <v>54</v>
      </c>
      <c r="BK10" s="27">
        <f t="shared" si="0"/>
        <v>55</v>
      </c>
      <c r="BL10" s="27">
        <f t="shared" si="0"/>
        <v>56</v>
      </c>
      <c r="BM10" s="27">
        <f t="shared" si="0"/>
        <v>57</v>
      </c>
      <c r="BN10" s="27">
        <f>BM10+1</f>
        <v>58</v>
      </c>
      <c r="BO10" s="27">
        <f t="shared" si="0"/>
        <v>59</v>
      </c>
      <c r="BP10" s="27">
        <f t="shared" si="0"/>
        <v>60</v>
      </c>
      <c r="BQ10" s="27">
        <f t="shared" si="0"/>
        <v>61</v>
      </c>
      <c r="BR10" s="27">
        <f t="shared" si="0"/>
        <v>62</v>
      </c>
      <c r="BS10" s="27">
        <f t="shared" si="0"/>
        <v>63</v>
      </c>
      <c r="BT10" s="27">
        <f t="shared" si="0"/>
        <v>64</v>
      </c>
      <c r="BU10" s="27">
        <f t="shared" si="0"/>
        <v>65</v>
      </c>
    </row>
    <row r="11" spans="1:73" s="49" customFormat="1" ht="12.75" x14ac:dyDescent="0.2">
      <c r="I11" s="65" t="s">
        <v>1</v>
      </c>
      <c r="J11" s="65" t="s">
        <v>159</v>
      </c>
      <c r="K11" s="65" t="s">
        <v>160</v>
      </c>
      <c r="L11" s="65" t="s">
        <v>161</v>
      </c>
      <c r="M11" s="65" t="s">
        <v>162</v>
      </c>
      <c r="N11" s="65" t="s">
        <v>163</v>
      </c>
      <c r="O11" s="65" t="s">
        <v>164</v>
      </c>
      <c r="P11" s="65" t="s">
        <v>165</v>
      </c>
      <c r="Q11" s="65" t="s">
        <v>166</v>
      </c>
      <c r="R11" s="65" t="s">
        <v>167</v>
      </c>
      <c r="S11" s="65" t="s">
        <v>168</v>
      </c>
      <c r="T11" s="65" t="s">
        <v>169</v>
      </c>
      <c r="U11" s="65" t="s">
        <v>170</v>
      </c>
      <c r="V11" s="65" t="s">
        <v>171</v>
      </c>
      <c r="W11" s="65" t="s">
        <v>172</v>
      </c>
      <c r="X11" s="65" t="s">
        <v>173</v>
      </c>
      <c r="Y11" s="65" t="s">
        <v>174</v>
      </c>
      <c r="Z11" s="65" t="s">
        <v>175</v>
      </c>
      <c r="AA11" s="65" t="s">
        <v>176</v>
      </c>
      <c r="AB11" s="65" t="s">
        <v>177</v>
      </c>
      <c r="AC11" s="65" t="s">
        <v>178</v>
      </c>
      <c r="AD11" s="65" t="s">
        <v>179</v>
      </c>
      <c r="AE11" s="65" t="s">
        <v>180</v>
      </c>
      <c r="AF11" s="65" t="s">
        <v>181</v>
      </c>
      <c r="AG11" s="65" t="s">
        <v>182</v>
      </c>
      <c r="AH11" s="65" t="s">
        <v>183</v>
      </c>
      <c r="AI11" s="65" t="s">
        <v>184</v>
      </c>
      <c r="AJ11" s="65" t="s">
        <v>185</v>
      </c>
      <c r="AK11" s="65" t="s">
        <v>186</v>
      </c>
      <c r="AL11" s="65" t="s">
        <v>187</v>
      </c>
      <c r="AM11" s="65" t="s">
        <v>188</v>
      </c>
      <c r="AN11" s="65" t="s">
        <v>189</v>
      </c>
      <c r="AO11" s="65" t="s">
        <v>190</v>
      </c>
      <c r="AP11" s="65" t="s">
        <v>191</v>
      </c>
      <c r="AQ11" s="65" t="s">
        <v>192</v>
      </c>
      <c r="AR11" s="65" t="s">
        <v>193</v>
      </c>
      <c r="AS11" s="65" t="s">
        <v>194</v>
      </c>
      <c r="AT11" s="65" t="s">
        <v>195</v>
      </c>
      <c r="AU11" s="65" t="s">
        <v>196</v>
      </c>
      <c r="AV11" s="65" t="s">
        <v>197</v>
      </c>
      <c r="AW11" s="65" t="s">
        <v>198</v>
      </c>
      <c r="AX11" s="65" t="s">
        <v>199</v>
      </c>
      <c r="AY11" s="65" t="s">
        <v>200</v>
      </c>
      <c r="AZ11" s="65" t="s">
        <v>201</v>
      </c>
      <c r="BA11" s="65" t="s">
        <v>202</v>
      </c>
      <c r="BB11" s="65" t="s">
        <v>203</v>
      </c>
      <c r="BC11" s="65" t="s">
        <v>204</v>
      </c>
      <c r="BD11" s="65" t="s">
        <v>205</v>
      </c>
      <c r="BE11" s="65" t="s">
        <v>206</v>
      </c>
      <c r="BF11" s="65" t="s">
        <v>207</v>
      </c>
      <c r="BG11" s="65" t="s">
        <v>208</v>
      </c>
      <c r="BH11" s="65" t="s">
        <v>209</v>
      </c>
      <c r="BI11" s="65" t="s">
        <v>210</v>
      </c>
      <c r="BJ11" s="65" t="s">
        <v>211</v>
      </c>
      <c r="BK11" s="65" t="s">
        <v>212</v>
      </c>
      <c r="BL11" s="65" t="s">
        <v>213</v>
      </c>
      <c r="BM11" s="65" t="s">
        <v>214</v>
      </c>
      <c r="BN11" s="65" t="s">
        <v>215</v>
      </c>
      <c r="BO11" s="65" t="s">
        <v>216</v>
      </c>
      <c r="BP11" s="65" t="s">
        <v>217</v>
      </c>
      <c r="BQ11" s="65" t="s">
        <v>218</v>
      </c>
      <c r="BR11" s="65" t="s">
        <v>219</v>
      </c>
      <c r="BS11" s="65" t="s">
        <v>220</v>
      </c>
      <c r="BT11" s="65" t="s">
        <v>221</v>
      </c>
      <c r="BU11" s="65" t="s">
        <v>222</v>
      </c>
    </row>
    <row r="12" spans="1:73" s="49" customFormat="1" ht="14.25" x14ac:dyDescent="0.2">
      <c r="C12" s="122" t="s">
        <v>288</v>
      </c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</row>
    <row r="13" spans="1:73" ht="15.75" x14ac:dyDescent="0.3">
      <c r="C13" s="48"/>
      <c r="H13" s="5"/>
      <c r="I13" s="11"/>
      <c r="J13" s="4"/>
    </row>
    <row r="14" spans="1:73" ht="15.75" x14ac:dyDescent="0.3">
      <c r="B14" s="56">
        <v>1</v>
      </c>
      <c r="C14" s="47" t="s">
        <v>223</v>
      </c>
      <c r="D14" s="28"/>
      <c r="E14" s="28"/>
      <c r="F14" s="29"/>
      <c r="G14" s="29"/>
      <c r="H14" s="29"/>
      <c r="I14" s="28"/>
      <c r="J14" s="30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</row>
    <row r="15" spans="1:73" ht="15.75" x14ac:dyDescent="0.3">
      <c r="C15" s="48"/>
      <c r="H15" s="13"/>
      <c r="I15" s="14"/>
      <c r="J15" s="4"/>
      <c r="K15" s="15"/>
    </row>
    <row r="16" spans="1:73" x14ac:dyDescent="0.3">
      <c r="C16" s="124" t="s">
        <v>291</v>
      </c>
      <c r="D16" s="34" t="s">
        <v>79</v>
      </c>
      <c r="E16" s="20"/>
      <c r="F16" s="20" t="s">
        <v>112</v>
      </c>
      <c r="G16" s="20"/>
      <c r="H16" s="33">
        <v>3.5000000000000003E-2</v>
      </c>
      <c r="J16" s="4"/>
    </row>
    <row r="17" spans="2:73" ht="15.75" x14ac:dyDescent="0.3">
      <c r="C17" s="124" t="s">
        <v>292</v>
      </c>
      <c r="D17" s="34" t="s">
        <v>79</v>
      </c>
      <c r="E17" s="20"/>
      <c r="F17" s="20" t="s">
        <v>112</v>
      </c>
      <c r="G17" s="20"/>
      <c r="H17" s="33">
        <v>0.03</v>
      </c>
      <c r="I17" s="12"/>
      <c r="J17" s="4"/>
    </row>
    <row r="18" spans="2:73" x14ac:dyDescent="0.3">
      <c r="C18" s="124" t="s">
        <v>293</v>
      </c>
      <c r="D18" s="34" t="s">
        <v>79</v>
      </c>
      <c r="E18" s="20"/>
      <c r="F18" s="20" t="s">
        <v>112</v>
      </c>
      <c r="G18" s="20"/>
      <c r="H18" s="33">
        <v>1.4999999999999999E-2</v>
      </c>
      <c r="J18" s="4"/>
    </row>
    <row r="19" spans="2:73" x14ac:dyDescent="0.3">
      <c r="C19" s="124" t="s">
        <v>294</v>
      </c>
      <c r="D19" s="34" t="s">
        <v>79</v>
      </c>
      <c r="E19" s="20"/>
      <c r="F19" s="20" t="s">
        <v>112</v>
      </c>
      <c r="G19" s="20"/>
      <c r="H19" s="33">
        <v>1.29E-2</v>
      </c>
      <c r="I19" s="4"/>
      <c r="J19" s="4"/>
    </row>
    <row r="20" spans="2:73" ht="15.75" x14ac:dyDescent="0.3">
      <c r="D20" s="34"/>
      <c r="E20" s="20"/>
      <c r="F20" s="20"/>
      <c r="G20" s="20"/>
      <c r="H20" s="12"/>
      <c r="I20" s="4"/>
      <c r="J20" s="4"/>
    </row>
    <row r="21" spans="2:73" ht="15.75" x14ac:dyDescent="0.3">
      <c r="B21" s="56">
        <v>2</v>
      </c>
      <c r="C21" s="47" t="s">
        <v>115</v>
      </c>
      <c r="D21" s="39"/>
      <c r="E21" s="39"/>
      <c r="F21" s="39"/>
      <c r="G21" s="39"/>
      <c r="H21" s="39"/>
      <c r="I21" s="39"/>
      <c r="J21" s="30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</row>
    <row r="22" spans="2:73" ht="29.25" customHeight="1" x14ac:dyDescent="0.3">
      <c r="B22" s="135">
        <v>2.1</v>
      </c>
      <c r="C22" s="50" t="s">
        <v>290</v>
      </c>
      <c r="D22" s="34"/>
      <c r="E22" s="20"/>
      <c r="F22" s="20"/>
      <c r="G22" s="20"/>
      <c r="I22" s="11"/>
      <c r="J22" s="11"/>
      <c r="K22" s="11"/>
      <c r="L22" s="11"/>
      <c r="M22" s="11"/>
      <c r="N22" s="11"/>
      <c r="O22" s="11"/>
      <c r="P22" s="11"/>
      <c r="Q22" s="11"/>
    </row>
    <row r="23" spans="2:73" x14ac:dyDescent="0.3">
      <c r="B23" s="134"/>
      <c r="C23" s="124" t="s">
        <v>87</v>
      </c>
      <c r="D23" s="34" t="s">
        <v>0</v>
      </c>
      <c r="E23" s="20" t="s">
        <v>111</v>
      </c>
      <c r="F23" s="20" t="s">
        <v>116</v>
      </c>
      <c r="G23" s="20"/>
      <c r="I23" s="179">
        <v>7.2392999999999999E-2</v>
      </c>
      <c r="J23" s="32">
        <v>3.8383430000000001</v>
      </c>
      <c r="K23" s="32">
        <v>2.431816</v>
      </c>
      <c r="L23" s="32">
        <v>25.031786</v>
      </c>
      <c r="M23" s="32">
        <v>42.927916000000003</v>
      </c>
      <c r="N23" s="32">
        <v>50.812714999999997</v>
      </c>
      <c r="O23" s="32">
        <v>11.737833999999999</v>
      </c>
      <c r="P23" s="32">
        <v>3.0341770000000001</v>
      </c>
    </row>
    <row r="24" spans="2:73" x14ac:dyDescent="0.3">
      <c r="B24" s="134"/>
      <c r="C24" s="124" t="s">
        <v>296</v>
      </c>
      <c r="D24" s="34" t="s">
        <v>79</v>
      </c>
      <c r="E24" s="20"/>
      <c r="F24" s="20" t="s">
        <v>116</v>
      </c>
      <c r="G24" s="20"/>
      <c r="H24" s="111">
        <v>1</v>
      </c>
      <c r="J24" s="4"/>
    </row>
    <row r="25" spans="2:73" x14ac:dyDescent="0.3">
      <c r="B25" s="134"/>
      <c r="D25" s="34"/>
      <c r="E25" s="20"/>
      <c r="F25" s="20"/>
      <c r="G25" s="20"/>
    </row>
    <row r="26" spans="2:73" x14ac:dyDescent="0.3">
      <c r="B26" s="135">
        <v>2.1</v>
      </c>
      <c r="C26" s="50" t="s">
        <v>117</v>
      </c>
      <c r="D26" s="34"/>
      <c r="E26" s="20"/>
      <c r="F26" s="20"/>
      <c r="G26" s="20"/>
      <c r="H26" s="16"/>
      <c r="I26" s="26"/>
      <c r="J26" s="26"/>
      <c r="K26" s="26"/>
      <c r="L26" s="26"/>
      <c r="M26" s="26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</row>
    <row r="27" spans="2:73" ht="15.75" x14ac:dyDescent="0.3">
      <c r="B27" s="134"/>
      <c r="C27" s="49" t="s">
        <v>118</v>
      </c>
      <c r="D27" s="34" t="s">
        <v>0</v>
      </c>
      <c r="E27" s="20" t="s">
        <v>111</v>
      </c>
      <c r="F27" s="20" t="s">
        <v>116</v>
      </c>
      <c r="G27" s="20"/>
      <c r="H27" s="9"/>
      <c r="I27" s="32">
        <v>0.56454888531209235</v>
      </c>
      <c r="J27" s="32">
        <v>0.57302994822941855</v>
      </c>
      <c r="K27" s="32">
        <v>2.890072928332529</v>
      </c>
      <c r="L27" s="32">
        <v>5.2497925837230923</v>
      </c>
      <c r="M27" s="32">
        <v>5.6479696394848133</v>
      </c>
      <c r="N27" s="32">
        <v>6.7417013826168386</v>
      </c>
      <c r="O27" s="32">
        <v>5.0915718477565406</v>
      </c>
      <c r="P27" s="32">
        <v>5.1811245814571976</v>
      </c>
      <c r="Q27" s="32">
        <v>7.6862543142116513</v>
      </c>
      <c r="R27" s="32">
        <v>7.5660943119263875</v>
      </c>
      <c r="S27" s="32">
        <v>7.4459343096411246</v>
      </c>
      <c r="T27" s="32">
        <v>7.3257743073558617</v>
      </c>
      <c r="U27" s="32">
        <v>7.2056143050705987</v>
      </c>
      <c r="V27" s="32">
        <v>7.0854543027853349</v>
      </c>
      <c r="W27" s="32">
        <v>6.965294300500072</v>
      </c>
      <c r="X27" s="32">
        <v>6.8451342982148091</v>
      </c>
      <c r="Y27" s="32">
        <v>6.7249742959295453</v>
      </c>
      <c r="Z27" s="32">
        <v>6.6048142936442824</v>
      </c>
      <c r="AA27" s="32">
        <v>6.4846542913590195</v>
      </c>
      <c r="AB27" s="32">
        <v>6.3644942890737566</v>
      </c>
      <c r="AC27" s="32">
        <v>6.2443342867884928</v>
      </c>
      <c r="AD27" s="32">
        <v>6.1241742845032299</v>
      </c>
      <c r="AE27" s="32">
        <v>6.004014282217967</v>
      </c>
      <c r="AF27" s="32">
        <v>5.883854279932704</v>
      </c>
      <c r="AG27" s="32">
        <v>5.7636942776474402</v>
      </c>
      <c r="AH27" s="32">
        <v>5.6435342753621773</v>
      </c>
      <c r="AI27" s="32">
        <v>5.5233742730769144</v>
      </c>
      <c r="AJ27" s="32">
        <v>5.4032142707916515</v>
      </c>
      <c r="AK27" s="32">
        <v>5.2830542685063877</v>
      </c>
      <c r="AL27" s="32">
        <v>5.1628942662211239</v>
      </c>
      <c r="AM27" s="32">
        <v>5.0427342639358619</v>
      </c>
      <c r="AN27" s="32">
        <v>4.922574261650599</v>
      </c>
      <c r="AO27" s="32">
        <v>4.8024142593653352</v>
      </c>
      <c r="AP27" s="32">
        <v>4.6822542570800723</v>
      </c>
      <c r="AQ27" s="32">
        <v>4.5620942547948093</v>
      </c>
      <c r="AR27" s="32">
        <v>4.4419342525095464</v>
      </c>
      <c r="AS27" s="32">
        <v>4.3217742502242826</v>
      </c>
      <c r="AT27" s="32">
        <v>4.2016142479390197</v>
      </c>
      <c r="AU27" s="32">
        <v>4.0814542456537568</v>
      </c>
      <c r="AV27" s="32">
        <v>3.9612942433684935</v>
      </c>
      <c r="AW27" s="32">
        <v>3.8411342410832305</v>
      </c>
      <c r="AX27" s="32">
        <v>3.7209742387979672</v>
      </c>
      <c r="AY27" s="32">
        <v>3.6008142365127043</v>
      </c>
      <c r="AZ27" s="32">
        <v>3.4806542342274409</v>
      </c>
      <c r="BA27" s="32">
        <v>3.3604942319421802</v>
      </c>
      <c r="BB27" s="32">
        <v>3.2403342296569093</v>
      </c>
      <c r="BC27" s="32">
        <v>2.9572125611090501</v>
      </c>
      <c r="BD27" s="32">
        <v>2.7549090354571812</v>
      </c>
      <c r="BE27" s="32">
        <v>1.9131326654083933</v>
      </c>
      <c r="BF27" s="32">
        <v>1.1720493060869355</v>
      </c>
      <c r="BG27" s="32">
        <v>0.59854780884183811</v>
      </c>
      <c r="BH27" s="32">
        <v>3.2968404370316937E-2</v>
      </c>
      <c r="BI27" s="32">
        <v>0</v>
      </c>
      <c r="BJ27" s="32">
        <v>0</v>
      </c>
      <c r="BK27" s="32">
        <v>0</v>
      </c>
      <c r="BL27" s="32">
        <v>0</v>
      </c>
      <c r="BM27" s="32">
        <v>0</v>
      </c>
      <c r="BN27" s="32">
        <v>0</v>
      </c>
      <c r="BO27" s="32">
        <v>0</v>
      </c>
      <c r="BP27" s="32">
        <v>0</v>
      </c>
    </row>
    <row r="28" spans="2:73" ht="15.75" x14ac:dyDescent="0.3">
      <c r="B28" s="134"/>
      <c r="C28" s="129" t="s">
        <v>88</v>
      </c>
      <c r="D28" s="34" t="s">
        <v>0</v>
      </c>
      <c r="E28" s="20" t="s">
        <v>111</v>
      </c>
      <c r="F28" s="20" t="s">
        <v>295</v>
      </c>
      <c r="G28" s="20"/>
      <c r="H28" s="9"/>
      <c r="I28" s="32">
        <v>0.56454888531209235</v>
      </c>
      <c r="J28" s="32">
        <v>0.57302994822941855</v>
      </c>
      <c r="K28" s="32">
        <v>2.890072928332529</v>
      </c>
      <c r="L28" s="32">
        <v>5.2497925837230923</v>
      </c>
      <c r="M28" s="32">
        <v>5.6479696394848133</v>
      </c>
      <c r="N28" s="32">
        <v>6.7417013826168386</v>
      </c>
      <c r="O28" s="32">
        <v>5.0915718477565406</v>
      </c>
      <c r="P28" s="32">
        <v>5.1811245814571976</v>
      </c>
      <c r="Q28" s="32">
        <v>7.6862543142116513</v>
      </c>
      <c r="R28" s="32">
        <v>7.5660943119263875</v>
      </c>
      <c r="S28" s="32">
        <v>7.4459343096411246</v>
      </c>
      <c r="T28" s="32">
        <v>7.3257743073558617</v>
      </c>
      <c r="U28" s="32">
        <v>7.2056143050705987</v>
      </c>
      <c r="V28" s="32">
        <v>7.0854543027853349</v>
      </c>
      <c r="W28" s="32">
        <v>6.965294300500072</v>
      </c>
      <c r="X28" s="32">
        <v>6.8451342982148091</v>
      </c>
      <c r="Y28" s="32">
        <v>6.7249742959295453</v>
      </c>
      <c r="Z28" s="32">
        <v>6.6048142936442824</v>
      </c>
      <c r="AA28" s="32">
        <v>6.4846542913590195</v>
      </c>
      <c r="AB28" s="32">
        <v>6.3644942890737566</v>
      </c>
      <c r="AC28" s="32">
        <v>6.2443342867884928</v>
      </c>
      <c r="AD28" s="32">
        <v>6.1241742845032299</v>
      </c>
      <c r="AE28" s="32">
        <v>6.004014282217967</v>
      </c>
      <c r="AF28" s="32">
        <v>5.883854279932704</v>
      </c>
      <c r="AG28" s="32">
        <v>5.7636942776474402</v>
      </c>
      <c r="AH28" s="32">
        <v>5.6435342753621773</v>
      </c>
      <c r="AI28" s="32">
        <v>5.5233742730769144</v>
      </c>
      <c r="AJ28" s="32">
        <v>5.4032142707916515</v>
      </c>
      <c r="AK28" s="32">
        <v>5.2830542685063877</v>
      </c>
      <c r="AL28" s="32">
        <v>5.1628942662211239</v>
      </c>
      <c r="AM28" s="32">
        <v>5.0427342639358619</v>
      </c>
      <c r="AN28" s="32">
        <v>4.922574261650599</v>
      </c>
      <c r="AO28" s="32">
        <v>4.8024142593653352</v>
      </c>
      <c r="AP28" s="32">
        <v>4.6822542570800723</v>
      </c>
      <c r="AQ28" s="32">
        <v>4.5620942547948093</v>
      </c>
      <c r="AR28" s="32">
        <v>4.4419342525095464</v>
      </c>
      <c r="AS28" s="32">
        <v>4.3217742502242826</v>
      </c>
      <c r="AT28" s="32">
        <v>4.2016142479390197</v>
      </c>
      <c r="AU28" s="32">
        <v>4.0814542456537568</v>
      </c>
      <c r="AV28" s="32">
        <v>3.9612942433684935</v>
      </c>
      <c r="AW28" s="32">
        <v>3.8411342410832305</v>
      </c>
      <c r="AX28" s="32">
        <v>3.7209742387979672</v>
      </c>
      <c r="AY28" s="32">
        <v>3.6008142365127043</v>
      </c>
      <c r="AZ28" s="32">
        <v>3.4806542342274409</v>
      </c>
      <c r="BA28" s="32">
        <v>3.360494231942178</v>
      </c>
      <c r="BB28" s="32">
        <v>3.2403342296569093</v>
      </c>
      <c r="BC28" s="32">
        <v>2.9572125611090501</v>
      </c>
      <c r="BD28" s="32">
        <v>2.7549090354571812</v>
      </c>
      <c r="BE28" s="32">
        <v>1.9131326654083933</v>
      </c>
      <c r="BF28" s="32">
        <v>1.1720493060869355</v>
      </c>
      <c r="BG28" s="32">
        <v>0.59854780884183811</v>
      </c>
      <c r="BH28" s="32">
        <v>3.2968404370316937E-2</v>
      </c>
      <c r="BI28" s="32">
        <v>0</v>
      </c>
      <c r="BJ28" s="32">
        <v>0</v>
      </c>
      <c r="BK28" s="32">
        <v>0</v>
      </c>
      <c r="BL28" s="32">
        <v>0</v>
      </c>
      <c r="BM28" s="32">
        <v>0</v>
      </c>
      <c r="BN28" s="32">
        <v>0</v>
      </c>
      <c r="BO28" s="32">
        <v>0</v>
      </c>
      <c r="BP28" s="32">
        <v>0</v>
      </c>
    </row>
    <row r="29" spans="2:73" ht="15.75" x14ac:dyDescent="0.3">
      <c r="C29" s="48"/>
      <c r="D29" s="34"/>
      <c r="E29" s="20"/>
      <c r="F29" s="20"/>
      <c r="G29" s="20"/>
      <c r="H29" s="2"/>
      <c r="K29" s="2"/>
      <c r="N29" s="2"/>
      <c r="Q29" s="2"/>
      <c r="T29" s="2"/>
      <c r="W29" s="2"/>
      <c r="Z29" s="2"/>
      <c r="AC29" s="2"/>
      <c r="AF29" s="2"/>
      <c r="AI29" s="2"/>
      <c r="AL29" s="2"/>
      <c r="AO29" s="2"/>
      <c r="AR29" s="2"/>
      <c r="AU29" s="2"/>
      <c r="AX29" s="2"/>
      <c r="BA29" s="2"/>
      <c r="BD29" s="2"/>
      <c r="BG29" s="2"/>
    </row>
    <row r="30" spans="2:73" ht="15.75" x14ac:dyDescent="0.3">
      <c r="B30" s="56">
        <v>3</v>
      </c>
      <c r="C30" s="47" t="s">
        <v>114</v>
      </c>
      <c r="D30" s="39"/>
      <c r="E30" s="39"/>
      <c r="F30" s="39"/>
      <c r="G30" s="39"/>
      <c r="H30" s="39"/>
      <c r="I30" s="39"/>
      <c r="J30" s="39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</row>
    <row r="31" spans="2:73" x14ac:dyDescent="0.3">
      <c r="D31" s="34"/>
      <c r="E31" s="20"/>
      <c r="F31" s="20"/>
      <c r="G31" s="20"/>
      <c r="H31" s="2"/>
    </row>
    <row r="32" spans="2:73" x14ac:dyDescent="0.3">
      <c r="B32" s="50">
        <v>3.1</v>
      </c>
      <c r="C32" s="50" t="s">
        <v>347</v>
      </c>
      <c r="D32" s="34"/>
      <c r="E32" s="20"/>
      <c r="F32" s="20"/>
      <c r="G32" s="20"/>
      <c r="H32" s="2"/>
    </row>
    <row r="33" spans="2:69" x14ac:dyDescent="0.3">
      <c r="C33" s="49" t="s">
        <v>54</v>
      </c>
      <c r="D33" s="34" t="s">
        <v>0</v>
      </c>
      <c r="E33" s="20" t="s">
        <v>111</v>
      </c>
      <c r="F33" s="20" t="s">
        <v>116</v>
      </c>
      <c r="G33" s="20"/>
      <c r="H33" s="32">
        <v>0.2859931458610071</v>
      </c>
    </row>
    <row r="34" spans="2:69" x14ac:dyDescent="0.3">
      <c r="C34" s="49" t="s">
        <v>53</v>
      </c>
      <c r="D34" s="34" t="s">
        <v>0</v>
      </c>
      <c r="E34" s="20" t="s">
        <v>111</v>
      </c>
      <c r="F34" s="20" t="s">
        <v>116</v>
      </c>
      <c r="G34" s="20"/>
      <c r="H34" s="32">
        <v>1.3516359814635913E-2</v>
      </c>
    </row>
    <row r="35" spans="2:69" x14ac:dyDescent="0.3">
      <c r="C35" s="49" t="s">
        <v>32</v>
      </c>
      <c r="D35" s="34" t="s">
        <v>0</v>
      </c>
      <c r="E35" s="20" t="s">
        <v>111</v>
      </c>
      <c r="F35" s="20" t="s">
        <v>116</v>
      </c>
      <c r="G35" s="20"/>
      <c r="H35" s="32">
        <v>0.88200000000000001</v>
      </c>
    </row>
    <row r="36" spans="2:69" x14ac:dyDescent="0.3">
      <c r="C36" s="49" t="s">
        <v>33</v>
      </c>
      <c r="D36" s="34" t="s">
        <v>0</v>
      </c>
      <c r="E36" s="20" t="s">
        <v>111</v>
      </c>
      <c r="F36" s="20" t="s">
        <v>116</v>
      </c>
      <c r="G36" s="20"/>
      <c r="H36" s="32">
        <v>7.0810000000000004</v>
      </c>
    </row>
    <row r="37" spans="2:69" x14ac:dyDescent="0.3">
      <c r="D37" s="34"/>
      <c r="E37" s="20"/>
      <c r="F37" s="20"/>
      <c r="G37" s="20"/>
      <c r="H37" s="2"/>
    </row>
    <row r="38" spans="2:69" x14ac:dyDescent="0.3">
      <c r="B38" s="50">
        <v>3.2</v>
      </c>
      <c r="C38" s="50" t="s">
        <v>348</v>
      </c>
      <c r="D38" s="34"/>
      <c r="E38" s="20"/>
      <c r="F38" s="20"/>
      <c r="G38" s="20"/>
      <c r="H38" s="2"/>
    </row>
    <row r="39" spans="2:69" x14ac:dyDescent="0.3">
      <c r="C39" s="49" t="s">
        <v>52</v>
      </c>
      <c r="D39" s="34" t="s">
        <v>0</v>
      </c>
      <c r="E39" s="20" t="s">
        <v>111</v>
      </c>
      <c r="F39" s="20" t="s">
        <v>116</v>
      </c>
      <c r="G39" s="20"/>
      <c r="H39" s="32">
        <v>5.974475309631988E-2</v>
      </c>
    </row>
    <row r="40" spans="2:69" x14ac:dyDescent="0.3">
      <c r="E40" s="20"/>
      <c r="F40" s="20"/>
      <c r="G40" s="20"/>
      <c r="H40" s="2"/>
    </row>
    <row r="41" spans="2:69" ht="15.75" x14ac:dyDescent="0.3">
      <c r="B41" s="56">
        <v>4</v>
      </c>
      <c r="C41" s="47" t="s">
        <v>126</v>
      </c>
      <c r="D41" s="31"/>
      <c r="E41" s="31"/>
      <c r="F41" s="31"/>
      <c r="G41" s="158" t="s">
        <v>148</v>
      </c>
      <c r="H41" s="31"/>
      <c r="I41" s="31"/>
      <c r="J41" s="31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</row>
    <row r="42" spans="2:69" x14ac:dyDescent="0.3">
      <c r="E42" s="20"/>
      <c r="F42" s="20"/>
      <c r="H42" s="3"/>
    </row>
    <row r="43" spans="2:69" x14ac:dyDescent="0.3">
      <c r="B43" s="50">
        <v>4.0999999999999996</v>
      </c>
      <c r="C43" s="50" t="s">
        <v>276</v>
      </c>
      <c r="E43" s="20"/>
      <c r="F43" s="20"/>
      <c r="G43" s="20"/>
      <c r="H43" s="3"/>
    </row>
    <row r="44" spans="2:69" x14ac:dyDescent="0.3">
      <c r="C44" s="49" t="s">
        <v>125</v>
      </c>
      <c r="D44" s="34" t="s">
        <v>79</v>
      </c>
      <c r="E44" s="20"/>
      <c r="F44" s="20" t="s">
        <v>116</v>
      </c>
      <c r="G44" s="20"/>
      <c r="H44" s="177">
        <v>0.35</v>
      </c>
      <c r="I44" s="60"/>
    </row>
    <row r="45" spans="2:69" x14ac:dyDescent="0.3">
      <c r="C45" s="49" t="s">
        <v>34</v>
      </c>
      <c r="D45" s="34" t="s">
        <v>79</v>
      </c>
      <c r="E45" s="20"/>
      <c r="F45" s="20" t="s">
        <v>116</v>
      </c>
      <c r="G45" s="20"/>
      <c r="H45" s="177">
        <v>0.2</v>
      </c>
      <c r="I45" s="60"/>
    </row>
    <row r="46" spans="2:69" x14ac:dyDescent="0.3">
      <c r="C46" s="49" t="s">
        <v>35</v>
      </c>
      <c r="D46" s="34" t="s">
        <v>79</v>
      </c>
      <c r="E46" s="20"/>
      <c r="F46" s="20" t="s">
        <v>116</v>
      </c>
      <c r="G46" s="20"/>
      <c r="H46" s="177">
        <v>0.8</v>
      </c>
      <c r="I46" s="60"/>
    </row>
    <row r="47" spans="2:69" x14ac:dyDescent="0.3">
      <c r="C47" s="49" t="s">
        <v>93</v>
      </c>
      <c r="D47" s="34" t="s">
        <v>79</v>
      </c>
      <c r="E47" s="20"/>
      <c r="F47" s="20" t="s">
        <v>121</v>
      </c>
      <c r="G47" s="20"/>
      <c r="H47" s="182">
        <v>0.123</v>
      </c>
      <c r="I47" s="183" t="s">
        <v>375</v>
      </c>
    </row>
    <row r="48" spans="2:69" x14ac:dyDescent="0.3">
      <c r="C48" s="49" t="s">
        <v>94</v>
      </c>
      <c r="D48" s="34" t="s">
        <v>79</v>
      </c>
      <c r="E48" s="20"/>
      <c r="F48" s="20" t="s">
        <v>121</v>
      </c>
      <c r="G48" s="20"/>
      <c r="H48" s="178">
        <v>2.4E-2</v>
      </c>
      <c r="I48" s="60"/>
    </row>
    <row r="49" spans="2:10" x14ac:dyDescent="0.3">
      <c r="C49" s="49" t="s">
        <v>95</v>
      </c>
      <c r="D49" s="34" t="s">
        <v>79</v>
      </c>
      <c r="E49" s="20"/>
      <c r="F49" s="20" t="s">
        <v>121</v>
      </c>
      <c r="G49" s="20"/>
      <c r="H49" s="178">
        <v>5.11E-3</v>
      </c>
      <c r="I49" s="60"/>
    </row>
    <row r="50" spans="2:10" x14ac:dyDescent="0.3">
      <c r="C50" s="49" t="s">
        <v>36</v>
      </c>
      <c r="D50" s="34" t="s">
        <v>79</v>
      </c>
      <c r="E50" s="20"/>
      <c r="F50" s="20" t="s">
        <v>116</v>
      </c>
      <c r="G50" s="58"/>
      <c r="H50" s="41">
        <v>3.1250000000000001E-4</v>
      </c>
      <c r="I50" s="60"/>
    </row>
    <row r="51" spans="2:10" ht="15.75" x14ac:dyDescent="0.3">
      <c r="D51" s="34"/>
      <c r="E51" s="20"/>
      <c r="F51" s="20"/>
      <c r="G51" s="20"/>
      <c r="H51" s="62"/>
      <c r="I51" s="62"/>
    </row>
    <row r="52" spans="2:10" ht="15.75" x14ac:dyDescent="0.3">
      <c r="B52" s="50">
        <v>4.2</v>
      </c>
      <c r="C52" s="50" t="s">
        <v>2</v>
      </c>
      <c r="D52" s="34"/>
      <c r="E52" s="20"/>
      <c r="F52" s="20"/>
      <c r="G52" s="20"/>
      <c r="H52" s="62"/>
      <c r="I52" s="62"/>
    </row>
    <row r="53" spans="2:10" ht="15.75" x14ac:dyDescent="0.3">
      <c r="C53" s="49" t="s">
        <v>40</v>
      </c>
      <c r="D53" s="34" t="s">
        <v>79</v>
      </c>
      <c r="E53" s="20"/>
      <c r="F53" s="20" t="s">
        <v>280</v>
      </c>
      <c r="G53" s="159" t="s">
        <v>149</v>
      </c>
      <c r="H53" s="41">
        <v>9.6500000000000006E-3</v>
      </c>
      <c r="I53" s="60"/>
    </row>
    <row r="54" spans="2:10" x14ac:dyDescent="0.3">
      <c r="E54" s="20"/>
      <c r="F54" s="20"/>
      <c r="G54" s="20"/>
      <c r="H54" s="61"/>
      <c r="I54" s="61"/>
    </row>
    <row r="55" spans="2:10" x14ac:dyDescent="0.3">
      <c r="B55" s="50">
        <v>4.3</v>
      </c>
      <c r="C55" s="50" t="s">
        <v>127</v>
      </c>
      <c r="E55" s="20"/>
      <c r="F55" s="20"/>
      <c r="G55" s="20"/>
      <c r="H55" s="61"/>
      <c r="I55" s="61"/>
    </row>
    <row r="56" spans="2:10" x14ac:dyDescent="0.3">
      <c r="C56" s="49" t="s">
        <v>37</v>
      </c>
      <c r="D56" s="34" t="s">
        <v>124</v>
      </c>
      <c r="E56" s="20"/>
      <c r="F56" s="20" t="s">
        <v>116</v>
      </c>
      <c r="G56" s="20" t="s">
        <v>38</v>
      </c>
      <c r="H56" s="125">
        <v>2.2100000000000002E-3</v>
      </c>
      <c r="I56" s="60"/>
    </row>
    <row r="57" spans="2:10" x14ac:dyDescent="0.3">
      <c r="C57" s="49" t="s">
        <v>39</v>
      </c>
      <c r="D57" s="34" t="s">
        <v>124</v>
      </c>
      <c r="E57" s="20"/>
      <c r="F57" s="20" t="s">
        <v>116</v>
      </c>
      <c r="G57" s="20" t="s">
        <v>38</v>
      </c>
      <c r="H57" s="125">
        <v>1.55E-2</v>
      </c>
      <c r="I57" s="60"/>
    </row>
    <row r="58" spans="2:10" ht="15.75" x14ac:dyDescent="0.3">
      <c r="C58" s="51"/>
      <c r="D58"/>
      <c r="E58" s="20"/>
      <c r="F58" s="20"/>
      <c r="G58" s="20"/>
      <c r="H58" s="62"/>
      <c r="I58" s="62"/>
      <c r="J58"/>
    </row>
    <row r="59" spans="2:10" ht="15.75" x14ac:dyDescent="0.3">
      <c r="B59" s="50">
        <v>4.4000000000000004</v>
      </c>
      <c r="C59" s="50" t="s">
        <v>128</v>
      </c>
      <c r="D59"/>
      <c r="E59" s="20"/>
      <c r="F59" s="20"/>
      <c r="G59" s="20"/>
      <c r="H59" s="62"/>
      <c r="I59" s="62"/>
      <c r="J59"/>
    </row>
    <row r="60" spans="2:10" ht="17.649999999999999" customHeight="1" x14ac:dyDescent="0.3">
      <c r="C60" s="120" t="s">
        <v>287</v>
      </c>
      <c r="D60" s="34" t="s">
        <v>79</v>
      </c>
      <c r="E60" s="20"/>
      <c r="F60" s="20" t="s">
        <v>121</v>
      </c>
      <c r="G60" s="156" t="s">
        <v>350</v>
      </c>
      <c r="H60" s="40">
        <v>0.5</v>
      </c>
      <c r="I60" s="61" t="s">
        <v>397</v>
      </c>
    </row>
    <row r="61" spans="2:10" ht="17.649999999999999" customHeight="1" x14ac:dyDescent="0.3">
      <c r="C61" s="184" t="s">
        <v>390</v>
      </c>
      <c r="D61" s="185" t="s">
        <v>391</v>
      </c>
      <c r="E61" s="186"/>
      <c r="F61" s="186" t="s">
        <v>116</v>
      </c>
      <c r="G61" s="190"/>
      <c r="H61" s="189">
        <v>90</v>
      </c>
      <c r="I61" s="61" t="s">
        <v>399</v>
      </c>
    </row>
    <row r="62" spans="2:10" x14ac:dyDescent="0.3">
      <c r="C62" s="49" t="s">
        <v>55</v>
      </c>
      <c r="D62" s="34" t="s">
        <v>79</v>
      </c>
      <c r="E62" s="20"/>
      <c r="F62" s="20" t="s">
        <v>116</v>
      </c>
      <c r="G62" s="58"/>
      <c r="H62" s="40">
        <v>0.8</v>
      </c>
      <c r="I62" s="42"/>
      <c r="J62" s="42">
        <v>0.8</v>
      </c>
    </row>
    <row r="63" spans="2:10" x14ac:dyDescent="0.3">
      <c r="C63" s="49" t="s">
        <v>56</v>
      </c>
      <c r="D63" s="34" t="s">
        <v>79</v>
      </c>
      <c r="E63" s="20"/>
      <c r="F63" s="20" t="s">
        <v>116</v>
      </c>
      <c r="G63" s="58"/>
      <c r="H63" s="40">
        <v>0.2</v>
      </c>
      <c r="J63" s="42">
        <v>0.2</v>
      </c>
    </row>
    <row r="64" spans="2:10" x14ac:dyDescent="0.3">
      <c r="C64" s="49" t="s">
        <v>57</v>
      </c>
      <c r="D64" s="34" t="s">
        <v>79</v>
      </c>
      <c r="E64" s="20"/>
      <c r="F64" s="20" t="s">
        <v>116</v>
      </c>
      <c r="G64" s="58"/>
      <c r="H64" s="40">
        <v>0.8</v>
      </c>
      <c r="J64" s="42">
        <v>0.8</v>
      </c>
    </row>
    <row r="65" spans="2:73" x14ac:dyDescent="0.3">
      <c r="C65" s="49" t="s">
        <v>58</v>
      </c>
      <c r="D65" s="34" t="s">
        <v>79</v>
      </c>
      <c r="E65" s="20"/>
      <c r="F65" s="20" t="s">
        <v>116</v>
      </c>
      <c r="G65" s="58"/>
      <c r="H65" s="40">
        <v>0.2</v>
      </c>
      <c r="J65" s="42">
        <v>0.2</v>
      </c>
    </row>
    <row r="66" spans="2:73" x14ac:dyDescent="0.3">
      <c r="C66" s="49" t="s">
        <v>66</v>
      </c>
      <c r="D66" s="34" t="s">
        <v>79</v>
      </c>
      <c r="E66" s="20"/>
      <c r="F66" s="20" t="s">
        <v>116</v>
      </c>
      <c r="G66" s="58"/>
      <c r="H66" s="40">
        <v>0.25</v>
      </c>
      <c r="J66" s="42">
        <v>0.25</v>
      </c>
    </row>
    <row r="67" spans="2:73" x14ac:dyDescent="0.3">
      <c r="C67" s="49" t="s">
        <v>65</v>
      </c>
      <c r="D67" s="34" t="s">
        <v>79</v>
      </c>
      <c r="E67" s="20"/>
      <c r="F67" s="20" t="s">
        <v>116</v>
      </c>
      <c r="G67" s="58"/>
      <c r="H67" s="40">
        <v>0.65</v>
      </c>
      <c r="J67" s="42">
        <v>0.65</v>
      </c>
    </row>
    <row r="68" spans="2:73" x14ac:dyDescent="0.3">
      <c r="C68" s="49" t="s">
        <v>64</v>
      </c>
      <c r="D68" s="34" t="s">
        <v>79</v>
      </c>
      <c r="E68" s="20"/>
      <c r="F68" s="20" t="s">
        <v>116</v>
      </c>
      <c r="G68" s="58"/>
      <c r="H68" s="40">
        <v>0.1</v>
      </c>
      <c r="J68" s="42">
        <v>0.1</v>
      </c>
    </row>
    <row r="69" spans="2:73" ht="15.75" x14ac:dyDescent="0.3">
      <c r="E69" s="20"/>
      <c r="F69" s="59"/>
      <c r="G69" s="59"/>
      <c r="H69" s="8"/>
    </row>
    <row r="70" spans="2:73" ht="15.75" x14ac:dyDescent="0.3">
      <c r="B70" s="56">
        <v>5</v>
      </c>
      <c r="C70" s="47" t="s">
        <v>129</v>
      </c>
      <c r="D70" s="31"/>
      <c r="E70" s="31"/>
      <c r="F70" s="31"/>
      <c r="G70" s="31"/>
      <c r="H70" s="44"/>
      <c r="I70" s="44"/>
      <c r="J70" s="44"/>
      <c r="K70" s="44"/>
      <c r="L70" s="31"/>
      <c r="M70" s="31"/>
      <c r="N70" s="31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</row>
    <row r="71" spans="2:73" ht="15.75" x14ac:dyDescent="0.3">
      <c r="E71" s="20"/>
      <c r="F71" s="59"/>
      <c r="G71" s="59"/>
      <c r="H71" s="8"/>
    </row>
    <row r="72" spans="2:73" ht="15.75" x14ac:dyDescent="0.3">
      <c r="B72" s="50">
        <v>5.0999999999999996</v>
      </c>
      <c r="C72" s="52" t="s">
        <v>131</v>
      </c>
      <c r="E72" s="20"/>
      <c r="F72" s="20"/>
      <c r="G72" s="20"/>
      <c r="H72" s="10"/>
      <c r="I72" s="10"/>
      <c r="J72" s="10"/>
      <c r="K72" s="10"/>
      <c r="L72" s="10"/>
    </row>
    <row r="73" spans="2:73" ht="15.75" x14ac:dyDescent="0.3">
      <c r="C73" s="49" t="s">
        <v>68</v>
      </c>
      <c r="D73" s="34" t="s">
        <v>132</v>
      </c>
      <c r="E73" s="20"/>
      <c r="F73" s="20" t="s">
        <v>116</v>
      </c>
      <c r="G73" s="20"/>
      <c r="H73" s="46">
        <v>48</v>
      </c>
      <c r="I73" s="8"/>
      <c r="J73" s="10"/>
      <c r="K73" s="10"/>
      <c r="L73" s="10"/>
    </row>
    <row r="74" spans="2:73" ht="15.75" x14ac:dyDescent="0.3">
      <c r="C74" s="49" t="s">
        <v>130</v>
      </c>
      <c r="D74" s="34" t="s">
        <v>79</v>
      </c>
      <c r="E74" s="20"/>
      <c r="F74" s="20" t="s">
        <v>116</v>
      </c>
      <c r="G74" s="20"/>
      <c r="H74" s="43">
        <v>0.9</v>
      </c>
      <c r="I74" s="8"/>
      <c r="J74" s="10"/>
      <c r="K74" s="10"/>
      <c r="L74" s="10"/>
    </row>
    <row r="75" spans="2:73" ht="15.75" x14ac:dyDescent="0.3">
      <c r="C75" s="49" t="s">
        <v>150</v>
      </c>
      <c r="D75" s="34" t="s">
        <v>79</v>
      </c>
      <c r="E75" s="20"/>
      <c r="F75" s="20" t="s">
        <v>116</v>
      </c>
      <c r="G75" s="20"/>
      <c r="H75" s="43">
        <v>0.5</v>
      </c>
      <c r="I75" s="8"/>
      <c r="J75" s="10"/>
      <c r="K75" s="10"/>
      <c r="L75" s="10"/>
    </row>
    <row r="76" spans="2:73" ht="15.75" x14ac:dyDescent="0.3">
      <c r="C76" s="49" t="s">
        <v>69</v>
      </c>
      <c r="D76" s="34" t="s">
        <v>132</v>
      </c>
      <c r="E76" s="20"/>
      <c r="F76" s="20" t="s">
        <v>116</v>
      </c>
      <c r="G76" s="20"/>
      <c r="H76" s="46">
        <v>69</v>
      </c>
      <c r="I76" s="8"/>
      <c r="J76" s="10"/>
      <c r="K76" s="10"/>
      <c r="L76" s="10"/>
    </row>
    <row r="77" spans="2:73" ht="15.75" x14ac:dyDescent="0.3">
      <c r="C77" s="49" t="s">
        <v>130</v>
      </c>
      <c r="D77" s="34" t="s">
        <v>79</v>
      </c>
      <c r="E77" s="20"/>
      <c r="F77" s="20" t="s">
        <v>116</v>
      </c>
      <c r="G77" s="20"/>
      <c r="H77" s="43">
        <v>0.05</v>
      </c>
      <c r="I77" s="8"/>
      <c r="J77" s="10"/>
      <c r="K77" s="10"/>
      <c r="L77" s="10"/>
    </row>
    <row r="78" spans="2:73" ht="15.75" x14ac:dyDescent="0.3">
      <c r="C78" s="49" t="s">
        <v>150</v>
      </c>
      <c r="D78" s="34" t="s">
        <v>79</v>
      </c>
      <c r="E78" s="20"/>
      <c r="F78" s="20" t="s">
        <v>116</v>
      </c>
      <c r="G78" s="20"/>
      <c r="H78" s="43">
        <v>0.3</v>
      </c>
      <c r="I78" s="8"/>
      <c r="J78" s="10"/>
      <c r="K78" s="10"/>
      <c r="L78" s="10"/>
    </row>
    <row r="79" spans="2:73" ht="15.75" x14ac:dyDescent="0.3">
      <c r="C79" s="49" t="s">
        <v>70</v>
      </c>
      <c r="D79" s="34" t="s">
        <v>132</v>
      </c>
      <c r="E79" s="20"/>
      <c r="F79" s="20" t="s">
        <v>116</v>
      </c>
      <c r="G79" s="20"/>
      <c r="H79" s="46">
        <v>75</v>
      </c>
      <c r="I79" s="8"/>
      <c r="J79" s="10"/>
      <c r="K79" s="10"/>
      <c r="L79" s="10"/>
    </row>
    <row r="80" spans="2:73" ht="15.75" x14ac:dyDescent="0.3">
      <c r="C80" s="49" t="s">
        <v>130</v>
      </c>
      <c r="D80" s="34" t="s">
        <v>79</v>
      </c>
      <c r="E80" s="20"/>
      <c r="F80" s="20" t="s">
        <v>116</v>
      </c>
      <c r="G80" s="20"/>
      <c r="H80" s="43">
        <v>0.05</v>
      </c>
      <c r="I80" s="8"/>
      <c r="J80" s="10"/>
      <c r="K80" s="10"/>
      <c r="L80" s="10"/>
    </row>
    <row r="81" spans="2:73" ht="15.75" x14ac:dyDescent="0.3">
      <c r="C81" s="49" t="s">
        <v>150</v>
      </c>
      <c r="D81" s="34" t="s">
        <v>79</v>
      </c>
      <c r="E81" s="20"/>
      <c r="F81" s="20" t="s">
        <v>116</v>
      </c>
      <c r="G81" s="20"/>
      <c r="H81" s="43">
        <v>0.1</v>
      </c>
      <c r="I81" s="8"/>
      <c r="J81" s="10"/>
      <c r="K81" s="10"/>
      <c r="L81" s="10"/>
    </row>
    <row r="82" spans="2:73" ht="15.75" x14ac:dyDescent="0.3">
      <c r="C82" s="49" t="s">
        <v>71</v>
      </c>
      <c r="D82" s="34" t="s">
        <v>132</v>
      </c>
      <c r="E82" s="20"/>
      <c r="F82" s="20" t="s">
        <v>116</v>
      </c>
      <c r="G82" s="20"/>
      <c r="H82" s="46">
        <f>52*6</f>
        <v>312</v>
      </c>
      <c r="I82" s="8"/>
      <c r="J82" s="10"/>
      <c r="K82" s="10"/>
      <c r="L82" s="10"/>
    </row>
    <row r="83" spans="2:73" ht="15.75" x14ac:dyDescent="0.3">
      <c r="C83" s="49" t="s">
        <v>130</v>
      </c>
      <c r="D83" s="34" t="s">
        <v>79</v>
      </c>
      <c r="E83" s="20"/>
      <c r="F83" s="20" t="s">
        <v>116</v>
      </c>
      <c r="G83" s="20"/>
      <c r="H83" s="43">
        <v>0</v>
      </c>
      <c r="I83" s="8"/>
      <c r="J83" s="10"/>
      <c r="K83" s="10"/>
      <c r="L83" s="10"/>
    </row>
    <row r="84" spans="2:73" ht="15.75" x14ac:dyDescent="0.3">
      <c r="C84" s="49" t="s">
        <v>150</v>
      </c>
      <c r="D84" s="34" t="s">
        <v>79</v>
      </c>
      <c r="E84" s="20"/>
      <c r="F84" s="20" t="s">
        <v>116</v>
      </c>
      <c r="G84" s="20"/>
      <c r="H84" s="43">
        <v>0.1</v>
      </c>
      <c r="I84" s="8"/>
      <c r="J84" s="10"/>
      <c r="K84" s="10"/>
      <c r="L84" s="10"/>
    </row>
    <row r="85" spans="2:73" x14ac:dyDescent="0.3">
      <c r="E85" s="20"/>
      <c r="F85" s="20"/>
      <c r="G85" s="20"/>
    </row>
    <row r="86" spans="2:73" ht="15.75" x14ac:dyDescent="0.3">
      <c r="B86" s="56">
        <v>6</v>
      </c>
      <c r="C86" s="47" t="s">
        <v>133</v>
      </c>
      <c r="D86" s="31"/>
      <c r="E86" s="31"/>
      <c r="F86" s="31"/>
      <c r="G86" s="31"/>
      <c r="H86" s="31"/>
      <c r="I86" s="44"/>
      <c r="J86" s="44"/>
      <c r="K86" s="44"/>
      <c r="L86" s="31"/>
      <c r="M86" s="31"/>
      <c r="N86" s="31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</row>
    <row r="87" spans="2:73" ht="15.75" x14ac:dyDescent="0.3">
      <c r="E87" s="20"/>
      <c r="F87" s="20"/>
      <c r="G87" s="20"/>
      <c r="N87" s="6"/>
      <c r="O87" s="7"/>
    </row>
    <row r="88" spans="2:73" ht="15.75" x14ac:dyDescent="0.3">
      <c r="B88" s="50">
        <v>6.1</v>
      </c>
      <c r="C88" s="50" t="s">
        <v>134</v>
      </c>
      <c r="E88" s="20"/>
      <c r="F88" s="20"/>
      <c r="G88" s="20"/>
      <c r="N88" s="6"/>
      <c r="O88" s="7"/>
    </row>
    <row r="89" spans="2:73" x14ac:dyDescent="0.3">
      <c r="B89" s="50"/>
      <c r="C89" s="49" t="s">
        <v>42</v>
      </c>
      <c r="D89" s="34" t="s">
        <v>41</v>
      </c>
      <c r="E89" s="20"/>
      <c r="F89" s="20" t="s">
        <v>116</v>
      </c>
      <c r="G89" s="20"/>
      <c r="H89" s="46">
        <v>297563000000</v>
      </c>
    </row>
    <row r="90" spans="2:73" x14ac:dyDescent="0.3">
      <c r="B90" s="50"/>
      <c r="C90" s="49" t="s">
        <v>43</v>
      </c>
      <c r="D90" s="34" t="s">
        <v>44</v>
      </c>
      <c r="E90" s="20"/>
      <c r="F90" s="20" t="s">
        <v>116</v>
      </c>
      <c r="G90" s="20"/>
      <c r="H90" s="45">
        <v>29.3</v>
      </c>
    </row>
    <row r="91" spans="2:73" x14ac:dyDescent="0.3">
      <c r="B91" s="50"/>
      <c r="C91" s="49" t="s">
        <v>84</v>
      </c>
      <c r="D91" s="34" t="s">
        <v>85</v>
      </c>
      <c r="E91" s="20"/>
      <c r="F91" s="20" t="s">
        <v>116</v>
      </c>
      <c r="G91" s="20"/>
      <c r="H91" s="45">
        <v>3</v>
      </c>
    </row>
    <row r="92" spans="2:73" x14ac:dyDescent="0.3">
      <c r="B92" s="50"/>
      <c r="C92" s="49" t="s">
        <v>86</v>
      </c>
      <c r="D92" s="34" t="s">
        <v>85</v>
      </c>
      <c r="E92" s="20"/>
      <c r="F92" s="20" t="s">
        <v>116</v>
      </c>
      <c r="G92" s="20"/>
      <c r="H92" s="45">
        <v>16</v>
      </c>
    </row>
    <row r="93" spans="2:73" x14ac:dyDescent="0.3">
      <c r="B93" s="50"/>
      <c r="C93" s="49" t="s">
        <v>45</v>
      </c>
      <c r="D93" s="34" t="s">
        <v>51</v>
      </c>
      <c r="E93" s="20" t="s">
        <v>136</v>
      </c>
      <c r="F93" s="20" t="s">
        <v>116</v>
      </c>
      <c r="G93" s="20"/>
      <c r="H93" s="187">
        <v>2</v>
      </c>
      <c r="I93" s="1" t="s">
        <v>394</v>
      </c>
    </row>
    <row r="94" spans="2:73" x14ac:dyDescent="0.3">
      <c r="B94" s="50"/>
      <c r="C94" s="49" t="s">
        <v>46</v>
      </c>
      <c r="D94" s="34" t="s">
        <v>51</v>
      </c>
      <c r="E94" s="20" t="s">
        <v>136</v>
      </c>
      <c r="F94" s="20" t="s">
        <v>116</v>
      </c>
      <c r="G94" s="20"/>
      <c r="H94" s="45">
        <v>25</v>
      </c>
    </row>
    <row r="95" spans="2:73" x14ac:dyDescent="0.3">
      <c r="B95" s="50"/>
      <c r="C95" s="49" t="s">
        <v>47</v>
      </c>
      <c r="D95" s="34" t="s">
        <v>51</v>
      </c>
      <c r="E95" s="20" t="s">
        <v>136</v>
      </c>
      <c r="F95" s="20" t="s">
        <v>116</v>
      </c>
      <c r="G95" s="20"/>
      <c r="H95" s="187">
        <f>(13.6+2)/2</f>
        <v>7.8</v>
      </c>
      <c r="I95" s="1" t="s">
        <v>394</v>
      </c>
    </row>
    <row r="96" spans="2:73" x14ac:dyDescent="0.3">
      <c r="B96" s="50"/>
      <c r="C96" s="49" t="s">
        <v>48</v>
      </c>
      <c r="D96" s="34" t="s">
        <v>51</v>
      </c>
      <c r="E96" s="20" t="s">
        <v>136</v>
      </c>
      <c r="F96" s="20" t="s">
        <v>116</v>
      </c>
      <c r="G96" s="20"/>
      <c r="H96" s="187">
        <f>H93*0.75</f>
        <v>1.5</v>
      </c>
      <c r="I96" s="1" t="s">
        <v>394</v>
      </c>
    </row>
    <row r="97" spans="2:10" x14ac:dyDescent="0.3">
      <c r="B97" s="50"/>
      <c r="C97" s="49" t="s">
        <v>49</v>
      </c>
      <c r="D97" s="34" t="s">
        <v>51</v>
      </c>
      <c r="E97" s="20" t="s">
        <v>136</v>
      </c>
      <c r="F97" s="20" t="s">
        <v>116</v>
      </c>
      <c r="G97" s="20"/>
      <c r="H97" s="45">
        <f>H94*0.75</f>
        <v>18.75</v>
      </c>
    </row>
    <row r="98" spans="2:10" x14ac:dyDescent="0.3">
      <c r="B98" s="50"/>
      <c r="C98" s="49" t="s">
        <v>50</v>
      </c>
      <c r="D98" s="34" t="s">
        <v>51</v>
      </c>
      <c r="E98" s="20" t="s">
        <v>136</v>
      </c>
      <c r="F98" s="20" t="s">
        <v>116</v>
      </c>
      <c r="G98" s="20"/>
      <c r="H98" s="187">
        <f>H95*0.75</f>
        <v>5.85</v>
      </c>
      <c r="I98" s="1" t="s">
        <v>394</v>
      </c>
    </row>
    <row r="99" spans="2:10" x14ac:dyDescent="0.3">
      <c r="B99" s="50"/>
      <c r="D99" s="34"/>
      <c r="E99" s="20"/>
      <c r="F99" s="20"/>
      <c r="G99" s="20"/>
      <c r="H99" s="84"/>
      <c r="I99" s="84"/>
      <c r="J99" s="84"/>
    </row>
    <row r="100" spans="2:10" x14ac:dyDescent="0.3">
      <c r="B100" s="50" t="s">
        <v>376</v>
      </c>
      <c r="C100" s="50" t="s">
        <v>377</v>
      </c>
      <c r="E100" s="20"/>
      <c r="F100" s="20"/>
      <c r="G100" s="20"/>
    </row>
    <row r="101" spans="2:10" x14ac:dyDescent="0.3">
      <c r="B101" s="50"/>
      <c r="C101" s="184" t="s">
        <v>378</v>
      </c>
      <c r="D101" s="185" t="s">
        <v>41</v>
      </c>
      <c r="E101" s="186"/>
      <c r="F101" s="186" t="s">
        <v>116</v>
      </c>
      <c r="G101" s="186"/>
      <c r="H101" s="191">
        <v>84628524399.999985</v>
      </c>
      <c r="I101" s="1" t="s">
        <v>387</v>
      </c>
    </row>
    <row r="102" spans="2:10" x14ac:dyDescent="0.3">
      <c r="B102" s="50"/>
      <c r="C102" s="184" t="s">
        <v>43</v>
      </c>
      <c r="D102" s="185" t="s">
        <v>44</v>
      </c>
      <c r="E102" s="186"/>
      <c r="F102" s="186" t="s">
        <v>116</v>
      </c>
      <c r="G102" s="186"/>
      <c r="H102" s="187">
        <v>29.3</v>
      </c>
      <c r="I102" s="1" t="s">
        <v>387</v>
      </c>
    </row>
    <row r="103" spans="2:10" x14ac:dyDescent="0.3">
      <c r="B103" s="50"/>
      <c r="C103" s="184" t="s">
        <v>379</v>
      </c>
      <c r="D103" s="185" t="s">
        <v>85</v>
      </c>
      <c r="E103" s="186"/>
      <c r="F103" s="186" t="s">
        <v>116</v>
      </c>
      <c r="G103" s="186"/>
      <c r="H103" s="187">
        <v>3</v>
      </c>
      <c r="I103" s="1" t="s">
        <v>387</v>
      </c>
    </row>
    <row r="104" spans="2:10" x14ac:dyDescent="0.3">
      <c r="B104" s="50"/>
      <c r="C104" s="184" t="s">
        <v>380</v>
      </c>
      <c r="D104" s="185" t="s">
        <v>85</v>
      </c>
      <c r="E104" s="186"/>
      <c r="F104" s="186" t="s">
        <v>116</v>
      </c>
      <c r="G104" s="186"/>
      <c r="H104" s="187">
        <v>16</v>
      </c>
      <c r="I104" s="1" t="s">
        <v>387</v>
      </c>
    </row>
    <row r="105" spans="2:10" x14ac:dyDescent="0.3">
      <c r="B105" s="50"/>
      <c r="C105" s="184" t="s">
        <v>381</v>
      </c>
      <c r="D105" s="185" t="s">
        <v>51</v>
      </c>
      <c r="E105" s="186" t="s">
        <v>136</v>
      </c>
      <c r="F105" s="186" t="s">
        <v>116</v>
      </c>
      <c r="G105" s="186"/>
      <c r="H105" s="187">
        <f>+H93*2.9</f>
        <v>5.8</v>
      </c>
      <c r="I105" s="1" t="s">
        <v>387</v>
      </c>
    </row>
    <row r="106" spans="2:10" x14ac:dyDescent="0.3">
      <c r="B106" s="50"/>
      <c r="C106" s="184" t="s">
        <v>382</v>
      </c>
      <c r="D106" s="185" t="s">
        <v>51</v>
      </c>
      <c r="E106" s="186" t="s">
        <v>136</v>
      </c>
      <c r="F106" s="186" t="s">
        <v>116</v>
      </c>
      <c r="G106" s="186"/>
      <c r="H106" s="187">
        <f t="shared" ref="H106:H110" si="1">+H94*2.9</f>
        <v>72.5</v>
      </c>
      <c r="I106" s="1" t="s">
        <v>387</v>
      </c>
    </row>
    <row r="107" spans="2:10" x14ac:dyDescent="0.3">
      <c r="B107" s="50"/>
      <c r="C107" s="184" t="s">
        <v>383</v>
      </c>
      <c r="D107" s="185" t="s">
        <v>51</v>
      </c>
      <c r="E107" s="186" t="s">
        <v>136</v>
      </c>
      <c r="F107" s="186" t="s">
        <v>116</v>
      </c>
      <c r="G107" s="186"/>
      <c r="H107" s="187">
        <f t="shared" si="1"/>
        <v>22.619999999999997</v>
      </c>
      <c r="I107" s="1" t="s">
        <v>387</v>
      </c>
    </row>
    <row r="108" spans="2:10" x14ac:dyDescent="0.3">
      <c r="B108" s="50"/>
      <c r="C108" s="184" t="s">
        <v>384</v>
      </c>
      <c r="D108" s="185" t="s">
        <v>51</v>
      </c>
      <c r="E108" s="186" t="s">
        <v>136</v>
      </c>
      <c r="F108" s="186" t="s">
        <v>116</v>
      </c>
      <c r="G108" s="186"/>
      <c r="H108" s="187">
        <f t="shared" si="1"/>
        <v>4.3499999999999996</v>
      </c>
      <c r="I108" s="1" t="s">
        <v>387</v>
      </c>
    </row>
    <row r="109" spans="2:10" x14ac:dyDescent="0.3">
      <c r="B109" s="50"/>
      <c r="C109" s="184" t="s">
        <v>385</v>
      </c>
      <c r="D109" s="185" t="s">
        <v>51</v>
      </c>
      <c r="E109" s="186" t="s">
        <v>136</v>
      </c>
      <c r="F109" s="186" t="s">
        <v>116</v>
      </c>
      <c r="G109" s="186"/>
      <c r="H109" s="187">
        <f t="shared" si="1"/>
        <v>54.375</v>
      </c>
      <c r="I109" s="1" t="s">
        <v>387</v>
      </c>
    </row>
    <row r="110" spans="2:10" x14ac:dyDescent="0.3">
      <c r="B110" s="50"/>
      <c r="C110" s="184" t="s">
        <v>386</v>
      </c>
      <c r="D110" s="185" t="s">
        <v>51</v>
      </c>
      <c r="E110" s="186" t="s">
        <v>136</v>
      </c>
      <c r="F110" s="186" t="s">
        <v>116</v>
      </c>
      <c r="G110" s="186"/>
      <c r="H110" s="187">
        <f t="shared" si="1"/>
        <v>16.965</v>
      </c>
      <c r="I110" s="1" t="s">
        <v>387</v>
      </c>
    </row>
    <row r="111" spans="2:10" x14ac:dyDescent="0.3">
      <c r="B111" s="50"/>
      <c r="D111" s="34"/>
      <c r="E111" s="20"/>
      <c r="F111" s="20"/>
      <c r="G111" s="20"/>
    </row>
    <row r="112" spans="2:10" x14ac:dyDescent="0.3">
      <c r="B112" s="50">
        <v>6.2</v>
      </c>
      <c r="C112" s="50" t="s">
        <v>59</v>
      </c>
      <c r="D112" s="34"/>
      <c r="E112" s="20"/>
      <c r="F112" s="20"/>
      <c r="G112" s="20"/>
    </row>
    <row r="113" spans="2:9" x14ac:dyDescent="0.3">
      <c r="B113" s="50"/>
      <c r="C113" s="184" t="s">
        <v>388</v>
      </c>
      <c r="D113" s="185" t="s">
        <v>0</v>
      </c>
      <c r="E113" s="186" t="s">
        <v>136</v>
      </c>
      <c r="F113" s="186" t="s">
        <v>116</v>
      </c>
      <c r="G113" s="186"/>
      <c r="H113" s="187">
        <v>28</v>
      </c>
      <c r="I113" s="1" t="str">
        <f>I93</f>
        <v>&lt;---- Updated info based on security of supply</v>
      </c>
    </row>
    <row r="114" spans="2:9" x14ac:dyDescent="0.3">
      <c r="B114" s="50"/>
      <c r="C114" s="49" t="s">
        <v>60</v>
      </c>
      <c r="D114" s="34" t="s">
        <v>0</v>
      </c>
      <c r="E114" s="20" t="s">
        <v>136</v>
      </c>
      <c r="F114" s="20" t="s">
        <v>116</v>
      </c>
      <c r="G114" s="20"/>
      <c r="H114" s="188"/>
      <c r="I114" s="1" t="str">
        <f>INPUT2!I114</f>
        <v>&lt;---- Superceded as per above assumption</v>
      </c>
    </row>
    <row r="115" spans="2:9" x14ac:dyDescent="0.3">
      <c r="B115" s="50"/>
      <c r="C115" s="49" t="s">
        <v>61</v>
      </c>
      <c r="D115" s="34" t="s">
        <v>0</v>
      </c>
      <c r="E115" s="20" t="s">
        <v>136</v>
      </c>
      <c r="F115" s="20" t="s">
        <v>116</v>
      </c>
      <c r="G115" s="20"/>
      <c r="H115" s="188"/>
      <c r="I115" s="1" t="str">
        <f>INPUT2!I115</f>
        <v>&lt;---- Superceded as per above assumption</v>
      </c>
    </row>
    <row r="116" spans="2:9" x14ac:dyDescent="0.3">
      <c r="B116" s="50"/>
      <c r="C116" s="49" t="s">
        <v>62</v>
      </c>
      <c r="D116" s="34" t="s">
        <v>0</v>
      </c>
      <c r="E116" s="20" t="s">
        <v>136</v>
      </c>
      <c r="F116" s="20" t="s">
        <v>116</v>
      </c>
      <c r="G116" s="20"/>
      <c r="H116" s="188"/>
      <c r="I116" s="1" t="str">
        <f>INPUT2!I116</f>
        <v>&lt;---- Superceded as per above assumption</v>
      </c>
    </row>
    <row r="117" spans="2:9" x14ac:dyDescent="0.3">
      <c r="B117" s="50"/>
      <c r="C117" s="49" t="s">
        <v>63</v>
      </c>
      <c r="D117" s="34" t="s">
        <v>0</v>
      </c>
      <c r="E117" s="20" t="s">
        <v>136</v>
      </c>
      <c r="F117" s="20" t="s">
        <v>116</v>
      </c>
      <c r="G117" s="20"/>
      <c r="H117" s="188"/>
      <c r="I117" s="1" t="str">
        <f>INPUT2!I117</f>
        <v>&lt;---- Superceded as per above assumption</v>
      </c>
    </row>
    <row r="118" spans="2:9" x14ac:dyDescent="0.3">
      <c r="B118" s="50"/>
      <c r="C118" s="49" t="s">
        <v>142</v>
      </c>
      <c r="D118" s="34" t="s">
        <v>0</v>
      </c>
      <c r="E118" s="20" t="s">
        <v>136</v>
      </c>
      <c r="F118" s="20" t="s">
        <v>116</v>
      </c>
      <c r="G118" s="58"/>
      <c r="H118" s="188"/>
      <c r="I118" s="1" t="str">
        <f>INPUT2!I118</f>
        <v>&lt;---- Superceded as per above assumption</v>
      </c>
    </row>
    <row r="119" spans="2:9" ht="15" customHeight="1" x14ac:dyDescent="0.3">
      <c r="B119" s="50"/>
      <c r="C119" s="49" t="s">
        <v>143</v>
      </c>
      <c r="D119" s="34" t="s">
        <v>0</v>
      </c>
      <c r="E119" s="20" t="s">
        <v>136</v>
      </c>
      <c r="F119" s="20" t="s">
        <v>116</v>
      </c>
      <c r="G119" s="58"/>
      <c r="H119" s="188"/>
      <c r="I119" s="1" t="str">
        <f>INPUT2!I119</f>
        <v>&lt;---- Superceded as per above assumption</v>
      </c>
    </row>
    <row r="120" spans="2:9" ht="15" customHeight="1" x14ac:dyDescent="0.3">
      <c r="B120" s="50"/>
      <c r="C120" s="49" t="s">
        <v>144</v>
      </c>
      <c r="D120" s="34" t="s">
        <v>0</v>
      </c>
      <c r="E120" s="20" t="s">
        <v>136</v>
      </c>
      <c r="F120" s="20" t="s">
        <v>116</v>
      </c>
      <c r="G120" s="58"/>
      <c r="H120" s="188"/>
      <c r="I120" s="1" t="str">
        <f>INPUT2!I120</f>
        <v>&lt;---- Superceded as per above assumption</v>
      </c>
    </row>
    <row r="121" spans="2:9" x14ac:dyDescent="0.3">
      <c r="B121" s="50"/>
      <c r="C121" s="49" t="s">
        <v>145</v>
      </c>
      <c r="D121" s="34" t="s">
        <v>0</v>
      </c>
      <c r="E121" s="20" t="s">
        <v>136</v>
      </c>
      <c r="F121" s="20" t="s">
        <v>116</v>
      </c>
      <c r="G121" s="58"/>
      <c r="H121" s="188"/>
      <c r="I121" s="1" t="str">
        <f>INPUT2!I121</f>
        <v>&lt;---- Superceded as per above assumption</v>
      </c>
    </row>
    <row r="122" spans="2:9" x14ac:dyDescent="0.3">
      <c r="B122" s="50"/>
      <c r="C122" s="49" t="s">
        <v>146</v>
      </c>
      <c r="D122" s="34" t="s">
        <v>0</v>
      </c>
      <c r="E122" s="20" t="s">
        <v>136</v>
      </c>
      <c r="F122" s="20" t="s">
        <v>116</v>
      </c>
      <c r="G122" s="58"/>
      <c r="H122" s="188"/>
      <c r="I122" s="1" t="str">
        <f>INPUT2!I122</f>
        <v>&lt;---- Superceded as per above assumption</v>
      </c>
    </row>
    <row r="123" spans="2:9" x14ac:dyDescent="0.3">
      <c r="B123" s="50"/>
      <c r="C123" s="49" t="s">
        <v>147</v>
      </c>
      <c r="D123" s="34" t="s">
        <v>0</v>
      </c>
      <c r="E123" s="20" t="s">
        <v>136</v>
      </c>
      <c r="F123" s="20" t="s">
        <v>116</v>
      </c>
      <c r="G123" s="58"/>
      <c r="H123" s="188"/>
      <c r="I123" s="1" t="str">
        <f>INPUT2!I123</f>
        <v>&lt;---- Superceded as per above assumption</v>
      </c>
    </row>
    <row r="124" spans="2:9" x14ac:dyDescent="0.3">
      <c r="B124" s="50"/>
      <c r="C124" s="1"/>
    </row>
    <row r="125" spans="2:9" x14ac:dyDescent="0.3">
      <c r="B125" s="50" t="s">
        <v>402</v>
      </c>
      <c r="C125" s="3" t="s">
        <v>406</v>
      </c>
    </row>
    <row r="126" spans="2:9" x14ac:dyDescent="0.3">
      <c r="B126" s="50"/>
      <c r="C126" s="184" t="s">
        <v>407</v>
      </c>
      <c r="D126" s="185" t="s">
        <v>0</v>
      </c>
      <c r="E126" s="186" t="s">
        <v>111</v>
      </c>
      <c r="F126" s="186" t="s">
        <v>116</v>
      </c>
      <c r="G126" s="186"/>
      <c r="H126" s="187">
        <v>33.5</v>
      </c>
      <c r="I126" s="1" t="str">
        <f>I110</f>
        <v>&lt;---- New info based on Security of supply</v>
      </c>
    </row>
    <row r="127" spans="2:9" x14ac:dyDescent="0.3">
      <c r="B127" s="50"/>
      <c r="C127" s="1"/>
    </row>
    <row r="128" spans="2:9" x14ac:dyDescent="0.3">
      <c r="B128" s="50">
        <v>6.3</v>
      </c>
      <c r="C128" s="50" t="s">
        <v>76</v>
      </c>
      <c r="D128" s="34"/>
      <c r="E128" s="20"/>
      <c r="F128" s="20"/>
      <c r="G128" s="20"/>
    </row>
    <row r="129" spans="2:73" x14ac:dyDescent="0.3">
      <c r="B129" s="50"/>
      <c r="C129" s="49" t="s">
        <v>77</v>
      </c>
      <c r="D129" s="34" t="s">
        <v>0</v>
      </c>
      <c r="E129" s="20" t="s">
        <v>136</v>
      </c>
      <c r="F129" s="20" t="s">
        <v>116</v>
      </c>
      <c r="G129" s="20"/>
      <c r="H129" s="82">
        <v>1.6</v>
      </c>
    </row>
    <row r="130" spans="2:73" x14ac:dyDescent="0.3">
      <c r="B130" s="50"/>
      <c r="C130" s="49" t="s">
        <v>78</v>
      </c>
      <c r="D130" s="34" t="s">
        <v>135</v>
      </c>
      <c r="E130" s="20"/>
      <c r="F130" s="20" t="s">
        <v>116</v>
      </c>
      <c r="G130" s="20"/>
      <c r="H130" s="57">
        <v>10</v>
      </c>
    </row>
    <row r="131" spans="2:73" x14ac:dyDescent="0.3">
      <c r="B131" s="50"/>
      <c r="D131" s="34"/>
      <c r="E131" s="20"/>
      <c r="F131" s="20"/>
      <c r="G131" s="20"/>
    </row>
    <row r="132" spans="2:73" x14ac:dyDescent="0.3">
      <c r="B132" s="50">
        <v>6.4</v>
      </c>
      <c r="C132" s="50" t="s">
        <v>67</v>
      </c>
      <c r="D132" s="34"/>
      <c r="E132" s="20"/>
      <c r="F132" s="20"/>
      <c r="G132" s="20"/>
    </row>
    <row r="133" spans="2:73" x14ac:dyDescent="0.3">
      <c r="B133" s="50"/>
      <c r="C133" s="171" t="s">
        <v>371</v>
      </c>
      <c r="D133" s="34" t="s">
        <v>0</v>
      </c>
      <c r="E133" s="20" t="s">
        <v>136</v>
      </c>
      <c r="F133" s="20" t="s">
        <v>116</v>
      </c>
      <c r="G133" s="58"/>
      <c r="H133" s="81">
        <v>2.61</v>
      </c>
    </row>
    <row r="134" spans="2:73" x14ac:dyDescent="0.3">
      <c r="B134" s="50"/>
      <c r="C134" s="171" t="s">
        <v>372</v>
      </c>
      <c r="D134" s="34" t="s">
        <v>0</v>
      </c>
      <c r="E134" s="20" t="s">
        <v>136</v>
      </c>
      <c r="F134" s="20" t="s">
        <v>116</v>
      </c>
      <c r="G134" s="58"/>
      <c r="H134" s="81">
        <v>12.6</v>
      </c>
    </row>
    <row r="135" spans="2:73" x14ac:dyDescent="0.3">
      <c r="B135" s="50"/>
      <c r="C135" s="171" t="s">
        <v>373</v>
      </c>
      <c r="D135" s="34" t="s">
        <v>0</v>
      </c>
      <c r="E135" s="20" t="s">
        <v>136</v>
      </c>
      <c r="F135" s="20" t="s">
        <v>116</v>
      </c>
      <c r="G135" s="58"/>
      <c r="H135" s="81">
        <v>18.14</v>
      </c>
    </row>
    <row r="136" spans="2:73" x14ac:dyDescent="0.3">
      <c r="B136" s="50"/>
      <c r="C136" s="171" t="s">
        <v>374</v>
      </c>
      <c r="D136" s="34" t="s">
        <v>0</v>
      </c>
      <c r="E136" s="20" t="s">
        <v>136</v>
      </c>
      <c r="F136" s="20" t="s">
        <v>116</v>
      </c>
      <c r="G136" s="58"/>
      <c r="H136" s="81">
        <v>181.71700000000001</v>
      </c>
    </row>
    <row r="137" spans="2:73" x14ac:dyDescent="0.3">
      <c r="B137" s="50"/>
      <c r="D137" s="34"/>
      <c r="E137" s="20"/>
      <c r="F137" s="20"/>
      <c r="G137" s="20"/>
    </row>
    <row r="138" spans="2:73" x14ac:dyDescent="0.3">
      <c r="B138" s="50">
        <v>6.5</v>
      </c>
      <c r="C138" s="50" t="s">
        <v>72</v>
      </c>
      <c r="D138" s="34"/>
      <c r="E138" s="20"/>
      <c r="F138" s="20"/>
      <c r="G138" s="20"/>
    </row>
    <row r="139" spans="2:73" x14ac:dyDescent="0.3">
      <c r="B139" s="50"/>
      <c r="C139" s="49" t="s">
        <v>73</v>
      </c>
      <c r="D139" s="34" t="s">
        <v>0</v>
      </c>
      <c r="E139" s="20" t="s">
        <v>136</v>
      </c>
      <c r="F139" s="20" t="s">
        <v>116</v>
      </c>
      <c r="G139" s="20"/>
      <c r="H139" s="82">
        <v>8.5</v>
      </c>
    </row>
    <row r="140" spans="2:73" x14ac:dyDescent="0.3">
      <c r="B140" s="50"/>
      <c r="C140" s="49" t="s">
        <v>74</v>
      </c>
      <c r="D140" s="34" t="s">
        <v>0</v>
      </c>
      <c r="E140" s="20" t="s">
        <v>136</v>
      </c>
      <c r="F140" s="20" t="s">
        <v>116</v>
      </c>
      <c r="H140" s="82">
        <v>241</v>
      </c>
    </row>
    <row r="141" spans="2:73" x14ac:dyDescent="0.3">
      <c r="B141" s="50"/>
    </row>
    <row r="142" spans="2:73" ht="15.75" x14ac:dyDescent="0.3">
      <c r="B142" s="56">
        <v>7</v>
      </c>
      <c r="C142" s="47" t="s">
        <v>226</v>
      </c>
      <c r="D142" s="28"/>
      <c r="E142" s="28"/>
      <c r="F142" s="29"/>
      <c r="G142" s="29"/>
      <c r="H142" s="29"/>
      <c r="I142" s="28"/>
      <c r="J142" s="30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</row>
    <row r="143" spans="2:73" s="84" customFormat="1" ht="15.75" x14ac:dyDescent="0.3">
      <c r="B143" s="90"/>
      <c r="C143" s="85"/>
      <c r="F143" s="86"/>
      <c r="G143" s="86"/>
      <c r="H143" s="86"/>
      <c r="J143" s="87"/>
    </row>
    <row r="144" spans="2:73" x14ac:dyDescent="0.3">
      <c r="C144" s="124" t="s">
        <v>297</v>
      </c>
      <c r="E144" s="20"/>
      <c r="F144" s="20" t="s">
        <v>298</v>
      </c>
      <c r="H144" s="82">
        <v>1.22814132115846</v>
      </c>
    </row>
    <row r="145" spans="3:9" x14ac:dyDescent="0.3">
      <c r="C145" s="124" t="s">
        <v>299</v>
      </c>
      <c r="D145" s="1" t="s">
        <v>227</v>
      </c>
      <c r="F145" s="20" t="s">
        <v>116</v>
      </c>
      <c r="H145" s="128">
        <v>8</v>
      </c>
      <c r="I145" s="84"/>
    </row>
    <row r="146" spans="3:9" x14ac:dyDescent="0.3">
      <c r="I146" s="84"/>
    </row>
  </sheetData>
  <scenarios current="1">
    <scenario name="Upper Case" locked="1" count="6" user="Muhammad Uddin" comment="Created by Muhammad Uddin on 19/07/2018">
      <inputCells r="H44" val="0.2"/>
      <inputCells r="H47" val="0.02"/>
      <inputCells r="H48" val="0.004"/>
      <inputCells r="H49" val="0.0008"/>
      <inputCells r="H53" val="0.00965"/>
      <inputCells r="H60" val="0.282191780821918"/>
    </scenario>
    <scenario name="Lower Case" locked="1" count="6" user="Muhammad Uddin" comment="Created by Muhammad Uddin on 19/07/2018">
      <inputCells r="H44" val="0.058"/>
      <inputCells r="H47" val="0.0058"/>
      <inputCells r="H48" val="0.00117"/>
      <inputCells r="H49" val="0.00023"/>
      <inputCells r="H53" val="0.00365"/>
      <inputCells r="H60" val="0.282191780821918"/>
    </scenario>
  </scenarios>
  <autoFilter ref="A10:BU146"/>
  <hyperlinks>
    <hyperlink ref="G41" location="FOOTNOTES!A1" display="See footnote 1"/>
    <hyperlink ref="G60" location="FOOTNOTES!A1" display="See footnote 3"/>
    <hyperlink ref="G53" location="FOOTNOTES!A1" display="See footnote 2"/>
  </hyperlinks>
  <pageMargins left="0.70866141732283472" right="0.70866141732283472" top="0.74803149606299213" bottom="0.74803149606299213" header="0.31496062992125984" footer="0.31496062992125984"/>
  <pageSetup paperSize="9" scale="1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U146"/>
  <sheetViews>
    <sheetView showGridLines="0" zoomScale="70" zoomScaleNormal="70" workbookViewId="0">
      <pane xSplit="2" ySplit="10" topLeftCell="C11" activePane="bottomRight" state="frozen"/>
      <selection activeCell="F7" sqref="F7"/>
      <selection pane="topRight" activeCell="F7" sqref="F7"/>
      <selection pane="bottomLeft" activeCell="F7" sqref="F7"/>
      <selection pane="bottomRight" activeCell="H95" sqref="H95"/>
    </sheetView>
  </sheetViews>
  <sheetFormatPr defaultColWidth="9.140625" defaultRowHeight="15" x14ac:dyDescent="0.3"/>
  <cols>
    <col min="1" max="1" width="6.140625" style="1" customWidth="1"/>
    <col min="2" max="2" width="6.28515625" style="137" customWidth="1"/>
    <col min="3" max="3" width="78.42578125" style="49" customWidth="1"/>
    <col min="4" max="4" width="7" style="1" customWidth="1"/>
    <col min="5" max="5" width="5.7109375" style="1" customWidth="1"/>
    <col min="6" max="6" width="19.85546875" style="1" customWidth="1"/>
    <col min="7" max="7" width="24.5703125" style="1" customWidth="1"/>
    <col min="8" max="8" width="14.42578125" style="1" customWidth="1"/>
    <col min="9" max="73" width="13.42578125" style="1" customWidth="1"/>
    <col min="74" max="16384" width="9.140625" style="1"/>
  </cols>
  <sheetData>
    <row r="1" spans="1:73" s="23" customFormat="1" x14ac:dyDescent="0.3">
      <c r="B1" s="136"/>
      <c r="C1" s="53"/>
    </row>
    <row r="2" spans="1:73" s="23" customFormat="1" x14ac:dyDescent="0.3">
      <c r="B2" s="136"/>
      <c r="C2" s="53"/>
    </row>
    <row r="3" spans="1:73" s="23" customFormat="1" ht="16.5" x14ac:dyDescent="0.3">
      <c r="B3" s="136"/>
      <c r="C3" s="54"/>
      <c r="AF3" s="25"/>
    </row>
    <row r="4" spans="1:73" s="23" customFormat="1" x14ac:dyDescent="0.3">
      <c r="B4" s="136"/>
      <c r="C4" s="53"/>
      <c r="AF4" s="25"/>
    </row>
    <row r="5" spans="1:73" x14ac:dyDescent="0.3">
      <c r="AF5" s="4"/>
    </row>
    <row r="6" spans="1:73" x14ac:dyDescent="0.3">
      <c r="C6" s="130" t="s">
        <v>305</v>
      </c>
      <c r="D6" s="131"/>
      <c r="AF6" s="4"/>
    </row>
    <row r="7" spans="1:73" x14ac:dyDescent="0.3">
      <c r="C7" s="160" t="s">
        <v>364</v>
      </c>
      <c r="D7" s="142">
        <v>94.641999999999996</v>
      </c>
      <c r="AF7" s="4"/>
    </row>
    <row r="8" spans="1:73" x14ac:dyDescent="0.3">
      <c r="C8" s="132" t="s">
        <v>301</v>
      </c>
      <c r="D8" s="170" t="s">
        <v>5</v>
      </c>
      <c r="AF8" s="4"/>
    </row>
    <row r="9" spans="1:73" x14ac:dyDescent="0.3">
      <c r="C9" s="160" t="s">
        <v>369</v>
      </c>
      <c r="D9" s="169">
        <v>1.2695E-2</v>
      </c>
      <c r="AF9" s="4"/>
    </row>
    <row r="10" spans="1:73" s="27" customFormat="1" ht="12.75" x14ac:dyDescent="0.2">
      <c r="A10" s="27" t="s">
        <v>122</v>
      </c>
      <c r="B10" s="55"/>
      <c r="C10" s="55" t="s">
        <v>105</v>
      </c>
      <c r="D10" s="27" t="s">
        <v>106</v>
      </c>
      <c r="E10" s="27" t="s">
        <v>107</v>
      </c>
      <c r="F10" s="27" t="s">
        <v>108</v>
      </c>
      <c r="G10" s="27" t="s">
        <v>110</v>
      </c>
      <c r="H10" s="27" t="s">
        <v>109</v>
      </c>
      <c r="I10" s="27">
        <v>1</v>
      </c>
      <c r="J10" s="27">
        <f>I10+1</f>
        <v>2</v>
      </c>
      <c r="K10" s="27">
        <f t="shared" ref="K10:BU10" si="0">J10+1</f>
        <v>3</v>
      </c>
      <c r="L10" s="27">
        <f t="shared" si="0"/>
        <v>4</v>
      </c>
      <c r="M10" s="27">
        <f t="shared" si="0"/>
        <v>5</v>
      </c>
      <c r="N10" s="27">
        <f t="shared" si="0"/>
        <v>6</v>
      </c>
      <c r="O10" s="27">
        <f t="shared" si="0"/>
        <v>7</v>
      </c>
      <c r="P10" s="27">
        <f t="shared" si="0"/>
        <v>8</v>
      </c>
      <c r="Q10" s="27">
        <f t="shared" si="0"/>
        <v>9</v>
      </c>
      <c r="R10" s="27">
        <f t="shared" si="0"/>
        <v>10</v>
      </c>
      <c r="S10" s="27">
        <f t="shared" si="0"/>
        <v>11</v>
      </c>
      <c r="T10" s="27">
        <f t="shared" si="0"/>
        <v>12</v>
      </c>
      <c r="U10" s="27">
        <f t="shared" si="0"/>
        <v>13</v>
      </c>
      <c r="V10" s="27">
        <f t="shared" si="0"/>
        <v>14</v>
      </c>
      <c r="W10" s="27">
        <f t="shared" si="0"/>
        <v>15</v>
      </c>
      <c r="X10" s="27">
        <f t="shared" si="0"/>
        <v>16</v>
      </c>
      <c r="Y10" s="27">
        <f t="shared" si="0"/>
        <v>17</v>
      </c>
      <c r="Z10" s="27">
        <f t="shared" si="0"/>
        <v>18</v>
      </c>
      <c r="AA10" s="27">
        <f t="shared" si="0"/>
        <v>19</v>
      </c>
      <c r="AB10" s="27">
        <f t="shared" si="0"/>
        <v>20</v>
      </c>
      <c r="AC10" s="27">
        <f t="shared" si="0"/>
        <v>21</v>
      </c>
      <c r="AD10" s="27">
        <f t="shared" si="0"/>
        <v>22</v>
      </c>
      <c r="AE10" s="27">
        <f t="shared" si="0"/>
        <v>23</v>
      </c>
      <c r="AF10" s="27">
        <f t="shared" si="0"/>
        <v>24</v>
      </c>
      <c r="AG10" s="27">
        <f t="shared" si="0"/>
        <v>25</v>
      </c>
      <c r="AH10" s="27">
        <f t="shared" si="0"/>
        <v>26</v>
      </c>
      <c r="AI10" s="27">
        <f t="shared" si="0"/>
        <v>27</v>
      </c>
      <c r="AJ10" s="27">
        <f t="shared" si="0"/>
        <v>28</v>
      </c>
      <c r="AK10" s="27">
        <f t="shared" si="0"/>
        <v>29</v>
      </c>
      <c r="AL10" s="27">
        <f t="shared" si="0"/>
        <v>30</v>
      </c>
      <c r="AM10" s="27">
        <f t="shared" si="0"/>
        <v>31</v>
      </c>
      <c r="AN10" s="27">
        <f t="shared" si="0"/>
        <v>32</v>
      </c>
      <c r="AO10" s="27">
        <f t="shared" si="0"/>
        <v>33</v>
      </c>
      <c r="AP10" s="27">
        <f t="shared" si="0"/>
        <v>34</v>
      </c>
      <c r="AQ10" s="27">
        <f t="shared" si="0"/>
        <v>35</v>
      </c>
      <c r="AR10" s="27">
        <f>AQ10+1</f>
        <v>36</v>
      </c>
      <c r="AS10" s="27">
        <f t="shared" si="0"/>
        <v>37</v>
      </c>
      <c r="AT10" s="27">
        <f t="shared" si="0"/>
        <v>38</v>
      </c>
      <c r="AU10" s="27">
        <f t="shared" si="0"/>
        <v>39</v>
      </c>
      <c r="AV10" s="27">
        <f t="shared" si="0"/>
        <v>40</v>
      </c>
      <c r="AW10" s="27">
        <f t="shared" si="0"/>
        <v>41</v>
      </c>
      <c r="AX10" s="27">
        <f t="shared" si="0"/>
        <v>42</v>
      </c>
      <c r="AY10" s="27">
        <f t="shared" si="0"/>
        <v>43</v>
      </c>
      <c r="AZ10" s="27">
        <f t="shared" si="0"/>
        <v>44</v>
      </c>
      <c r="BA10" s="27">
        <f t="shared" si="0"/>
        <v>45</v>
      </c>
      <c r="BB10" s="27">
        <f t="shared" si="0"/>
        <v>46</v>
      </c>
      <c r="BC10" s="27">
        <f t="shared" si="0"/>
        <v>47</v>
      </c>
      <c r="BD10" s="27">
        <f t="shared" si="0"/>
        <v>48</v>
      </c>
      <c r="BE10" s="27">
        <f t="shared" si="0"/>
        <v>49</v>
      </c>
      <c r="BF10" s="27">
        <f t="shared" si="0"/>
        <v>50</v>
      </c>
      <c r="BG10" s="27">
        <f t="shared" si="0"/>
        <v>51</v>
      </c>
      <c r="BH10" s="27">
        <f t="shared" si="0"/>
        <v>52</v>
      </c>
      <c r="BI10" s="27">
        <f t="shared" si="0"/>
        <v>53</v>
      </c>
      <c r="BJ10" s="27">
        <f t="shared" si="0"/>
        <v>54</v>
      </c>
      <c r="BK10" s="27">
        <f t="shared" si="0"/>
        <v>55</v>
      </c>
      <c r="BL10" s="27">
        <f t="shared" si="0"/>
        <v>56</v>
      </c>
      <c r="BM10" s="27">
        <f t="shared" si="0"/>
        <v>57</v>
      </c>
      <c r="BN10" s="27">
        <f>BM10+1</f>
        <v>58</v>
      </c>
      <c r="BO10" s="27">
        <f t="shared" si="0"/>
        <v>59</v>
      </c>
      <c r="BP10" s="27">
        <f t="shared" si="0"/>
        <v>60</v>
      </c>
      <c r="BQ10" s="27">
        <f t="shared" si="0"/>
        <v>61</v>
      </c>
      <c r="BR10" s="27">
        <f t="shared" si="0"/>
        <v>62</v>
      </c>
      <c r="BS10" s="27">
        <f t="shared" si="0"/>
        <v>63</v>
      </c>
      <c r="BT10" s="27">
        <f t="shared" si="0"/>
        <v>64</v>
      </c>
      <c r="BU10" s="27">
        <f t="shared" si="0"/>
        <v>65</v>
      </c>
    </row>
    <row r="11" spans="1:73" s="49" customFormat="1" ht="12.75" x14ac:dyDescent="0.2">
      <c r="B11" s="137"/>
      <c r="I11" s="65" t="s">
        <v>1</v>
      </c>
      <c r="J11" s="65" t="s">
        <v>159</v>
      </c>
      <c r="K11" s="65" t="s">
        <v>160</v>
      </c>
      <c r="L11" s="65" t="s">
        <v>161</v>
      </c>
      <c r="M11" s="65" t="s">
        <v>162</v>
      </c>
      <c r="N11" s="65" t="s">
        <v>163</v>
      </c>
      <c r="O11" s="65" t="s">
        <v>164</v>
      </c>
      <c r="P11" s="65" t="s">
        <v>165</v>
      </c>
      <c r="Q11" s="65" t="s">
        <v>166</v>
      </c>
      <c r="R11" s="65" t="s">
        <v>167</v>
      </c>
      <c r="S11" s="65" t="s">
        <v>168</v>
      </c>
      <c r="T11" s="65" t="s">
        <v>169</v>
      </c>
      <c r="U11" s="65" t="s">
        <v>170</v>
      </c>
      <c r="V11" s="65" t="s">
        <v>171</v>
      </c>
      <c r="W11" s="65" t="s">
        <v>172</v>
      </c>
      <c r="X11" s="65" t="s">
        <v>173</v>
      </c>
      <c r="Y11" s="65" t="s">
        <v>174</v>
      </c>
      <c r="Z11" s="65" t="s">
        <v>175</v>
      </c>
      <c r="AA11" s="65" t="s">
        <v>176</v>
      </c>
      <c r="AB11" s="65" t="s">
        <v>177</v>
      </c>
      <c r="AC11" s="65" t="s">
        <v>178</v>
      </c>
      <c r="AD11" s="65" t="s">
        <v>179</v>
      </c>
      <c r="AE11" s="65" t="s">
        <v>180</v>
      </c>
      <c r="AF11" s="65" t="s">
        <v>181</v>
      </c>
      <c r="AG11" s="65" t="s">
        <v>182</v>
      </c>
      <c r="AH11" s="65" t="s">
        <v>183</v>
      </c>
      <c r="AI11" s="65" t="s">
        <v>184</v>
      </c>
      <c r="AJ11" s="65" t="s">
        <v>185</v>
      </c>
      <c r="AK11" s="65" t="s">
        <v>186</v>
      </c>
      <c r="AL11" s="65" t="s">
        <v>187</v>
      </c>
      <c r="AM11" s="65" t="s">
        <v>188</v>
      </c>
      <c r="AN11" s="65" t="s">
        <v>189</v>
      </c>
      <c r="AO11" s="65" t="s">
        <v>190</v>
      </c>
      <c r="AP11" s="65" t="s">
        <v>191</v>
      </c>
      <c r="AQ11" s="65" t="s">
        <v>192</v>
      </c>
      <c r="AR11" s="65" t="s">
        <v>193</v>
      </c>
      <c r="AS11" s="65" t="s">
        <v>194</v>
      </c>
      <c r="AT11" s="65" t="s">
        <v>195</v>
      </c>
      <c r="AU11" s="65" t="s">
        <v>196</v>
      </c>
      <c r="AV11" s="65" t="s">
        <v>197</v>
      </c>
      <c r="AW11" s="65" t="s">
        <v>198</v>
      </c>
      <c r="AX11" s="65" t="s">
        <v>199</v>
      </c>
      <c r="AY11" s="65" t="s">
        <v>200</v>
      </c>
      <c r="AZ11" s="65" t="s">
        <v>201</v>
      </c>
      <c r="BA11" s="65" t="s">
        <v>202</v>
      </c>
      <c r="BB11" s="65" t="s">
        <v>203</v>
      </c>
      <c r="BC11" s="65" t="s">
        <v>204</v>
      </c>
      <c r="BD11" s="65" t="s">
        <v>205</v>
      </c>
      <c r="BE11" s="65" t="s">
        <v>206</v>
      </c>
      <c r="BF11" s="65" t="s">
        <v>207</v>
      </c>
      <c r="BG11" s="65" t="s">
        <v>208</v>
      </c>
      <c r="BH11" s="65" t="s">
        <v>209</v>
      </c>
      <c r="BI11" s="65" t="s">
        <v>210</v>
      </c>
      <c r="BJ11" s="65" t="s">
        <v>211</v>
      </c>
      <c r="BK11" s="65" t="s">
        <v>212</v>
      </c>
      <c r="BL11" s="65" t="s">
        <v>213</v>
      </c>
      <c r="BM11" s="65" t="s">
        <v>214</v>
      </c>
      <c r="BN11" s="65" t="s">
        <v>215</v>
      </c>
      <c r="BO11" s="65" t="s">
        <v>216</v>
      </c>
      <c r="BP11" s="65" t="s">
        <v>217</v>
      </c>
      <c r="BQ11" s="65" t="s">
        <v>218</v>
      </c>
      <c r="BR11" s="65" t="s">
        <v>219</v>
      </c>
      <c r="BS11" s="65" t="s">
        <v>220</v>
      </c>
      <c r="BT11" s="65" t="s">
        <v>221</v>
      </c>
      <c r="BU11" s="65" t="s">
        <v>222</v>
      </c>
    </row>
    <row r="12" spans="1:73" s="49" customFormat="1" ht="14.25" x14ac:dyDescent="0.2">
      <c r="B12" s="137"/>
      <c r="C12" s="122" t="s">
        <v>288</v>
      </c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</row>
    <row r="13" spans="1:73" ht="15.75" x14ac:dyDescent="0.3">
      <c r="C13" s="48"/>
      <c r="H13" s="5"/>
      <c r="I13" s="11"/>
      <c r="J13" s="4"/>
    </row>
    <row r="14" spans="1:73" ht="15.75" x14ac:dyDescent="0.3">
      <c r="B14" s="56">
        <v>1</v>
      </c>
      <c r="C14" s="47" t="s">
        <v>223</v>
      </c>
      <c r="D14" s="28"/>
      <c r="E14" s="28"/>
      <c r="F14" s="29"/>
      <c r="G14" s="29"/>
      <c r="H14" s="29"/>
      <c r="I14" s="28"/>
      <c r="J14" s="30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</row>
    <row r="15" spans="1:73" ht="15.75" x14ac:dyDescent="0.3">
      <c r="C15" s="48"/>
      <c r="H15" s="13"/>
      <c r="I15" s="14"/>
      <c r="J15" s="4"/>
      <c r="K15" s="15"/>
    </row>
    <row r="16" spans="1:73" x14ac:dyDescent="0.3">
      <c r="C16" s="124" t="s">
        <v>291</v>
      </c>
      <c r="D16" s="34" t="s">
        <v>79</v>
      </c>
      <c r="E16" s="20"/>
      <c r="F16" s="20" t="s">
        <v>112</v>
      </c>
      <c r="G16" s="20"/>
      <c r="H16" s="33">
        <v>3.5000000000000003E-2</v>
      </c>
      <c r="J16" s="4"/>
    </row>
    <row r="17" spans="2:73" ht="15.75" x14ac:dyDescent="0.3">
      <c r="C17" s="124" t="s">
        <v>292</v>
      </c>
      <c r="D17" s="34" t="s">
        <v>79</v>
      </c>
      <c r="E17" s="20"/>
      <c r="F17" s="20" t="s">
        <v>112</v>
      </c>
      <c r="G17" s="20"/>
      <c r="H17" s="33">
        <v>0.03</v>
      </c>
      <c r="I17" s="12"/>
      <c r="J17" s="4"/>
    </row>
    <row r="18" spans="2:73" x14ac:dyDescent="0.3">
      <c r="C18" s="124" t="s">
        <v>293</v>
      </c>
      <c r="D18" s="34" t="s">
        <v>79</v>
      </c>
      <c r="E18" s="20"/>
      <c r="F18" s="20" t="s">
        <v>112</v>
      </c>
      <c r="G18" s="20"/>
      <c r="H18" s="33">
        <v>1.4999999999999999E-2</v>
      </c>
      <c r="J18" s="4"/>
    </row>
    <row r="19" spans="2:73" x14ac:dyDescent="0.3">
      <c r="C19" s="124" t="s">
        <v>294</v>
      </c>
      <c r="D19" s="34" t="s">
        <v>79</v>
      </c>
      <c r="E19" s="20"/>
      <c r="F19" s="20" t="s">
        <v>112</v>
      </c>
      <c r="G19" s="20"/>
      <c r="H19" s="33">
        <v>1.29E-2</v>
      </c>
      <c r="I19" s="4"/>
      <c r="J19" s="4"/>
    </row>
    <row r="20" spans="2:73" ht="15.75" x14ac:dyDescent="0.3">
      <c r="D20" s="34"/>
      <c r="E20" s="20"/>
      <c r="F20" s="20"/>
      <c r="G20" s="20"/>
      <c r="H20" s="12"/>
      <c r="I20" s="4"/>
      <c r="J20" s="4"/>
    </row>
    <row r="21" spans="2:73" ht="15.75" x14ac:dyDescent="0.3">
      <c r="B21" s="56">
        <v>2</v>
      </c>
      <c r="C21" s="47" t="s">
        <v>115</v>
      </c>
      <c r="D21" s="39"/>
      <c r="E21" s="39"/>
      <c r="F21" s="39"/>
      <c r="G21" s="39"/>
      <c r="H21" s="39"/>
      <c r="I21" s="39"/>
      <c r="J21" s="30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</row>
    <row r="22" spans="2:73" ht="29.25" customHeight="1" x14ac:dyDescent="0.3">
      <c r="B22" s="50">
        <v>2.1</v>
      </c>
      <c r="C22" s="50" t="s">
        <v>290</v>
      </c>
      <c r="D22" s="34"/>
      <c r="E22" s="20"/>
      <c r="F22" s="20"/>
      <c r="G22" s="20"/>
      <c r="I22" s="11"/>
      <c r="J22" s="11"/>
      <c r="K22" s="11"/>
      <c r="L22" s="11"/>
      <c r="M22" s="11"/>
      <c r="N22" s="11"/>
      <c r="O22" s="11"/>
      <c r="P22" s="11"/>
      <c r="Q22" s="11"/>
    </row>
    <row r="23" spans="2:73" x14ac:dyDescent="0.3">
      <c r="C23" s="124" t="s">
        <v>87</v>
      </c>
      <c r="D23" s="34" t="s">
        <v>0</v>
      </c>
      <c r="E23" s="20" t="s">
        <v>111</v>
      </c>
      <c r="F23" s="20" t="s">
        <v>116</v>
      </c>
      <c r="G23" s="20"/>
      <c r="I23" s="32">
        <v>7.2392999999999999E-2</v>
      </c>
      <c r="J23" s="32">
        <v>3.8383430000000001</v>
      </c>
      <c r="K23" s="32">
        <v>2.431816</v>
      </c>
      <c r="L23" s="32">
        <v>25.031786</v>
      </c>
      <c r="M23" s="32">
        <v>42.927916000000003</v>
      </c>
      <c r="N23" s="32">
        <v>50.812714999999997</v>
      </c>
      <c r="O23" s="32">
        <v>11.737833999999999</v>
      </c>
      <c r="P23" s="32">
        <v>3.0341770000000001</v>
      </c>
    </row>
    <row r="24" spans="2:73" x14ac:dyDescent="0.3">
      <c r="C24" s="124" t="s">
        <v>296</v>
      </c>
      <c r="D24" s="34" t="s">
        <v>79</v>
      </c>
      <c r="E24" s="20"/>
      <c r="F24" s="20" t="s">
        <v>116</v>
      </c>
      <c r="G24" s="20"/>
      <c r="H24" s="111">
        <v>0.67545242595129296</v>
      </c>
      <c r="J24" s="4"/>
    </row>
    <row r="25" spans="2:73" x14ac:dyDescent="0.3">
      <c r="D25" s="34"/>
      <c r="E25" s="20"/>
      <c r="F25" s="20"/>
      <c r="G25" s="20"/>
    </row>
    <row r="26" spans="2:73" x14ac:dyDescent="0.3">
      <c r="B26" s="50">
        <v>2.1</v>
      </c>
      <c r="C26" s="50" t="s">
        <v>117</v>
      </c>
      <c r="D26" s="34"/>
      <c r="E26" s="20"/>
      <c r="F26" s="20"/>
      <c r="G26" s="20"/>
      <c r="H26" s="16"/>
      <c r="I26" s="26"/>
      <c r="J26" s="26"/>
      <c r="K26" s="26"/>
      <c r="L26" s="26"/>
      <c r="M26" s="26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</row>
    <row r="27" spans="2:73" ht="15.75" x14ac:dyDescent="0.3">
      <c r="C27" s="49" t="s">
        <v>118</v>
      </c>
      <c r="D27" s="34" t="s">
        <v>0</v>
      </c>
      <c r="E27" s="20" t="s">
        <v>111</v>
      </c>
      <c r="F27" s="20" t="s">
        <v>116</v>
      </c>
      <c r="G27" s="20"/>
      <c r="H27" s="9"/>
      <c r="I27" s="32">
        <v>0.56454888531209235</v>
      </c>
      <c r="J27" s="32">
        <v>0.57302994822941855</v>
      </c>
      <c r="K27" s="32">
        <v>2.890072928332529</v>
      </c>
      <c r="L27" s="32">
        <v>5.2497925837230923</v>
      </c>
      <c r="M27" s="32">
        <v>5.6479696394848133</v>
      </c>
      <c r="N27" s="32">
        <v>6.7417013826168386</v>
      </c>
      <c r="O27" s="32">
        <v>5.0915718477565406</v>
      </c>
      <c r="P27" s="32">
        <v>5.1811245814571976</v>
      </c>
      <c r="Q27" s="32">
        <v>7.6862543142116513</v>
      </c>
      <c r="R27" s="32">
        <v>7.5660943119263875</v>
      </c>
      <c r="S27" s="32">
        <v>7.4459343096411246</v>
      </c>
      <c r="T27" s="32">
        <v>7.3257743073558617</v>
      </c>
      <c r="U27" s="32">
        <v>7.2056143050705987</v>
      </c>
      <c r="V27" s="32">
        <v>7.0854543027853349</v>
      </c>
      <c r="W27" s="32">
        <v>6.965294300500072</v>
      </c>
      <c r="X27" s="32">
        <v>6.8451342982148091</v>
      </c>
      <c r="Y27" s="32">
        <v>6.7249742959295453</v>
      </c>
      <c r="Z27" s="32">
        <v>6.6048142936442824</v>
      </c>
      <c r="AA27" s="32">
        <v>6.4846542913590195</v>
      </c>
      <c r="AB27" s="32">
        <v>6.3644942890737566</v>
      </c>
      <c r="AC27" s="32">
        <v>6.2443342867884928</v>
      </c>
      <c r="AD27" s="32">
        <v>6.1241742845032299</v>
      </c>
      <c r="AE27" s="32">
        <v>6.004014282217967</v>
      </c>
      <c r="AF27" s="32">
        <v>5.883854279932704</v>
      </c>
      <c r="AG27" s="32">
        <v>5.7636942776474402</v>
      </c>
      <c r="AH27" s="32">
        <v>5.6435342753621773</v>
      </c>
      <c r="AI27" s="32">
        <v>5.5233742730769144</v>
      </c>
      <c r="AJ27" s="32">
        <v>5.4032142707916515</v>
      </c>
      <c r="AK27" s="32">
        <v>5.2830542685063877</v>
      </c>
      <c r="AL27" s="32">
        <v>5.1628942662211239</v>
      </c>
      <c r="AM27" s="32">
        <v>5.0427342639358619</v>
      </c>
      <c r="AN27" s="32">
        <v>4.922574261650599</v>
      </c>
      <c r="AO27" s="32">
        <v>4.8024142593653352</v>
      </c>
      <c r="AP27" s="32">
        <v>4.6822542570800723</v>
      </c>
      <c r="AQ27" s="32">
        <v>4.5620942547948093</v>
      </c>
      <c r="AR27" s="32">
        <v>4.4419342525095464</v>
      </c>
      <c r="AS27" s="32">
        <v>4.3217742502242826</v>
      </c>
      <c r="AT27" s="32">
        <v>4.2016142479390197</v>
      </c>
      <c r="AU27" s="32">
        <v>4.0814542456537568</v>
      </c>
      <c r="AV27" s="32">
        <v>3.9612942433684935</v>
      </c>
      <c r="AW27" s="32">
        <v>3.8411342410832305</v>
      </c>
      <c r="AX27" s="32">
        <v>3.7209742387979672</v>
      </c>
      <c r="AY27" s="32">
        <v>3.6008142365127043</v>
      </c>
      <c r="AZ27" s="32">
        <v>3.4806542342274409</v>
      </c>
      <c r="BA27" s="32">
        <v>3.360494231942178</v>
      </c>
      <c r="BB27" s="32">
        <v>3.2403342296569093</v>
      </c>
      <c r="BC27" s="32">
        <v>2.9572125611090501</v>
      </c>
      <c r="BD27" s="32">
        <v>2.7549090354571812</v>
      </c>
      <c r="BE27" s="32">
        <v>1.9131326654083933</v>
      </c>
      <c r="BF27" s="32">
        <v>1.1720493060869355</v>
      </c>
      <c r="BG27" s="32">
        <v>0.59854780884183811</v>
      </c>
      <c r="BH27" s="32">
        <v>3.2968404370316937E-2</v>
      </c>
      <c r="BI27" s="32">
        <v>0</v>
      </c>
      <c r="BJ27" s="32">
        <v>0</v>
      </c>
      <c r="BK27" s="32">
        <v>0</v>
      </c>
      <c r="BL27" s="32">
        <v>0</v>
      </c>
      <c r="BM27" s="32">
        <v>0</v>
      </c>
      <c r="BN27" s="32">
        <v>0</v>
      </c>
      <c r="BO27" s="32">
        <v>0</v>
      </c>
      <c r="BP27" s="32">
        <v>0</v>
      </c>
    </row>
    <row r="28" spans="2:73" ht="15.75" x14ac:dyDescent="0.3">
      <c r="C28" s="49" t="s">
        <v>88</v>
      </c>
      <c r="D28" s="34" t="s">
        <v>0</v>
      </c>
      <c r="E28" s="20" t="s">
        <v>111</v>
      </c>
      <c r="F28" s="20" t="s">
        <v>295</v>
      </c>
      <c r="G28" s="20"/>
      <c r="H28" s="9"/>
      <c r="I28" s="32">
        <v>4.7734877994348671E-3</v>
      </c>
      <c r="J28" s="32">
        <v>0.26013050339970445</v>
      </c>
      <c r="K28" s="32">
        <v>0.28661243119610458</v>
      </c>
      <c r="L28" s="32">
        <v>1.8827737043803383</v>
      </c>
      <c r="M28" s="32">
        <v>3.8724252916133457</v>
      </c>
      <c r="N28" s="32">
        <v>5.6229993937565075</v>
      </c>
      <c r="O28" s="32">
        <v>4.2350783445973033</v>
      </c>
      <c r="P28" s="32">
        <v>4.0161972638047603</v>
      </c>
      <c r="Q28" s="32">
        <v>2.1854198814906458</v>
      </c>
      <c r="R28" s="32">
        <v>2.2675297221897992</v>
      </c>
      <c r="S28" s="32">
        <v>2.3385090276764875</v>
      </c>
      <c r="T28" s="32">
        <v>2.3995663795605777</v>
      </c>
      <c r="U28" s="32">
        <v>2.4517791286099495</v>
      </c>
      <c r="V28" s="32">
        <v>2.4961076441265759</v>
      </c>
      <c r="W28" s="32">
        <v>2.533408016089393</v>
      </c>
      <c r="X28" s="32">
        <v>2.564443378066418</v>
      </c>
      <c r="Y28" s="32">
        <v>2.5898940006564959</v>
      </c>
      <c r="Z28" s="32">
        <v>2.6103662889596619</v>
      </c>
      <c r="AA28" s="32">
        <v>2.6264008030794588</v>
      </c>
      <c r="AB28" s="32">
        <v>2.6384794077388642</v>
      </c>
      <c r="AC28" s="32">
        <v>2.6470316455728788</v>
      </c>
      <c r="AD28" s="32">
        <v>2.6524404183929118</v>
      </c>
      <c r="AE28" s="32">
        <v>2.6550470515651425</v>
      </c>
      <c r="AF28" s="32">
        <v>2.6551558084858899</v>
      </c>
      <c r="AG28" s="32">
        <v>2.6530379148638596</v>
      </c>
      <c r="AH28" s="32">
        <v>2.6489351460356576</v>
      </c>
      <c r="AI28" s="32">
        <v>2.6430630247615348</v>
      </c>
      <c r="AJ28" s="32">
        <v>2.6356136717963961</v>
      </c>
      <c r="AK28" s="32">
        <v>2.6267583469386131</v>
      </c>
      <c r="AL28" s="32">
        <v>2.616649714165344</v>
      </c>
      <c r="AM28" s="32">
        <v>2.6054238608137426</v>
      </c>
      <c r="AN28" s="32">
        <v>2.5932020975143728</v>
      </c>
      <c r="AO28" s="32">
        <v>2.5800925626833111</v>
      </c>
      <c r="AP28" s="32">
        <v>2.5661916527944442</v>
      </c>
      <c r="AQ28" s="32">
        <v>2.5515852973491953</v>
      </c>
      <c r="AR28" s="32">
        <v>2.5363500954068119</v>
      </c>
      <c r="AS28" s="32">
        <v>2.5205543287073331</v>
      </c>
      <c r="AT28" s="32">
        <v>2.5042588647871016</v>
      </c>
      <c r="AU28" s="32">
        <v>2.4875179620317192</v>
      </c>
      <c r="AV28" s="32">
        <v>2.4703799873143142</v>
      </c>
      <c r="AW28" s="32">
        <v>2.4528880557108419</v>
      </c>
      <c r="AX28" s="32">
        <v>2.4350806007534738</v>
      </c>
      <c r="AY28" s="32">
        <v>2.4169918827644423</v>
      </c>
      <c r="AZ28" s="32">
        <v>2.3986524419937116</v>
      </c>
      <c r="BA28" s="32">
        <v>2.3800895025538087</v>
      </c>
      <c r="BB28" s="32">
        <v>2.3613273324944055</v>
      </c>
      <c r="BC28" s="32">
        <v>2.3412145302104332</v>
      </c>
      <c r="BD28" s="32">
        <v>2.259931640361875</v>
      </c>
      <c r="BE28" s="32">
        <v>2.2018582628531269</v>
      </c>
      <c r="BF28" s="32">
        <v>1.7778105135617102</v>
      </c>
      <c r="BG28" s="32">
        <v>1.0673171108092585</v>
      </c>
      <c r="BH28" s="32">
        <v>0.23522039452885601</v>
      </c>
      <c r="BI28" s="32">
        <v>-2.3776587118647004E-2</v>
      </c>
      <c r="BJ28" s="32">
        <v>0</v>
      </c>
      <c r="BK28" s="32">
        <v>0</v>
      </c>
      <c r="BL28" s="32">
        <v>0</v>
      </c>
      <c r="BM28" s="32">
        <v>0</v>
      </c>
      <c r="BN28" s="32">
        <v>0</v>
      </c>
      <c r="BO28" s="32">
        <v>0</v>
      </c>
      <c r="BP28" s="32">
        <v>0</v>
      </c>
    </row>
    <row r="29" spans="2:73" ht="15.75" x14ac:dyDescent="0.3">
      <c r="C29" s="48"/>
      <c r="D29" s="34"/>
      <c r="E29" s="20"/>
      <c r="F29" s="20"/>
      <c r="G29" s="20"/>
      <c r="H29" s="2"/>
      <c r="K29" s="2"/>
      <c r="N29" s="2"/>
      <c r="Q29" s="2"/>
      <c r="T29" s="2"/>
      <c r="W29" s="2"/>
      <c r="Z29" s="2"/>
      <c r="AC29" s="2"/>
      <c r="AF29" s="2"/>
      <c r="AI29" s="2"/>
      <c r="AL29" s="2"/>
      <c r="AO29" s="2"/>
      <c r="AR29" s="2"/>
      <c r="AU29" s="2"/>
      <c r="AX29" s="2"/>
      <c r="BA29" s="2"/>
      <c r="BD29" s="2"/>
      <c r="BG29" s="2"/>
    </row>
    <row r="30" spans="2:73" ht="15.75" x14ac:dyDescent="0.3">
      <c r="B30" s="56">
        <v>3</v>
      </c>
      <c r="C30" s="47" t="s">
        <v>114</v>
      </c>
      <c r="D30" s="39"/>
      <c r="E30" s="39"/>
      <c r="F30" s="39"/>
      <c r="G30" s="39"/>
      <c r="H30" s="39"/>
      <c r="I30" s="39"/>
      <c r="J30" s="39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</row>
    <row r="31" spans="2:73" x14ac:dyDescent="0.3">
      <c r="D31" s="34"/>
      <c r="E31" s="20"/>
      <c r="F31" s="20"/>
      <c r="G31" s="20"/>
      <c r="H31" s="2"/>
    </row>
    <row r="32" spans="2:73" x14ac:dyDescent="0.3">
      <c r="B32" s="50">
        <v>3.1</v>
      </c>
      <c r="C32" s="50" t="s">
        <v>347</v>
      </c>
      <c r="D32" s="34"/>
      <c r="E32" s="20"/>
      <c r="F32" s="20"/>
      <c r="G32" s="20"/>
      <c r="H32" s="2"/>
    </row>
    <row r="33" spans="2:69" x14ac:dyDescent="0.3">
      <c r="C33" s="49" t="s">
        <v>54</v>
      </c>
      <c r="D33" s="34" t="s">
        <v>0</v>
      </c>
      <c r="E33" s="20" t="s">
        <v>111</v>
      </c>
      <c r="F33" s="20" t="s">
        <v>116</v>
      </c>
      <c r="G33" s="20"/>
      <c r="H33" s="32">
        <v>0.2859931458610071</v>
      </c>
    </row>
    <row r="34" spans="2:69" x14ac:dyDescent="0.3">
      <c r="C34" s="49" t="s">
        <v>53</v>
      </c>
      <c r="D34" s="34" t="s">
        <v>0</v>
      </c>
      <c r="E34" s="20" t="s">
        <v>111</v>
      </c>
      <c r="F34" s="20" t="s">
        <v>116</v>
      </c>
      <c r="G34" s="20"/>
      <c r="H34" s="32">
        <v>1.3516359814635913E-2</v>
      </c>
    </row>
    <row r="35" spans="2:69" x14ac:dyDescent="0.3">
      <c r="C35" s="49" t="s">
        <v>32</v>
      </c>
      <c r="D35" s="34" t="s">
        <v>0</v>
      </c>
      <c r="E35" s="20" t="s">
        <v>111</v>
      </c>
      <c r="F35" s="20" t="s">
        <v>116</v>
      </c>
      <c r="G35" s="20"/>
      <c r="H35" s="32">
        <v>0.88200000000000001</v>
      </c>
    </row>
    <row r="36" spans="2:69" x14ac:dyDescent="0.3">
      <c r="C36" s="49" t="s">
        <v>33</v>
      </c>
      <c r="D36" s="34" t="s">
        <v>0</v>
      </c>
      <c r="E36" s="20" t="s">
        <v>111</v>
      </c>
      <c r="F36" s="20" t="s">
        <v>116</v>
      </c>
      <c r="G36" s="20"/>
      <c r="H36" s="32">
        <v>7.0810000000000004</v>
      </c>
    </row>
    <row r="37" spans="2:69" x14ac:dyDescent="0.3">
      <c r="D37" s="34"/>
      <c r="E37" s="20"/>
      <c r="F37" s="20"/>
      <c r="G37" s="20"/>
      <c r="H37" s="2"/>
    </row>
    <row r="38" spans="2:69" x14ac:dyDescent="0.3">
      <c r="B38" s="50">
        <v>3.2</v>
      </c>
      <c r="C38" s="50" t="s">
        <v>348</v>
      </c>
      <c r="D38" s="34"/>
      <c r="E38" s="20"/>
      <c r="F38" s="20"/>
      <c r="G38" s="20"/>
      <c r="H38" s="2"/>
    </row>
    <row r="39" spans="2:69" x14ac:dyDescent="0.3">
      <c r="C39" s="49" t="s">
        <v>52</v>
      </c>
      <c r="D39" s="34" t="s">
        <v>0</v>
      </c>
      <c r="E39" s="20" t="s">
        <v>111</v>
      </c>
      <c r="F39" s="20" t="s">
        <v>116</v>
      </c>
      <c r="G39" s="20"/>
      <c r="H39" s="32">
        <v>5.974475309631988E-2</v>
      </c>
    </row>
    <row r="40" spans="2:69" x14ac:dyDescent="0.3">
      <c r="E40" s="20"/>
      <c r="F40" s="20"/>
      <c r="G40" s="20"/>
      <c r="H40" s="2"/>
    </row>
    <row r="41" spans="2:69" ht="15.75" x14ac:dyDescent="0.3">
      <c r="B41" s="56">
        <v>4</v>
      </c>
      <c r="C41" s="47" t="s">
        <v>126</v>
      </c>
      <c r="D41" s="31"/>
      <c r="E41" s="31"/>
      <c r="F41" s="31"/>
      <c r="G41" s="158" t="s">
        <v>148</v>
      </c>
      <c r="H41" s="31"/>
      <c r="I41" s="31"/>
      <c r="J41" s="31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</row>
    <row r="42" spans="2:69" x14ac:dyDescent="0.3">
      <c r="E42" s="20"/>
      <c r="F42" s="20"/>
      <c r="H42" s="3"/>
    </row>
    <row r="43" spans="2:69" x14ac:dyDescent="0.3">
      <c r="B43" s="50">
        <v>4.0999999999999996</v>
      </c>
      <c r="C43" s="50" t="s">
        <v>276</v>
      </c>
      <c r="E43" s="20"/>
      <c r="F43" s="20"/>
      <c r="G43" s="20"/>
      <c r="H43" s="3"/>
    </row>
    <row r="44" spans="2:69" x14ac:dyDescent="0.3">
      <c r="C44" s="49" t="s">
        <v>125</v>
      </c>
      <c r="D44" s="34" t="s">
        <v>79</v>
      </c>
      <c r="E44" s="20"/>
      <c r="F44" s="20" t="s">
        <v>116</v>
      </c>
      <c r="G44" s="20"/>
      <c r="H44" s="40">
        <v>0.2</v>
      </c>
    </row>
    <row r="45" spans="2:69" x14ac:dyDescent="0.3">
      <c r="C45" s="49" t="s">
        <v>34</v>
      </c>
      <c r="D45" s="34" t="s">
        <v>79</v>
      </c>
      <c r="E45" s="20"/>
      <c r="F45" s="20" t="s">
        <v>116</v>
      </c>
      <c r="G45" s="20"/>
      <c r="H45" s="40">
        <v>0.2</v>
      </c>
    </row>
    <row r="46" spans="2:69" x14ac:dyDescent="0.3">
      <c r="C46" s="49" t="s">
        <v>35</v>
      </c>
      <c r="D46" s="34" t="s">
        <v>79</v>
      </c>
      <c r="E46" s="20"/>
      <c r="F46" s="20" t="s">
        <v>116</v>
      </c>
      <c r="G46" s="20"/>
      <c r="H46" s="40">
        <v>0.8</v>
      </c>
    </row>
    <row r="47" spans="2:69" x14ac:dyDescent="0.3">
      <c r="C47" s="49" t="s">
        <v>93</v>
      </c>
      <c r="D47" s="34" t="s">
        <v>79</v>
      </c>
      <c r="E47" s="20"/>
      <c r="F47" s="20" t="s">
        <v>121</v>
      </c>
      <c r="G47" s="20"/>
      <c r="H47" s="41">
        <v>0.02</v>
      </c>
      <c r="I47" s="61"/>
    </row>
    <row r="48" spans="2:69" x14ac:dyDescent="0.3">
      <c r="C48" s="49" t="s">
        <v>94</v>
      </c>
      <c r="D48" s="34" t="s">
        <v>79</v>
      </c>
      <c r="E48" s="20"/>
      <c r="F48" s="20" t="s">
        <v>121</v>
      </c>
      <c r="G48" s="20"/>
      <c r="H48" s="41">
        <v>4.0000000000000001E-3</v>
      </c>
      <c r="I48" s="61"/>
    </row>
    <row r="49" spans="2:10" x14ac:dyDescent="0.3">
      <c r="C49" s="49" t="s">
        <v>95</v>
      </c>
      <c r="D49" s="34" t="s">
        <v>79</v>
      </c>
      <c r="E49" s="20"/>
      <c r="F49" s="20" t="s">
        <v>121</v>
      </c>
      <c r="G49" s="20"/>
      <c r="H49" s="41">
        <v>8.0000000000000004E-4</v>
      </c>
      <c r="I49" s="61"/>
    </row>
    <row r="50" spans="2:10" x14ac:dyDescent="0.3">
      <c r="C50" s="49" t="s">
        <v>36</v>
      </c>
      <c r="D50" s="34" t="s">
        <v>79</v>
      </c>
      <c r="E50" s="20"/>
      <c r="F50" s="20" t="s">
        <v>116</v>
      </c>
      <c r="G50" s="58"/>
      <c r="H50" s="41">
        <v>3.1250000000000001E-4</v>
      </c>
      <c r="I50" s="61"/>
    </row>
    <row r="51" spans="2:10" ht="15.75" x14ac:dyDescent="0.3">
      <c r="D51" s="34"/>
      <c r="E51" s="20"/>
      <c r="F51" s="20"/>
      <c r="G51" s="20"/>
      <c r="H51" s="62"/>
      <c r="I51" s="62"/>
    </row>
    <row r="52" spans="2:10" ht="15.75" x14ac:dyDescent="0.3">
      <c r="B52" s="50">
        <v>4.2</v>
      </c>
      <c r="C52" s="50" t="s">
        <v>2</v>
      </c>
      <c r="D52" s="34"/>
      <c r="E52" s="20"/>
      <c r="F52" s="20"/>
      <c r="G52" s="20"/>
      <c r="H52" s="62"/>
      <c r="I52" s="62"/>
    </row>
    <row r="53" spans="2:10" ht="15.75" x14ac:dyDescent="0.3">
      <c r="C53" s="49" t="s">
        <v>40</v>
      </c>
      <c r="D53" s="34" t="s">
        <v>79</v>
      </c>
      <c r="E53" s="20"/>
      <c r="F53" s="20" t="s">
        <v>280</v>
      </c>
      <c r="G53" s="159" t="s">
        <v>149</v>
      </c>
      <c r="H53" s="41">
        <v>9.6500000000000006E-3</v>
      </c>
      <c r="I53" s="60"/>
    </row>
    <row r="54" spans="2:10" x14ac:dyDescent="0.3">
      <c r="E54" s="20"/>
      <c r="F54" s="20"/>
      <c r="G54" s="20"/>
      <c r="H54" s="61"/>
      <c r="I54" s="61"/>
    </row>
    <row r="55" spans="2:10" x14ac:dyDescent="0.3">
      <c r="B55" s="50">
        <v>4.3</v>
      </c>
      <c r="C55" s="50" t="s">
        <v>127</v>
      </c>
      <c r="E55" s="20"/>
      <c r="F55" s="20"/>
      <c r="G55" s="20"/>
      <c r="H55" s="61"/>
      <c r="I55" s="61"/>
    </row>
    <row r="56" spans="2:10" x14ac:dyDescent="0.3">
      <c r="C56" s="49" t="s">
        <v>37</v>
      </c>
      <c r="D56" s="34" t="s">
        <v>124</v>
      </c>
      <c r="E56" s="20"/>
      <c r="F56" s="20" t="s">
        <v>116</v>
      </c>
      <c r="G56" s="20" t="s">
        <v>38</v>
      </c>
      <c r="H56" s="125">
        <v>2.2100000000000002E-3</v>
      </c>
      <c r="I56" s="60"/>
    </row>
    <row r="57" spans="2:10" x14ac:dyDescent="0.3">
      <c r="C57" s="49" t="s">
        <v>39</v>
      </c>
      <c r="D57" s="34" t="s">
        <v>124</v>
      </c>
      <c r="E57" s="20"/>
      <c r="F57" s="20" t="s">
        <v>116</v>
      </c>
      <c r="G57" s="20" t="s">
        <v>38</v>
      </c>
      <c r="H57" s="125">
        <v>1.55E-2</v>
      </c>
      <c r="I57" s="60"/>
    </row>
    <row r="58" spans="2:10" ht="15.75" x14ac:dyDescent="0.3">
      <c r="C58" s="51"/>
      <c r="D58"/>
      <c r="E58" s="20"/>
      <c r="F58" s="20"/>
      <c r="G58" s="20"/>
      <c r="H58" s="62"/>
      <c r="I58" s="62"/>
      <c r="J58"/>
    </row>
    <row r="59" spans="2:10" ht="15.75" x14ac:dyDescent="0.3">
      <c r="B59" s="50">
        <v>4.4000000000000004</v>
      </c>
      <c r="C59" s="50" t="s">
        <v>128</v>
      </c>
      <c r="D59"/>
      <c r="E59" s="20"/>
      <c r="F59" s="20"/>
      <c r="G59" s="20"/>
      <c r="H59" s="62"/>
      <c r="I59" s="62"/>
      <c r="J59"/>
    </row>
    <row r="60" spans="2:10" ht="17.649999999999999" customHeight="1" x14ac:dyDescent="0.3">
      <c r="C60" s="120" t="s">
        <v>287</v>
      </c>
      <c r="D60" s="34" t="s">
        <v>79</v>
      </c>
      <c r="E60" s="20"/>
      <c r="F60" s="20" t="s">
        <v>121</v>
      </c>
      <c r="G60" s="156" t="s">
        <v>350</v>
      </c>
      <c r="H60" s="40">
        <f>H61/365</f>
        <v>0.28219178082191781</v>
      </c>
      <c r="I60" s="61" t="s">
        <v>398</v>
      </c>
    </row>
    <row r="61" spans="2:10" ht="17.649999999999999" customHeight="1" x14ac:dyDescent="0.3">
      <c r="C61" s="184" t="s">
        <v>390</v>
      </c>
      <c r="D61" s="185" t="s">
        <v>391</v>
      </c>
      <c r="E61" s="186"/>
      <c r="F61" s="186" t="s">
        <v>116</v>
      </c>
      <c r="G61" s="190"/>
      <c r="H61" s="189">
        <f>103</f>
        <v>103</v>
      </c>
      <c r="I61" s="61" t="s">
        <v>401</v>
      </c>
    </row>
    <row r="62" spans="2:10" x14ac:dyDescent="0.3">
      <c r="C62" s="49" t="s">
        <v>55</v>
      </c>
      <c r="D62" s="34" t="s">
        <v>79</v>
      </c>
      <c r="E62" s="20"/>
      <c r="F62" s="20" t="s">
        <v>116</v>
      </c>
      <c r="G62" s="58"/>
      <c r="H62" s="40">
        <v>0.8</v>
      </c>
      <c r="I62" s="42"/>
      <c r="J62" s="42">
        <v>0.8</v>
      </c>
    </row>
    <row r="63" spans="2:10" x14ac:dyDescent="0.3">
      <c r="C63" s="49" t="s">
        <v>56</v>
      </c>
      <c r="D63" s="34" t="s">
        <v>79</v>
      </c>
      <c r="E63" s="20"/>
      <c r="F63" s="20" t="s">
        <v>116</v>
      </c>
      <c r="G63" s="58"/>
      <c r="H63" s="40">
        <v>0.2</v>
      </c>
      <c r="J63" s="42">
        <v>0.2</v>
      </c>
    </row>
    <row r="64" spans="2:10" x14ac:dyDescent="0.3">
      <c r="C64" s="49" t="s">
        <v>57</v>
      </c>
      <c r="D64" s="34" t="s">
        <v>79</v>
      </c>
      <c r="E64" s="20"/>
      <c r="F64" s="20" t="s">
        <v>116</v>
      </c>
      <c r="G64" s="58"/>
      <c r="H64" s="40">
        <v>0.8</v>
      </c>
      <c r="J64" s="42">
        <v>0.8</v>
      </c>
    </row>
    <row r="65" spans="2:73" x14ac:dyDescent="0.3">
      <c r="C65" s="49" t="s">
        <v>58</v>
      </c>
      <c r="D65" s="34" t="s">
        <v>79</v>
      </c>
      <c r="E65" s="20"/>
      <c r="F65" s="20" t="s">
        <v>116</v>
      </c>
      <c r="G65" s="58"/>
      <c r="H65" s="40">
        <v>0.2</v>
      </c>
      <c r="J65" s="42">
        <v>0.2</v>
      </c>
    </row>
    <row r="66" spans="2:73" x14ac:dyDescent="0.3">
      <c r="C66" s="49" t="s">
        <v>66</v>
      </c>
      <c r="D66" s="34" t="s">
        <v>79</v>
      </c>
      <c r="E66" s="20"/>
      <c r="F66" s="20" t="s">
        <v>116</v>
      </c>
      <c r="G66" s="58"/>
      <c r="H66" s="40">
        <v>0.25</v>
      </c>
      <c r="J66" s="42">
        <v>0.25</v>
      </c>
    </row>
    <row r="67" spans="2:73" x14ac:dyDescent="0.3">
      <c r="C67" s="49" t="s">
        <v>65</v>
      </c>
      <c r="D67" s="34" t="s">
        <v>79</v>
      </c>
      <c r="E67" s="20"/>
      <c r="F67" s="20" t="s">
        <v>116</v>
      </c>
      <c r="G67" s="58"/>
      <c r="H67" s="40">
        <v>0.65</v>
      </c>
      <c r="J67" s="42">
        <v>0.65</v>
      </c>
    </row>
    <row r="68" spans="2:73" x14ac:dyDescent="0.3">
      <c r="C68" s="49" t="s">
        <v>64</v>
      </c>
      <c r="D68" s="34" t="s">
        <v>79</v>
      </c>
      <c r="E68" s="20"/>
      <c r="F68" s="20" t="s">
        <v>116</v>
      </c>
      <c r="G68" s="58"/>
      <c r="H68" s="40">
        <v>0.1</v>
      </c>
      <c r="J68" s="42">
        <v>0.1</v>
      </c>
    </row>
    <row r="69" spans="2:73" ht="15.75" x14ac:dyDescent="0.3">
      <c r="E69" s="20"/>
      <c r="F69" s="59"/>
      <c r="G69" s="59"/>
      <c r="H69" s="8"/>
    </row>
    <row r="70" spans="2:73" ht="15.75" x14ac:dyDescent="0.3">
      <c r="B70" s="56">
        <v>5</v>
      </c>
      <c r="C70" s="47" t="s">
        <v>129</v>
      </c>
      <c r="D70" s="31"/>
      <c r="E70" s="31"/>
      <c r="F70" s="31"/>
      <c r="G70" s="31"/>
      <c r="H70" s="44"/>
      <c r="I70" s="44"/>
      <c r="J70" s="44"/>
      <c r="K70" s="44"/>
      <c r="L70" s="31"/>
      <c r="M70" s="31"/>
      <c r="N70" s="31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</row>
    <row r="71" spans="2:73" ht="15.75" x14ac:dyDescent="0.3">
      <c r="E71" s="20"/>
      <c r="F71" s="59"/>
      <c r="G71" s="59"/>
      <c r="H71" s="8"/>
    </row>
    <row r="72" spans="2:73" ht="15.75" x14ac:dyDescent="0.3">
      <c r="B72" s="50">
        <v>5.0999999999999996</v>
      </c>
      <c r="C72" s="52" t="s">
        <v>131</v>
      </c>
      <c r="E72" s="20"/>
      <c r="F72" s="20"/>
      <c r="G72" s="20"/>
      <c r="H72" s="10"/>
      <c r="I72" s="10"/>
      <c r="J72" s="10"/>
      <c r="K72" s="10"/>
      <c r="L72" s="10"/>
    </row>
    <row r="73" spans="2:73" ht="15.75" x14ac:dyDescent="0.3">
      <c r="C73" s="49" t="s">
        <v>68</v>
      </c>
      <c r="D73" s="34" t="s">
        <v>132</v>
      </c>
      <c r="E73" s="20"/>
      <c r="F73" s="20" t="s">
        <v>116</v>
      </c>
      <c r="G73" s="20"/>
      <c r="H73" s="46">
        <v>48</v>
      </c>
      <c r="I73" s="8"/>
      <c r="J73" s="10"/>
      <c r="K73" s="10"/>
      <c r="L73" s="10"/>
    </row>
    <row r="74" spans="2:73" ht="15.75" x14ac:dyDescent="0.3">
      <c r="C74" s="49" t="s">
        <v>130</v>
      </c>
      <c r="D74" s="34" t="s">
        <v>79</v>
      </c>
      <c r="E74" s="20"/>
      <c r="F74" s="20" t="s">
        <v>116</v>
      </c>
      <c r="G74" s="20"/>
      <c r="H74" s="43">
        <v>0.9</v>
      </c>
      <c r="I74" s="8"/>
      <c r="J74" s="10"/>
      <c r="K74" s="10"/>
      <c r="L74" s="10"/>
    </row>
    <row r="75" spans="2:73" ht="15.75" x14ac:dyDescent="0.3">
      <c r="C75" s="49" t="s">
        <v>150</v>
      </c>
      <c r="D75" s="34" t="s">
        <v>79</v>
      </c>
      <c r="E75" s="20"/>
      <c r="F75" s="20" t="s">
        <v>116</v>
      </c>
      <c r="G75" s="20"/>
      <c r="H75" s="43">
        <v>0.5</v>
      </c>
      <c r="I75" s="8"/>
      <c r="J75" s="10"/>
      <c r="K75" s="10"/>
      <c r="L75" s="10"/>
    </row>
    <row r="76" spans="2:73" ht="15.75" x14ac:dyDescent="0.3">
      <c r="C76" s="49" t="s">
        <v>69</v>
      </c>
      <c r="D76" s="34" t="s">
        <v>132</v>
      </c>
      <c r="E76" s="20"/>
      <c r="F76" s="20" t="s">
        <v>116</v>
      </c>
      <c r="G76" s="20"/>
      <c r="H76" s="46">
        <v>69</v>
      </c>
      <c r="I76" s="8"/>
      <c r="J76" s="10"/>
      <c r="K76" s="10"/>
      <c r="L76" s="10"/>
    </row>
    <row r="77" spans="2:73" ht="15.75" x14ac:dyDescent="0.3">
      <c r="C77" s="49" t="s">
        <v>130</v>
      </c>
      <c r="D77" s="34" t="s">
        <v>79</v>
      </c>
      <c r="E77" s="20"/>
      <c r="F77" s="20" t="s">
        <v>116</v>
      </c>
      <c r="G77" s="20"/>
      <c r="H77" s="43">
        <v>0.05</v>
      </c>
      <c r="I77" s="8"/>
      <c r="J77" s="10"/>
      <c r="K77" s="10"/>
      <c r="L77" s="10"/>
    </row>
    <row r="78" spans="2:73" ht="15.75" x14ac:dyDescent="0.3">
      <c r="C78" s="49" t="s">
        <v>150</v>
      </c>
      <c r="D78" s="34" t="s">
        <v>79</v>
      </c>
      <c r="E78" s="20"/>
      <c r="F78" s="20" t="s">
        <v>116</v>
      </c>
      <c r="G78" s="20"/>
      <c r="H78" s="43">
        <v>0.3</v>
      </c>
      <c r="I78" s="8"/>
      <c r="J78" s="10"/>
      <c r="K78" s="10"/>
      <c r="L78" s="10"/>
    </row>
    <row r="79" spans="2:73" ht="15.75" x14ac:dyDescent="0.3">
      <c r="C79" s="49" t="s">
        <v>70</v>
      </c>
      <c r="D79" s="34" t="s">
        <v>132</v>
      </c>
      <c r="E79" s="20"/>
      <c r="F79" s="20" t="s">
        <v>116</v>
      </c>
      <c r="G79" s="20"/>
      <c r="H79" s="46">
        <v>75</v>
      </c>
      <c r="I79" s="8"/>
      <c r="J79" s="10"/>
      <c r="K79" s="10"/>
      <c r="L79" s="10"/>
    </row>
    <row r="80" spans="2:73" ht="15.75" x14ac:dyDescent="0.3">
      <c r="C80" s="49" t="s">
        <v>130</v>
      </c>
      <c r="D80" s="34" t="s">
        <v>79</v>
      </c>
      <c r="E80" s="20"/>
      <c r="F80" s="20" t="s">
        <v>116</v>
      </c>
      <c r="G80" s="20"/>
      <c r="H80" s="43">
        <v>0.05</v>
      </c>
      <c r="I80" s="8"/>
      <c r="J80" s="10"/>
      <c r="K80" s="10"/>
      <c r="L80" s="10"/>
    </row>
    <row r="81" spans="2:73" ht="15.75" x14ac:dyDescent="0.3">
      <c r="C81" s="49" t="s">
        <v>150</v>
      </c>
      <c r="D81" s="34" t="s">
        <v>79</v>
      </c>
      <c r="E81" s="20"/>
      <c r="F81" s="20" t="s">
        <v>116</v>
      </c>
      <c r="G81" s="20"/>
      <c r="H81" s="43">
        <v>0.1</v>
      </c>
      <c r="I81" s="8"/>
      <c r="J81" s="10"/>
      <c r="K81" s="10"/>
      <c r="L81" s="10"/>
    </row>
    <row r="82" spans="2:73" ht="15.75" x14ac:dyDescent="0.3">
      <c r="C82" s="49" t="s">
        <v>71</v>
      </c>
      <c r="D82" s="34" t="s">
        <v>132</v>
      </c>
      <c r="E82" s="20"/>
      <c r="F82" s="20" t="s">
        <v>116</v>
      </c>
      <c r="G82" s="20"/>
      <c r="H82" s="46">
        <f>52*6</f>
        <v>312</v>
      </c>
      <c r="I82" s="8"/>
      <c r="J82" s="10"/>
      <c r="K82" s="10"/>
      <c r="L82" s="10"/>
    </row>
    <row r="83" spans="2:73" ht="15.75" x14ac:dyDescent="0.3">
      <c r="C83" s="49" t="s">
        <v>130</v>
      </c>
      <c r="D83" s="34" t="s">
        <v>79</v>
      </c>
      <c r="E83" s="20"/>
      <c r="F83" s="20" t="s">
        <v>116</v>
      </c>
      <c r="G83" s="20"/>
      <c r="H83" s="43">
        <v>0</v>
      </c>
      <c r="I83" s="8"/>
      <c r="J83" s="10"/>
      <c r="K83" s="10"/>
      <c r="L83" s="10"/>
    </row>
    <row r="84" spans="2:73" ht="15.75" x14ac:dyDescent="0.3">
      <c r="C84" s="49" t="s">
        <v>150</v>
      </c>
      <c r="D84" s="34" t="s">
        <v>79</v>
      </c>
      <c r="E84" s="20"/>
      <c r="F84" s="20" t="s">
        <v>116</v>
      </c>
      <c r="G84" s="20"/>
      <c r="H84" s="43">
        <v>0.1</v>
      </c>
      <c r="I84" s="8"/>
      <c r="J84" s="10"/>
      <c r="K84" s="10"/>
      <c r="L84" s="10"/>
    </row>
    <row r="85" spans="2:73" x14ac:dyDescent="0.3">
      <c r="E85" s="20"/>
      <c r="F85" s="20"/>
      <c r="G85" s="20"/>
    </row>
    <row r="86" spans="2:73" ht="15.75" x14ac:dyDescent="0.3">
      <c r="B86" s="56">
        <v>6</v>
      </c>
      <c r="C86" s="47" t="s">
        <v>133</v>
      </c>
      <c r="D86" s="31"/>
      <c r="E86" s="31"/>
      <c r="F86" s="31"/>
      <c r="G86" s="31"/>
      <c r="H86" s="31"/>
      <c r="I86" s="44"/>
      <c r="J86" s="44"/>
      <c r="K86" s="44"/>
      <c r="L86" s="31"/>
      <c r="M86" s="31"/>
      <c r="N86" s="31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</row>
    <row r="87" spans="2:73" ht="15.75" x14ac:dyDescent="0.3">
      <c r="E87" s="20"/>
      <c r="F87" s="20"/>
      <c r="G87" s="20"/>
      <c r="N87" s="6"/>
      <c r="O87" s="7"/>
    </row>
    <row r="88" spans="2:73" ht="15.75" x14ac:dyDescent="0.3">
      <c r="B88" s="50">
        <v>6.1</v>
      </c>
      <c r="C88" s="50" t="s">
        <v>134</v>
      </c>
      <c r="E88" s="20"/>
      <c r="F88" s="20"/>
      <c r="G88" s="20"/>
      <c r="N88" s="6"/>
      <c r="O88" s="7"/>
    </row>
    <row r="89" spans="2:73" x14ac:dyDescent="0.3">
      <c r="B89" s="50"/>
      <c r="C89" s="49" t="s">
        <v>42</v>
      </c>
      <c r="D89" s="34" t="s">
        <v>41</v>
      </c>
      <c r="E89" s="20"/>
      <c r="F89" s="20" t="s">
        <v>116</v>
      </c>
      <c r="G89" s="20"/>
      <c r="H89" s="46">
        <v>297563000000</v>
      </c>
    </row>
    <row r="90" spans="2:73" x14ac:dyDescent="0.3">
      <c r="B90" s="50"/>
      <c r="C90" s="49" t="s">
        <v>43</v>
      </c>
      <c r="D90" s="34" t="s">
        <v>44</v>
      </c>
      <c r="E90" s="20"/>
      <c r="F90" s="20" t="s">
        <v>116</v>
      </c>
      <c r="G90" s="20"/>
      <c r="H90" s="45">
        <v>29.3</v>
      </c>
    </row>
    <row r="91" spans="2:73" x14ac:dyDescent="0.3">
      <c r="B91" s="50"/>
      <c r="C91" s="49" t="s">
        <v>84</v>
      </c>
      <c r="D91" s="34" t="s">
        <v>85</v>
      </c>
      <c r="E91" s="20"/>
      <c r="F91" s="20" t="s">
        <v>116</v>
      </c>
      <c r="G91" s="20"/>
      <c r="H91" s="45">
        <v>3</v>
      </c>
    </row>
    <row r="92" spans="2:73" x14ac:dyDescent="0.3">
      <c r="B92" s="50"/>
      <c r="C92" s="49" t="s">
        <v>86</v>
      </c>
      <c r="D92" s="34" t="s">
        <v>85</v>
      </c>
      <c r="E92" s="20"/>
      <c r="F92" s="20" t="s">
        <v>116</v>
      </c>
      <c r="G92" s="20"/>
      <c r="H92" s="45">
        <v>16</v>
      </c>
    </row>
    <row r="93" spans="2:73" x14ac:dyDescent="0.3">
      <c r="B93" s="50"/>
      <c r="C93" s="49" t="s">
        <v>45</v>
      </c>
      <c r="D93" s="34" t="s">
        <v>51</v>
      </c>
      <c r="E93" s="20" t="s">
        <v>136</v>
      </c>
      <c r="F93" s="20" t="s">
        <v>116</v>
      </c>
      <c r="G93" s="20"/>
      <c r="H93" s="187">
        <v>2</v>
      </c>
      <c r="I93" s="1" t="s">
        <v>394</v>
      </c>
    </row>
    <row r="94" spans="2:73" x14ac:dyDescent="0.3">
      <c r="B94" s="50"/>
      <c r="C94" s="49" t="s">
        <v>46</v>
      </c>
      <c r="D94" s="34" t="s">
        <v>51</v>
      </c>
      <c r="E94" s="20" t="s">
        <v>136</v>
      </c>
      <c r="F94" s="20" t="s">
        <v>116</v>
      </c>
      <c r="G94" s="20"/>
      <c r="H94" s="45">
        <v>25</v>
      </c>
    </row>
    <row r="95" spans="2:73" x14ac:dyDescent="0.3">
      <c r="B95" s="50"/>
      <c r="C95" s="49" t="s">
        <v>47</v>
      </c>
      <c r="D95" s="34" t="s">
        <v>51</v>
      </c>
      <c r="E95" s="20" t="s">
        <v>136</v>
      </c>
      <c r="F95" s="20" t="s">
        <v>116</v>
      </c>
      <c r="G95" s="20"/>
      <c r="H95" s="187">
        <v>7.8</v>
      </c>
      <c r="I95" s="1" t="s">
        <v>394</v>
      </c>
    </row>
    <row r="96" spans="2:73" x14ac:dyDescent="0.3">
      <c r="B96" s="50"/>
      <c r="C96" s="49" t="s">
        <v>48</v>
      </c>
      <c r="D96" s="34" t="s">
        <v>51</v>
      </c>
      <c r="E96" s="20" t="s">
        <v>136</v>
      </c>
      <c r="F96" s="20" t="s">
        <v>116</v>
      </c>
      <c r="G96" s="20"/>
      <c r="H96" s="187">
        <v>1.5</v>
      </c>
      <c r="I96" s="1" t="s">
        <v>394</v>
      </c>
    </row>
    <row r="97" spans="2:9" x14ac:dyDescent="0.3">
      <c r="B97" s="50"/>
      <c r="C97" s="49" t="s">
        <v>49</v>
      </c>
      <c r="D97" s="34" t="s">
        <v>51</v>
      </c>
      <c r="E97" s="20" t="s">
        <v>136</v>
      </c>
      <c r="F97" s="20" t="s">
        <v>116</v>
      </c>
      <c r="G97" s="20"/>
      <c r="H97" s="45">
        <v>18.75</v>
      </c>
    </row>
    <row r="98" spans="2:9" x14ac:dyDescent="0.3">
      <c r="B98" s="50"/>
      <c r="C98" s="49" t="s">
        <v>50</v>
      </c>
      <c r="D98" s="34" t="s">
        <v>51</v>
      </c>
      <c r="E98" s="20" t="s">
        <v>136</v>
      </c>
      <c r="F98" s="20" t="s">
        <v>116</v>
      </c>
      <c r="G98" s="20"/>
      <c r="H98" s="187">
        <v>5.85</v>
      </c>
      <c r="I98" s="1" t="s">
        <v>394</v>
      </c>
    </row>
    <row r="99" spans="2:9" x14ac:dyDescent="0.3">
      <c r="B99" s="50"/>
      <c r="D99" s="34"/>
      <c r="E99" s="20"/>
      <c r="F99" s="20"/>
      <c r="G99" s="20"/>
      <c r="H99" s="84"/>
      <c r="I99" s="84"/>
    </row>
    <row r="100" spans="2:9" x14ac:dyDescent="0.3">
      <c r="B100" s="50" t="s">
        <v>376</v>
      </c>
      <c r="C100" s="50" t="s">
        <v>377</v>
      </c>
      <c r="E100" s="20"/>
      <c r="F100" s="20"/>
      <c r="G100" s="20"/>
    </row>
    <row r="101" spans="2:9" x14ac:dyDescent="0.3">
      <c r="B101" s="50"/>
      <c r="C101" s="184" t="s">
        <v>378</v>
      </c>
      <c r="D101" s="185" t="s">
        <v>41</v>
      </c>
      <c r="E101" s="186"/>
      <c r="F101" s="186" t="s">
        <v>116</v>
      </c>
      <c r="G101" s="186"/>
      <c r="H101" s="191">
        <v>84628524399.999985</v>
      </c>
      <c r="I101" s="1" t="str">
        <f>INPUT1!I101</f>
        <v>&lt;---- New info based on Security of supply</v>
      </c>
    </row>
    <row r="102" spans="2:9" x14ac:dyDescent="0.3">
      <c r="B102" s="50"/>
      <c r="C102" s="184" t="s">
        <v>43</v>
      </c>
      <c r="D102" s="185" t="s">
        <v>44</v>
      </c>
      <c r="E102" s="186"/>
      <c r="F102" s="186" t="s">
        <v>116</v>
      </c>
      <c r="G102" s="186"/>
      <c r="H102" s="187">
        <v>29.3</v>
      </c>
      <c r="I102" s="1" t="str">
        <f>INPUT1!I102</f>
        <v>&lt;---- New info based on Security of supply</v>
      </c>
    </row>
    <row r="103" spans="2:9" x14ac:dyDescent="0.3">
      <c r="B103" s="50"/>
      <c r="C103" s="184" t="s">
        <v>379</v>
      </c>
      <c r="D103" s="185" t="s">
        <v>85</v>
      </c>
      <c r="E103" s="186"/>
      <c r="F103" s="186" t="s">
        <v>116</v>
      </c>
      <c r="G103" s="186"/>
      <c r="H103" s="187">
        <v>3</v>
      </c>
      <c r="I103" s="1" t="str">
        <f>INPUT1!I103</f>
        <v>&lt;---- New info based on Security of supply</v>
      </c>
    </row>
    <row r="104" spans="2:9" x14ac:dyDescent="0.3">
      <c r="B104" s="50"/>
      <c r="C104" s="184" t="s">
        <v>380</v>
      </c>
      <c r="D104" s="185" t="s">
        <v>85</v>
      </c>
      <c r="E104" s="186"/>
      <c r="F104" s="186" t="s">
        <v>116</v>
      </c>
      <c r="G104" s="186"/>
      <c r="H104" s="187">
        <v>16</v>
      </c>
      <c r="I104" s="1" t="str">
        <f>INPUT1!I104</f>
        <v>&lt;---- New info based on Security of supply</v>
      </c>
    </row>
    <row r="105" spans="2:9" x14ac:dyDescent="0.3">
      <c r="B105" s="50"/>
      <c r="C105" s="184" t="s">
        <v>381</v>
      </c>
      <c r="D105" s="185" t="s">
        <v>51</v>
      </c>
      <c r="E105" s="186" t="s">
        <v>136</v>
      </c>
      <c r="F105" s="186" t="s">
        <v>116</v>
      </c>
      <c r="G105" s="186"/>
      <c r="H105" s="187">
        <f>+H93*2.9</f>
        <v>5.8</v>
      </c>
      <c r="I105" s="1" t="str">
        <f>INPUT1!I105</f>
        <v>&lt;---- New info based on Security of supply</v>
      </c>
    </row>
    <row r="106" spans="2:9" x14ac:dyDescent="0.3">
      <c r="B106" s="50"/>
      <c r="C106" s="184" t="s">
        <v>382</v>
      </c>
      <c r="D106" s="185" t="s">
        <v>51</v>
      </c>
      <c r="E106" s="186" t="s">
        <v>136</v>
      </c>
      <c r="F106" s="186" t="s">
        <v>116</v>
      </c>
      <c r="G106" s="186"/>
      <c r="H106" s="187">
        <f t="shared" ref="H106:H110" si="1">+H94*2.9</f>
        <v>72.5</v>
      </c>
      <c r="I106" s="1" t="str">
        <f>INPUT1!I106</f>
        <v>&lt;---- New info based on Security of supply</v>
      </c>
    </row>
    <row r="107" spans="2:9" x14ac:dyDescent="0.3">
      <c r="B107" s="50"/>
      <c r="C107" s="184" t="s">
        <v>383</v>
      </c>
      <c r="D107" s="185" t="s">
        <v>51</v>
      </c>
      <c r="E107" s="186" t="s">
        <v>136</v>
      </c>
      <c r="F107" s="186" t="s">
        <v>116</v>
      </c>
      <c r="G107" s="186"/>
      <c r="H107" s="187">
        <f t="shared" si="1"/>
        <v>22.619999999999997</v>
      </c>
      <c r="I107" s="1" t="str">
        <f>INPUT1!I107</f>
        <v>&lt;---- New info based on Security of supply</v>
      </c>
    </row>
    <row r="108" spans="2:9" x14ac:dyDescent="0.3">
      <c r="B108" s="50"/>
      <c r="C108" s="184" t="s">
        <v>384</v>
      </c>
      <c r="D108" s="185" t="s">
        <v>51</v>
      </c>
      <c r="E108" s="186" t="s">
        <v>136</v>
      </c>
      <c r="F108" s="186" t="s">
        <v>116</v>
      </c>
      <c r="G108" s="186"/>
      <c r="H108" s="187">
        <f t="shared" si="1"/>
        <v>4.3499999999999996</v>
      </c>
      <c r="I108" s="1" t="str">
        <f>INPUT1!I108</f>
        <v>&lt;---- New info based on Security of supply</v>
      </c>
    </row>
    <row r="109" spans="2:9" x14ac:dyDescent="0.3">
      <c r="B109" s="50"/>
      <c r="C109" s="184" t="s">
        <v>385</v>
      </c>
      <c r="D109" s="185" t="s">
        <v>51</v>
      </c>
      <c r="E109" s="186" t="s">
        <v>136</v>
      </c>
      <c r="F109" s="186" t="s">
        <v>116</v>
      </c>
      <c r="G109" s="186"/>
      <c r="H109" s="187">
        <f t="shared" si="1"/>
        <v>54.375</v>
      </c>
      <c r="I109" s="1" t="str">
        <f>INPUT1!I109</f>
        <v>&lt;---- New info based on Security of supply</v>
      </c>
    </row>
    <row r="110" spans="2:9" x14ac:dyDescent="0.3">
      <c r="B110" s="50"/>
      <c r="C110" s="184" t="s">
        <v>386</v>
      </c>
      <c r="D110" s="185" t="s">
        <v>51</v>
      </c>
      <c r="E110" s="186" t="s">
        <v>136</v>
      </c>
      <c r="F110" s="186" t="s">
        <v>116</v>
      </c>
      <c r="G110" s="186"/>
      <c r="H110" s="187">
        <f t="shared" si="1"/>
        <v>16.965</v>
      </c>
      <c r="I110" s="1" t="str">
        <f>INPUT1!I110</f>
        <v>&lt;---- New info based on Security of supply</v>
      </c>
    </row>
    <row r="111" spans="2:9" x14ac:dyDescent="0.3">
      <c r="B111" s="50"/>
      <c r="D111" s="34"/>
      <c r="E111" s="20"/>
      <c r="F111" s="20"/>
      <c r="G111" s="20"/>
    </row>
    <row r="112" spans="2:9" x14ac:dyDescent="0.3">
      <c r="B112" s="50">
        <v>6.2</v>
      </c>
      <c r="C112" s="50" t="s">
        <v>59</v>
      </c>
      <c r="D112" s="34"/>
      <c r="E112" s="20"/>
      <c r="F112" s="20"/>
      <c r="G112" s="20"/>
    </row>
    <row r="113" spans="2:9" x14ac:dyDescent="0.3">
      <c r="B113" s="50"/>
      <c r="C113" s="184" t="s">
        <v>388</v>
      </c>
      <c r="D113" s="185" t="s">
        <v>0</v>
      </c>
      <c r="E113" s="186" t="s">
        <v>136</v>
      </c>
      <c r="F113" s="186" t="s">
        <v>116</v>
      </c>
      <c r="G113" s="186"/>
      <c r="H113" s="187">
        <v>28</v>
      </c>
      <c r="I113" s="1" t="str">
        <f>I93</f>
        <v>&lt;---- Updated info based on security of supply</v>
      </c>
    </row>
    <row r="114" spans="2:9" x14ac:dyDescent="0.3">
      <c r="B114" s="50"/>
      <c r="C114" s="49" t="s">
        <v>60</v>
      </c>
      <c r="D114" s="34" t="s">
        <v>0</v>
      </c>
      <c r="E114" s="20" t="s">
        <v>136</v>
      </c>
      <c r="F114" s="20" t="s">
        <v>116</v>
      </c>
      <c r="G114" s="20"/>
      <c r="H114" s="188"/>
      <c r="I114" s="1" t="str">
        <f>INPUT3!I114</f>
        <v>&lt;---- Superceded as per above assumption</v>
      </c>
    </row>
    <row r="115" spans="2:9" x14ac:dyDescent="0.3">
      <c r="B115" s="50"/>
      <c r="C115" s="49" t="s">
        <v>61</v>
      </c>
      <c r="D115" s="34" t="s">
        <v>0</v>
      </c>
      <c r="E115" s="20" t="s">
        <v>136</v>
      </c>
      <c r="F115" s="20" t="s">
        <v>116</v>
      </c>
      <c r="G115" s="20"/>
      <c r="H115" s="188"/>
      <c r="I115" s="1" t="str">
        <f>INPUT3!I115</f>
        <v>&lt;---- Superceded as per above assumption</v>
      </c>
    </row>
    <row r="116" spans="2:9" x14ac:dyDescent="0.3">
      <c r="B116" s="50"/>
      <c r="C116" s="49" t="s">
        <v>62</v>
      </c>
      <c r="D116" s="34" t="s">
        <v>0</v>
      </c>
      <c r="E116" s="20" t="s">
        <v>136</v>
      </c>
      <c r="F116" s="20" t="s">
        <v>116</v>
      </c>
      <c r="G116" s="20"/>
      <c r="H116" s="188"/>
      <c r="I116" s="1" t="str">
        <f>INPUT3!I116</f>
        <v>&lt;---- Superceded as per above assumption</v>
      </c>
    </row>
    <row r="117" spans="2:9" x14ac:dyDescent="0.3">
      <c r="B117" s="50"/>
      <c r="C117" s="49" t="s">
        <v>63</v>
      </c>
      <c r="D117" s="34" t="s">
        <v>0</v>
      </c>
      <c r="E117" s="20" t="s">
        <v>136</v>
      </c>
      <c r="F117" s="20" t="s">
        <v>116</v>
      </c>
      <c r="G117" s="20"/>
      <c r="H117" s="188"/>
      <c r="I117" s="1" t="str">
        <f>INPUT3!I117</f>
        <v>&lt;---- Superceded as per above assumption</v>
      </c>
    </row>
    <row r="118" spans="2:9" x14ac:dyDescent="0.3">
      <c r="B118" s="50"/>
      <c r="C118" s="49" t="s">
        <v>142</v>
      </c>
      <c r="D118" s="34" t="s">
        <v>0</v>
      </c>
      <c r="E118" s="20" t="s">
        <v>136</v>
      </c>
      <c r="F118" s="20" t="s">
        <v>116</v>
      </c>
      <c r="G118" s="58"/>
      <c r="H118" s="188"/>
      <c r="I118" s="1" t="str">
        <f>INPUT3!I118</f>
        <v>&lt;---- Superceded as per above assumption</v>
      </c>
    </row>
    <row r="119" spans="2:9" ht="15" customHeight="1" x14ac:dyDescent="0.3">
      <c r="B119" s="50"/>
      <c r="C119" s="49" t="s">
        <v>143</v>
      </c>
      <c r="D119" s="34" t="s">
        <v>0</v>
      </c>
      <c r="E119" s="20" t="s">
        <v>136</v>
      </c>
      <c r="F119" s="20" t="s">
        <v>116</v>
      </c>
      <c r="G119" s="58"/>
      <c r="H119" s="188"/>
      <c r="I119" s="1" t="str">
        <f>INPUT3!I119</f>
        <v>&lt;---- Superceded as per above assumption</v>
      </c>
    </row>
    <row r="120" spans="2:9" ht="15" customHeight="1" x14ac:dyDescent="0.3">
      <c r="B120" s="50"/>
      <c r="C120" s="49" t="s">
        <v>144</v>
      </c>
      <c r="D120" s="34" t="s">
        <v>0</v>
      </c>
      <c r="E120" s="20" t="s">
        <v>136</v>
      </c>
      <c r="F120" s="20" t="s">
        <v>116</v>
      </c>
      <c r="G120" s="58"/>
      <c r="H120" s="188"/>
      <c r="I120" s="1" t="str">
        <f>INPUT3!I120</f>
        <v>&lt;---- Superceded as per above assumption</v>
      </c>
    </row>
    <row r="121" spans="2:9" x14ac:dyDescent="0.3">
      <c r="B121" s="50"/>
      <c r="C121" s="49" t="s">
        <v>145</v>
      </c>
      <c r="D121" s="34" t="s">
        <v>0</v>
      </c>
      <c r="E121" s="20" t="s">
        <v>136</v>
      </c>
      <c r="F121" s="20" t="s">
        <v>116</v>
      </c>
      <c r="G121" s="58"/>
      <c r="H121" s="188"/>
      <c r="I121" s="1" t="str">
        <f>INPUT3!I121</f>
        <v>&lt;---- Superceded as per above assumption</v>
      </c>
    </row>
    <row r="122" spans="2:9" x14ac:dyDescent="0.3">
      <c r="B122" s="50"/>
      <c r="C122" s="49" t="s">
        <v>146</v>
      </c>
      <c r="D122" s="34" t="s">
        <v>0</v>
      </c>
      <c r="E122" s="20" t="s">
        <v>136</v>
      </c>
      <c r="F122" s="20" t="s">
        <v>116</v>
      </c>
      <c r="G122" s="58"/>
      <c r="H122" s="188"/>
      <c r="I122" s="1" t="str">
        <f>INPUT3!I122</f>
        <v>&lt;---- Superceded as per above assumption</v>
      </c>
    </row>
    <row r="123" spans="2:9" x14ac:dyDescent="0.3">
      <c r="B123" s="50"/>
      <c r="C123" s="49" t="s">
        <v>147</v>
      </c>
      <c r="D123" s="34" t="s">
        <v>0</v>
      </c>
      <c r="E123" s="20" t="s">
        <v>136</v>
      </c>
      <c r="F123" s="20" t="s">
        <v>116</v>
      </c>
      <c r="G123" s="58"/>
      <c r="H123" s="188"/>
      <c r="I123" s="1" t="str">
        <f>INPUT3!I123</f>
        <v>&lt;---- Superceded as per above assumption</v>
      </c>
    </row>
    <row r="124" spans="2:9" x14ac:dyDescent="0.3">
      <c r="B124" s="50"/>
      <c r="C124" s="1"/>
    </row>
    <row r="125" spans="2:9" x14ac:dyDescent="0.3">
      <c r="B125" s="50" t="s">
        <v>402</v>
      </c>
      <c r="C125" s="3" t="s">
        <v>403</v>
      </c>
    </row>
    <row r="126" spans="2:9" x14ac:dyDescent="0.3">
      <c r="B126" s="50"/>
      <c r="C126" s="184" t="s">
        <v>404</v>
      </c>
      <c r="D126" s="185" t="s">
        <v>0</v>
      </c>
      <c r="E126" s="186" t="s">
        <v>111</v>
      </c>
      <c r="F126" s="186" t="s">
        <v>116</v>
      </c>
      <c r="G126" s="186"/>
      <c r="H126" s="187">
        <v>33.5</v>
      </c>
      <c r="I126" s="1" t="str">
        <f>I110</f>
        <v>&lt;---- New info based on Security of supply</v>
      </c>
    </row>
    <row r="127" spans="2:9" x14ac:dyDescent="0.3">
      <c r="B127" s="50"/>
      <c r="C127" s="1"/>
    </row>
    <row r="128" spans="2:9" x14ac:dyDescent="0.3">
      <c r="B128" s="50">
        <v>6.3</v>
      </c>
      <c r="C128" s="50" t="s">
        <v>76</v>
      </c>
      <c r="D128" s="34"/>
      <c r="E128" s="20"/>
      <c r="F128" s="20"/>
      <c r="G128" s="20"/>
    </row>
    <row r="129" spans="2:73" x14ac:dyDescent="0.3">
      <c r="B129" s="50"/>
      <c r="C129" s="49" t="s">
        <v>77</v>
      </c>
      <c r="D129" s="34" t="s">
        <v>0</v>
      </c>
      <c r="E129" s="20" t="s">
        <v>136</v>
      </c>
      <c r="F129" s="20" t="s">
        <v>116</v>
      </c>
      <c r="G129" s="20"/>
      <c r="H129" s="82">
        <v>1.6</v>
      </c>
    </row>
    <row r="130" spans="2:73" x14ac:dyDescent="0.3">
      <c r="B130" s="50"/>
      <c r="C130" s="49" t="s">
        <v>78</v>
      </c>
      <c r="D130" s="34" t="s">
        <v>135</v>
      </c>
      <c r="E130" s="20"/>
      <c r="F130" s="20" t="s">
        <v>116</v>
      </c>
      <c r="G130" s="20"/>
      <c r="H130" s="57">
        <v>10</v>
      </c>
    </row>
    <row r="131" spans="2:73" x14ac:dyDescent="0.3">
      <c r="B131" s="50"/>
      <c r="D131" s="34"/>
      <c r="E131" s="20"/>
      <c r="F131" s="20"/>
      <c r="G131" s="20"/>
    </row>
    <row r="132" spans="2:73" x14ac:dyDescent="0.3">
      <c r="B132" s="50">
        <v>6.4</v>
      </c>
      <c r="C132" s="50" t="s">
        <v>67</v>
      </c>
      <c r="D132" s="34"/>
      <c r="E132" s="20"/>
      <c r="F132" s="20"/>
      <c r="G132" s="20"/>
    </row>
    <row r="133" spans="2:73" x14ac:dyDescent="0.3">
      <c r="B133" s="50"/>
      <c r="C133" s="49" t="s">
        <v>68</v>
      </c>
      <c r="D133" s="34" t="s">
        <v>0</v>
      </c>
      <c r="E133" s="20" t="s">
        <v>136</v>
      </c>
      <c r="F133" s="20" t="s">
        <v>116</v>
      </c>
      <c r="G133" s="58"/>
      <c r="H133" s="81">
        <v>2.61</v>
      </c>
    </row>
    <row r="134" spans="2:73" x14ac:dyDescent="0.3">
      <c r="B134" s="50"/>
      <c r="C134" s="49" t="s">
        <v>69</v>
      </c>
      <c r="D134" s="34" t="s">
        <v>0</v>
      </c>
      <c r="E134" s="20" t="s">
        <v>136</v>
      </c>
      <c r="F134" s="20" t="s">
        <v>116</v>
      </c>
      <c r="G134" s="58"/>
      <c r="H134" s="81">
        <v>12.6</v>
      </c>
    </row>
    <row r="135" spans="2:73" x14ac:dyDescent="0.3">
      <c r="B135" s="50"/>
      <c r="C135" s="49" t="s">
        <v>70</v>
      </c>
      <c r="D135" s="34" t="s">
        <v>0</v>
      </c>
      <c r="E135" s="20" t="s">
        <v>136</v>
      </c>
      <c r="F135" s="20" t="s">
        <v>116</v>
      </c>
      <c r="G135" s="58"/>
      <c r="H135" s="81">
        <v>18.14</v>
      </c>
    </row>
    <row r="136" spans="2:73" x14ac:dyDescent="0.3">
      <c r="B136" s="50"/>
      <c r="C136" s="49" t="s">
        <v>71</v>
      </c>
      <c r="D136" s="34" t="s">
        <v>0</v>
      </c>
      <c r="E136" s="20" t="s">
        <v>136</v>
      </c>
      <c r="F136" s="20" t="s">
        <v>116</v>
      </c>
      <c r="G136" s="58"/>
      <c r="H136" s="81">
        <v>181.71700000000001</v>
      </c>
    </row>
    <row r="137" spans="2:73" x14ac:dyDescent="0.3">
      <c r="B137" s="50"/>
      <c r="D137" s="34"/>
      <c r="E137" s="20"/>
      <c r="F137" s="20"/>
      <c r="G137" s="20"/>
    </row>
    <row r="138" spans="2:73" x14ac:dyDescent="0.3">
      <c r="B138" s="50">
        <v>6.5</v>
      </c>
      <c r="C138" s="50" t="s">
        <v>72</v>
      </c>
      <c r="D138" s="34"/>
      <c r="E138" s="20"/>
      <c r="F138" s="20"/>
      <c r="G138" s="20"/>
    </row>
    <row r="139" spans="2:73" x14ac:dyDescent="0.3">
      <c r="B139" s="50"/>
      <c r="C139" s="49" t="s">
        <v>73</v>
      </c>
      <c r="D139" s="34" t="s">
        <v>0</v>
      </c>
      <c r="E139" s="20" t="s">
        <v>136</v>
      </c>
      <c r="F139" s="20" t="s">
        <v>116</v>
      </c>
      <c r="G139" s="20"/>
      <c r="H139" s="82">
        <v>8.5</v>
      </c>
    </row>
    <row r="140" spans="2:73" x14ac:dyDescent="0.3">
      <c r="B140" s="50"/>
      <c r="C140" s="49" t="s">
        <v>74</v>
      </c>
      <c r="D140" s="34" t="s">
        <v>0</v>
      </c>
      <c r="E140" s="20" t="s">
        <v>136</v>
      </c>
      <c r="F140" s="20" t="s">
        <v>116</v>
      </c>
      <c r="H140" s="82">
        <v>241</v>
      </c>
    </row>
    <row r="141" spans="2:73" x14ac:dyDescent="0.3">
      <c r="B141" s="50"/>
    </row>
    <row r="142" spans="2:73" ht="15.75" x14ac:dyDescent="0.3">
      <c r="B142" s="56">
        <v>7</v>
      </c>
      <c r="C142" s="47" t="s">
        <v>226</v>
      </c>
      <c r="D142" s="28"/>
      <c r="E142" s="28"/>
      <c r="F142" s="29"/>
      <c r="G142" s="29"/>
      <c r="H142" s="29"/>
      <c r="I142" s="28"/>
      <c r="J142" s="30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</row>
    <row r="143" spans="2:73" s="84" customFormat="1" ht="15.75" x14ac:dyDescent="0.3">
      <c r="B143" s="90"/>
      <c r="C143" s="85"/>
      <c r="F143" s="86"/>
      <c r="G143" s="86"/>
      <c r="H143" s="86"/>
      <c r="J143" s="87"/>
    </row>
    <row r="144" spans="2:73" x14ac:dyDescent="0.3">
      <c r="C144" s="124" t="s">
        <v>297</v>
      </c>
      <c r="E144" s="20"/>
      <c r="F144" s="20" t="s">
        <v>298</v>
      </c>
      <c r="H144" s="82">
        <v>1.22814132115846</v>
      </c>
    </row>
    <row r="145" spans="3:9" x14ac:dyDescent="0.3">
      <c r="C145" s="124" t="s">
        <v>299</v>
      </c>
      <c r="D145" s="1" t="s">
        <v>227</v>
      </c>
      <c r="F145" s="20" t="s">
        <v>116</v>
      </c>
      <c r="H145" s="128">
        <v>8</v>
      </c>
      <c r="I145" s="84"/>
    </row>
    <row r="146" spans="3:9" x14ac:dyDescent="0.3">
      <c r="I146" s="84"/>
    </row>
  </sheetData>
  <scenarios current="1">
    <scenario name="Upper Case" locked="1" count="6" user="Muhammad Uddin" comment="Created by Muhammad Uddin on 19/07/2018">
      <inputCells r="H44" val="0.2"/>
      <inputCells r="H47" val="0.02"/>
      <inputCells r="H48" val="0.004"/>
      <inputCells r="H49" val="0.0008"/>
      <inputCells r="H53" val="0.00965"/>
      <inputCells r="H60" val="0.282191780821918"/>
    </scenario>
    <scenario name="Lower Case" locked="1" count="6" user="Muhammad Uddin" comment="Created by Muhammad Uddin on 19/07/2018">
      <inputCells r="H44" val="0.058"/>
      <inputCells r="H47" val="0.0058"/>
      <inputCells r="H48" val="0.00117"/>
      <inputCells r="H49" val="0.00023"/>
      <inputCells r="H53" val="0.00365"/>
      <inputCells r="H60" val="0.282191780821918"/>
    </scenario>
  </scenarios>
  <hyperlinks>
    <hyperlink ref="G41" location="FOOTNOTES!A1" display="See footnote 1"/>
    <hyperlink ref="G60" location="FOOTNOTES!A1" display="See footnote 3"/>
    <hyperlink ref="G53" location="FOOTNOTES!A1" display="See footnote 2"/>
  </hyperlinks>
  <pageMargins left="0.70866141732283472" right="0.70866141732283472" top="0.74803149606299213" bottom="0.74803149606299213" header="0.31496062992125984" footer="0.31496062992125984"/>
  <pageSetup paperSize="9" scale="1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U146"/>
  <sheetViews>
    <sheetView showGridLines="0" zoomScale="70" zoomScaleNormal="70" workbookViewId="0">
      <pane xSplit="2" ySplit="10" topLeftCell="C11" activePane="bottomRight" state="frozen"/>
      <selection activeCell="C42" sqref="C42"/>
      <selection pane="topRight" activeCell="C42" sqref="C42"/>
      <selection pane="bottomLeft" activeCell="C42" sqref="C42"/>
      <selection pane="bottomRight" activeCell="H95" sqref="H95"/>
    </sheetView>
  </sheetViews>
  <sheetFormatPr defaultColWidth="9.140625" defaultRowHeight="15" x14ac:dyDescent="0.3"/>
  <cols>
    <col min="1" max="1" width="6.140625" style="1" customWidth="1"/>
    <col min="2" max="2" width="6" style="49" customWidth="1"/>
    <col min="3" max="3" width="78.42578125" style="49" customWidth="1"/>
    <col min="4" max="4" width="7" style="1" customWidth="1"/>
    <col min="5" max="5" width="5.7109375" style="1" customWidth="1"/>
    <col min="6" max="6" width="19.85546875" style="1" customWidth="1"/>
    <col min="7" max="7" width="24.5703125" style="1" customWidth="1"/>
    <col min="8" max="8" width="14.42578125" style="172" customWidth="1"/>
    <col min="9" max="73" width="13.42578125" style="1" customWidth="1"/>
    <col min="74" max="16384" width="9.140625" style="1"/>
  </cols>
  <sheetData>
    <row r="1" spans="1:73" s="23" customFormat="1" x14ac:dyDescent="0.3">
      <c r="B1" s="53"/>
      <c r="C1" s="53"/>
      <c r="H1" s="173"/>
    </row>
    <row r="2" spans="1:73" s="23" customFormat="1" x14ac:dyDescent="0.3">
      <c r="B2" s="53"/>
      <c r="C2" s="53"/>
      <c r="H2" s="173"/>
    </row>
    <row r="3" spans="1:73" s="23" customFormat="1" ht="16.5" x14ac:dyDescent="0.3">
      <c r="B3" s="53"/>
      <c r="C3" s="54"/>
      <c r="H3" s="173"/>
      <c r="AF3" s="25"/>
    </row>
    <row r="4" spans="1:73" s="23" customFormat="1" x14ac:dyDescent="0.3">
      <c r="B4" s="53"/>
      <c r="C4" s="53"/>
      <c r="H4" s="173"/>
      <c r="AF4" s="25"/>
    </row>
    <row r="5" spans="1:73" x14ac:dyDescent="0.3">
      <c r="AF5" s="4"/>
    </row>
    <row r="6" spans="1:73" x14ac:dyDescent="0.3">
      <c r="C6" s="130" t="s">
        <v>304</v>
      </c>
      <c r="D6" s="131"/>
      <c r="AF6" s="4"/>
    </row>
    <row r="7" spans="1:73" x14ac:dyDescent="0.3">
      <c r="C7" s="160" t="s">
        <v>364</v>
      </c>
      <c r="D7" s="131">
        <f>114.642</f>
        <v>114.642</v>
      </c>
      <c r="AF7" s="4"/>
    </row>
    <row r="8" spans="1:73" x14ac:dyDescent="0.3">
      <c r="C8" s="132" t="s">
        <v>301</v>
      </c>
      <c r="D8" s="170" t="s">
        <v>4</v>
      </c>
      <c r="AF8" s="4"/>
    </row>
    <row r="9" spans="1:73" x14ac:dyDescent="0.3">
      <c r="C9" s="160" t="s">
        <v>369</v>
      </c>
      <c r="D9" s="169">
        <v>3.6150000000000002E-2</v>
      </c>
      <c r="AF9" s="4"/>
    </row>
    <row r="10" spans="1:73" s="27" customFormat="1" ht="12.75" x14ac:dyDescent="0.2">
      <c r="A10" s="27" t="s">
        <v>122</v>
      </c>
      <c r="B10" s="55"/>
      <c r="C10" s="55" t="s">
        <v>105</v>
      </c>
      <c r="D10" s="27" t="s">
        <v>106</v>
      </c>
      <c r="E10" s="27" t="s">
        <v>107</v>
      </c>
      <c r="F10" s="27" t="s">
        <v>108</v>
      </c>
      <c r="G10" s="27" t="s">
        <v>110</v>
      </c>
      <c r="H10" s="174" t="s">
        <v>109</v>
      </c>
      <c r="I10" s="27">
        <v>1</v>
      </c>
      <c r="J10" s="27">
        <f>I10+1</f>
        <v>2</v>
      </c>
      <c r="K10" s="27">
        <f t="shared" ref="K10:BU10" si="0">J10+1</f>
        <v>3</v>
      </c>
      <c r="L10" s="27">
        <f t="shared" si="0"/>
        <v>4</v>
      </c>
      <c r="M10" s="27">
        <f t="shared" si="0"/>
        <v>5</v>
      </c>
      <c r="N10" s="27">
        <f t="shared" si="0"/>
        <v>6</v>
      </c>
      <c r="O10" s="27">
        <f t="shared" si="0"/>
        <v>7</v>
      </c>
      <c r="P10" s="27">
        <f t="shared" si="0"/>
        <v>8</v>
      </c>
      <c r="Q10" s="27">
        <f t="shared" si="0"/>
        <v>9</v>
      </c>
      <c r="R10" s="27">
        <f t="shared" si="0"/>
        <v>10</v>
      </c>
      <c r="S10" s="27">
        <f t="shared" si="0"/>
        <v>11</v>
      </c>
      <c r="T10" s="27">
        <f t="shared" si="0"/>
        <v>12</v>
      </c>
      <c r="U10" s="27">
        <f t="shared" si="0"/>
        <v>13</v>
      </c>
      <c r="V10" s="27">
        <f t="shared" si="0"/>
        <v>14</v>
      </c>
      <c r="W10" s="27">
        <f t="shared" si="0"/>
        <v>15</v>
      </c>
      <c r="X10" s="27">
        <f t="shared" si="0"/>
        <v>16</v>
      </c>
      <c r="Y10" s="27">
        <f t="shared" si="0"/>
        <v>17</v>
      </c>
      <c r="Z10" s="27">
        <f t="shared" si="0"/>
        <v>18</v>
      </c>
      <c r="AA10" s="27">
        <f t="shared" si="0"/>
        <v>19</v>
      </c>
      <c r="AB10" s="27">
        <f t="shared" si="0"/>
        <v>20</v>
      </c>
      <c r="AC10" s="27">
        <f t="shared" si="0"/>
        <v>21</v>
      </c>
      <c r="AD10" s="27">
        <f t="shared" si="0"/>
        <v>22</v>
      </c>
      <c r="AE10" s="27">
        <f t="shared" si="0"/>
        <v>23</v>
      </c>
      <c r="AF10" s="27">
        <f t="shared" si="0"/>
        <v>24</v>
      </c>
      <c r="AG10" s="27">
        <f t="shared" si="0"/>
        <v>25</v>
      </c>
      <c r="AH10" s="27">
        <f t="shared" si="0"/>
        <v>26</v>
      </c>
      <c r="AI10" s="27">
        <f t="shared" si="0"/>
        <v>27</v>
      </c>
      <c r="AJ10" s="27">
        <f t="shared" si="0"/>
        <v>28</v>
      </c>
      <c r="AK10" s="27">
        <f t="shared" si="0"/>
        <v>29</v>
      </c>
      <c r="AL10" s="27">
        <f t="shared" si="0"/>
        <v>30</v>
      </c>
      <c r="AM10" s="27">
        <f t="shared" si="0"/>
        <v>31</v>
      </c>
      <c r="AN10" s="27">
        <f t="shared" si="0"/>
        <v>32</v>
      </c>
      <c r="AO10" s="27">
        <f t="shared" si="0"/>
        <v>33</v>
      </c>
      <c r="AP10" s="27">
        <f t="shared" si="0"/>
        <v>34</v>
      </c>
      <c r="AQ10" s="27">
        <f t="shared" si="0"/>
        <v>35</v>
      </c>
      <c r="AR10" s="27">
        <f>AQ10+1</f>
        <v>36</v>
      </c>
      <c r="AS10" s="27">
        <f t="shared" si="0"/>
        <v>37</v>
      </c>
      <c r="AT10" s="27">
        <f t="shared" si="0"/>
        <v>38</v>
      </c>
      <c r="AU10" s="27">
        <f t="shared" si="0"/>
        <v>39</v>
      </c>
      <c r="AV10" s="27">
        <f t="shared" si="0"/>
        <v>40</v>
      </c>
      <c r="AW10" s="27">
        <f t="shared" si="0"/>
        <v>41</v>
      </c>
      <c r="AX10" s="27">
        <f t="shared" si="0"/>
        <v>42</v>
      </c>
      <c r="AY10" s="27">
        <f t="shared" si="0"/>
        <v>43</v>
      </c>
      <c r="AZ10" s="27">
        <f t="shared" si="0"/>
        <v>44</v>
      </c>
      <c r="BA10" s="27">
        <f t="shared" si="0"/>
        <v>45</v>
      </c>
      <c r="BB10" s="27">
        <f t="shared" si="0"/>
        <v>46</v>
      </c>
      <c r="BC10" s="27">
        <f t="shared" si="0"/>
        <v>47</v>
      </c>
      <c r="BD10" s="27">
        <f t="shared" si="0"/>
        <v>48</v>
      </c>
      <c r="BE10" s="27">
        <f t="shared" si="0"/>
        <v>49</v>
      </c>
      <c r="BF10" s="27">
        <f t="shared" si="0"/>
        <v>50</v>
      </c>
      <c r="BG10" s="27">
        <f t="shared" si="0"/>
        <v>51</v>
      </c>
      <c r="BH10" s="27">
        <f t="shared" si="0"/>
        <v>52</v>
      </c>
      <c r="BI10" s="27">
        <f t="shared" si="0"/>
        <v>53</v>
      </c>
      <c r="BJ10" s="27">
        <f t="shared" si="0"/>
        <v>54</v>
      </c>
      <c r="BK10" s="27">
        <f t="shared" si="0"/>
        <v>55</v>
      </c>
      <c r="BL10" s="27">
        <f t="shared" si="0"/>
        <v>56</v>
      </c>
      <c r="BM10" s="27">
        <f t="shared" si="0"/>
        <v>57</v>
      </c>
      <c r="BN10" s="27">
        <f>BM10+1</f>
        <v>58</v>
      </c>
      <c r="BO10" s="27">
        <f t="shared" si="0"/>
        <v>59</v>
      </c>
      <c r="BP10" s="27">
        <f t="shared" si="0"/>
        <v>60</v>
      </c>
      <c r="BQ10" s="27">
        <f t="shared" si="0"/>
        <v>61</v>
      </c>
      <c r="BR10" s="27">
        <f t="shared" si="0"/>
        <v>62</v>
      </c>
      <c r="BS10" s="27">
        <f t="shared" si="0"/>
        <v>63</v>
      </c>
      <c r="BT10" s="27">
        <f t="shared" si="0"/>
        <v>64</v>
      </c>
      <c r="BU10" s="27">
        <f t="shared" si="0"/>
        <v>65</v>
      </c>
    </row>
    <row r="11" spans="1:73" s="49" customFormat="1" ht="12.75" x14ac:dyDescent="0.2">
      <c r="H11" s="134"/>
      <c r="I11" s="65" t="s">
        <v>1</v>
      </c>
      <c r="J11" s="65" t="s">
        <v>159</v>
      </c>
      <c r="K11" s="65" t="s">
        <v>160</v>
      </c>
      <c r="L11" s="65" t="s">
        <v>161</v>
      </c>
      <c r="M11" s="65" t="s">
        <v>162</v>
      </c>
      <c r="N11" s="65" t="s">
        <v>163</v>
      </c>
      <c r="O11" s="65" t="s">
        <v>164</v>
      </c>
      <c r="P11" s="65" t="s">
        <v>165</v>
      </c>
      <c r="Q11" s="65" t="s">
        <v>166</v>
      </c>
      <c r="R11" s="65" t="s">
        <v>167</v>
      </c>
      <c r="S11" s="65" t="s">
        <v>168</v>
      </c>
      <c r="T11" s="65" t="s">
        <v>169</v>
      </c>
      <c r="U11" s="65" t="s">
        <v>170</v>
      </c>
      <c r="V11" s="65" t="s">
        <v>171</v>
      </c>
      <c r="W11" s="65" t="s">
        <v>172</v>
      </c>
      <c r="X11" s="65" t="s">
        <v>173</v>
      </c>
      <c r="Y11" s="65" t="s">
        <v>174</v>
      </c>
      <c r="Z11" s="65" t="s">
        <v>175</v>
      </c>
      <c r="AA11" s="65" t="s">
        <v>176</v>
      </c>
      <c r="AB11" s="65" t="s">
        <v>177</v>
      </c>
      <c r="AC11" s="65" t="s">
        <v>178</v>
      </c>
      <c r="AD11" s="65" t="s">
        <v>179</v>
      </c>
      <c r="AE11" s="65" t="s">
        <v>180</v>
      </c>
      <c r="AF11" s="65" t="s">
        <v>181</v>
      </c>
      <c r="AG11" s="65" t="s">
        <v>182</v>
      </c>
      <c r="AH11" s="65" t="s">
        <v>183</v>
      </c>
      <c r="AI11" s="65" t="s">
        <v>184</v>
      </c>
      <c r="AJ11" s="65" t="s">
        <v>185</v>
      </c>
      <c r="AK11" s="65" t="s">
        <v>186</v>
      </c>
      <c r="AL11" s="65" t="s">
        <v>187</v>
      </c>
      <c r="AM11" s="65" t="s">
        <v>188</v>
      </c>
      <c r="AN11" s="65" t="s">
        <v>189</v>
      </c>
      <c r="AO11" s="65" t="s">
        <v>190</v>
      </c>
      <c r="AP11" s="65" t="s">
        <v>191</v>
      </c>
      <c r="AQ11" s="65" t="s">
        <v>192</v>
      </c>
      <c r="AR11" s="65" t="s">
        <v>193</v>
      </c>
      <c r="AS11" s="65" t="s">
        <v>194</v>
      </c>
      <c r="AT11" s="65" t="s">
        <v>195</v>
      </c>
      <c r="AU11" s="65" t="s">
        <v>196</v>
      </c>
      <c r="AV11" s="65" t="s">
        <v>197</v>
      </c>
      <c r="AW11" s="65" t="s">
        <v>198</v>
      </c>
      <c r="AX11" s="65" t="s">
        <v>199</v>
      </c>
      <c r="AY11" s="65" t="s">
        <v>200</v>
      </c>
      <c r="AZ11" s="65" t="s">
        <v>201</v>
      </c>
      <c r="BA11" s="65" t="s">
        <v>202</v>
      </c>
      <c r="BB11" s="65" t="s">
        <v>203</v>
      </c>
      <c r="BC11" s="65" t="s">
        <v>204</v>
      </c>
      <c r="BD11" s="65" t="s">
        <v>205</v>
      </c>
      <c r="BE11" s="65" t="s">
        <v>206</v>
      </c>
      <c r="BF11" s="65" t="s">
        <v>207</v>
      </c>
      <c r="BG11" s="65" t="s">
        <v>208</v>
      </c>
      <c r="BH11" s="65" t="s">
        <v>209</v>
      </c>
      <c r="BI11" s="65" t="s">
        <v>210</v>
      </c>
      <c r="BJ11" s="65" t="s">
        <v>211</v>
      </c>
      <c r="BK11" s="65" t="s">
        <v>212</v>
      </c>
      <c r="BL11" s="65" t="s">
        <v>213</v>
      </c>
      <c r="BM11" s="65" t="s">
        <v>214</v>
      </c>
      <c r="BN11" s="65" t="s">
        <v>215</v>
      </c>
      <c r="BO11" s="65" t="s">
        <v>216</v>
      </c>
      <c r="BP11" s="65" t="s">
        <v>217</v>
      </c>
      <c r="BQ11" s="65" t="s">
        <v>218</v>
      </c>
      <c r="BR11" s="65" t="s">
        <v>219</v>
      </c>
      <c r="BS11" s="65" t="s">
        <v>220</v>
      </c>
      <c r="BT11" s="65" t="s">
        <v>221</v>
      </c>
      <c r="BU11" s="65" t="s">
        <v>222</v>
      </c>
    </row>
    <row r="12" spans="1:73" s="49" customFormat="1" ht="14.25" x14ac:dyDescent="0.2">
      <c r="C12" s="122" t="s">
        <v>288</v>
      </c>
      <c r="H12" s="134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</row>
    <row r="13" spans="1:73" ht="15.75" x14ac:dyDescent="0.3">
      <c r="C13" s="48"/>
      <c r="H13" s="5"/>
      <c r="I13" s="11"/>
      <c r="J13" s="4"/>
    </row>
    <row r="14" spans="1:73" ht="15.75" x14ac:dyDescent="0.3">
      <c r="B14" s="56">
        <v>1</v>
      </c>
      <c r="C14" s="47" t="s">
        <v>223</v>
      </c>
      <c r="D14" s="28"/>
      <c r="E14" s="28"/>
      <c r="F14" s="29"/>
      <c r="G14" s="29"/>
      <c r="H14" s="29"/>
      <c r="I14" s="28"/>
      <c r="J14" s="30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</row>
    <row r="15" spans="1:73" ht="15.75" x14ac:dyDescent="0.3">
      <c r="C15" s="48"/>
      <c r="H15" s="13"/>
      <c r="I15" s="14"/>
      <c r="J15" s="4"/>
      <c r="K15" s="15"/>
    </row>
    <row r="16" spans="1:73" x14ac:dyDescent="0.3">
      <c r="C16" s="124" t="s">
        <v>291</v>
      </c>
      <c r="D16" s="34" t="s">
        <v>79</v>
      </c>
      <c r="E16" s="20"/>
      <c r="F16" s="20" t="s">
        <v>112</v>
      </c>
      <c r="G16" s="20"/>
      <c r="H16" s="33">
        <v>3.5000000000000003E-2</v>
      </c>
      <c r="J16" s="4"/>
    </row>
    <row r="17" spans="2:73" ht="15.75" x14ac:dyDescent="0.3">
      <c r="C17" s="124" t="s">
        <v>292</v>
      </c>
      <c r="D17" s="34" t="s">
        <v>79</v>
      </c>
      <c r="E17" s="20"/>
      <c r="F17" s="20" t="s">
        <v>112</v>
      </c>
      <c r="G17" s="20"/>
      <c r="H17" s="33">
        <v>0.03</v>
      </c>
      <c r="I17" s="12"/>
      <c r="J17" s="4"/>
    </row>
    <row r="18" spans="2:73" x14ac:dyDescent="0.3">
      <c r="C18" s="124" t="s">
        <v>293</v>
      </c>
      <c r="D18" s="34" t="s">
        <v>79</v>
      </c>
      <c r="E18" s="20"/>
      <c r="F18" s="20" t="s">
        <v>112</v>
      </c>
      <c r="G18" s="20"/>
      <c r="H18" s="33">
        <v>1.4999999999999999E-2</v>
      </c>
      <c r="J18" s="4"/>
    </row>
    <row r="19" spans="2:73" x14ac:dyDescent="0.3">
      <c r="C19" s="124" t="s">
        <v>294</v>
      </c>
      <c r="D19" s="34" t="s">
        <v>79</v>
      </c>
      <c r="E19" s="20"/>
      <c r="F19" s="20" t="s">
        <v>112</v>
      </c>
      <c r="G19" s="20"/>
      <c r="H19" s="33">
        <v>1.29E-2</v>
      </c>
      <c r="I19" s="4"/>
      <c r="J19" s="4"/>
    </row>
    <row r="20" spans="2:73" ht="15.75" x14ac:dyDescent="0.3">
      <c r="D20" s="34"/>
      <c r="E20" s="20"/>
      <c r="F20" s="20"/>
      <c r="G20" s="20"/>
      <c r="H20" s="12"/>
      <c r="I20" s="4"/>
      <c r="J20" s="4"/>
    </row>
    <row r="21" spans="2:73" ht="15.75" x14ac:dyDescent="0.3">
      <c r="B21" s="56">
        <v>2</v>
      </c>
      <c r="C21" s="47" t="s">
        <v>115</v>
      </c>
      <c r="D21" s="39"/>
      <c r="E21" s="39"/>
      <c r="F21" s="39"/>
      <c r="G21" s="39"/>
      <c r="H21" s="39"/>
      <c r="I21" s="39"/>
      <c r="J21" s="30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</row>
    <row r="22" spans="2:73" ht="29.25" customHeight="1" x14ac:dyDescent="0.3">
      <c r="B22" s="50">
        <v>2.1</v>
      </c>
      <c r="C22" s="50" t="s">
        <v>290</v>
      </c>
      <c r="D22" s="34"/>
      <c r="E22" s="20"/>
      <c r="F22" s="20"/>
      <c r="G22" s="20"/>
      <c r="H22" s="1"/>
      <c r="I22" s="11"/>
      <c r="J22" s="11"/>
      <c r="K22" s="11"/>
      <c r="L22" s="11"/>
      <c r="M22" s="11"/>
      <c r="N22" s="11"/>
      <c r="O22" s="11"/>
      <c r="P22" s="11"/>
      <c r="Q22" s="11"/>
    </row>
    <row r="23" spans="2:73" x14ac:dyDescent="0.3">
      <c r="C23" s="124" t="s">
        <v>87</v>
      </c>
      <c r="D23" s="34" t="s">
        <v>0</v>
      </c>
      <c r="E23" s="20" t="s">
        <v>111</v>
      </c>
      <c r="F23" s="20" t="s">
        <v>116</v>
      </c>
      <c r="G23" s="20"/>
      <c r="H23" s="1"/>
      <c r="I23" s="32">
        <v>7.2392999999999999E-2</v>
      </c>
      <c r="J23" s="32">
        <v>3.8383430000000001</v>
      </c>
      <c r="K23" s="32">
        <v>2.431816</v>
      </c>
      <c r="L23" s="32">
        <v>25.031786</v>
      </c>
      <c r="M23" s="32">
        <v>42.927916000000003</v>
      </c>
      <c r="N23" s="32">
        <v>50.812714999999997</v>
      </c>
      <c r="O23" s="32">
        <v>11.737833999999999</v>
      </c>
      <c r="P23" s="32">
        <v>3.0341770000000001</v>
      </c>
    </row>
    <row r="24" spans="2:73" x14ac:dyDescent="0.3">
      <c r="C24" s="124" t="s">
        <v>296</v>
      </c>
      <c r="D24" s="34" t="s">
        <v>79</v>
      </c>
      <c r="E24" s="20"/>
      <c r="F24" s="20" t="s">
        <v>116</v>
      </c>
      <c r="G24" s="20"/>
      <c r="H24" s="111">
        <v>0.81842498851572887</v>
      </c>
      <c r="J24" s="4"/>
    </row>
    <row r="25" spans="2:73" x14ac:dyDescent="0.3">
      <c r="D25" s="34"/>
      <c r="E25" s="20"/>
      <c r="F25" s="20"/>
      <c r="G25" s="20"/>
      <c r="H25" s="1"/>
    </row>
    <row r="26" spans="2:73" x14ac:dyDescent="0.3">
      <c r="B26" s="50">
        <v>2.1</v>
      </c>
      <c r="C26" s="50" t="s">
        <v>117</v>
      </c>
      <c r="D26" s="34"/>
      <c r="E26" s="20"/>
      <c r="F26" s="20"/>
      <c r="G26" s="20"/>
      <c r="H26" s="16"/>
      <c r="I26" s="26"/>
      <c r="J26" s="26"/>
      <c r="K26" s="26"/>
      <c r="L26" s="26"/>
      <c r="M26" s="26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</row>
    <row r="27" spans="2:73" ht="15.75" x14ac:dyDescent="0.3">
      <c r="C27" s="49" t="s">
        <v>118</v>
      </c>
      <c r="D27" s="34" t="s">
        <v>0</v>
      </c>
      <c r="E27" s="20" t="s">
        <v>111</v>
      </c>
      <c r="F27" s="20" t="s">
        <v>116</v>
      </c>
      <c r="G27" s="20"/>
      <c r="H27" s="9"/>
      <c r="I27" s="32">
        <v>0.56454888531209235</v>
      </c>
      <c r="J27" s="32">
        <v>0.57302994822941855</v>
      </c>
      <c r="K27" s="32">
        <v>2.890072928332529</v>
      </c>
      <c r="L27" s="32">
        <v>5.2497925837230923</v>
      </c>
      <c r="M27" s="32">
        <v>5.6479696394848133</v>
      </c>
      <c r="N27" s="32">
        <v>6.7417013826168386</v>
      </c>
      <c r="O27" s="32">
        <v>5.0915718477565406</v>
      </c>
      <c r="P27" s="32">
        <v>5.1811245814571976</v>
      </c>
      <c r="Q27" s="32">
        <v>7.6862543142116513</v>
      </c>
      <c r="R27" s="32">
        <v>7.5660943119263875</v>
      </c>
      <c r="S27" s="32">
        <v>7.4459343096411246</v>
      </c>
      <c r="T27" s="32">
        <v>7.3257743073558617</v>
      </c>
      <c r="U27" s="32">
        <v>7.2056143050705987</v>
      </c>
      <c r="V27" s="32">
        <v>7.0854543027853349</v>
      </c>
      <c r="W27" s="32">
        <v>6.965294300500072</v>
      </c>
      <c r="X27" s="32">
        <v>6.8451342982148091</v>
      </c>
      <c r="Y27" s="32">
        <v>6.7249742959295453</v>
      </c>
      <c r="Z27" s="32">
        <v>6.6048142936442824</v>
      </c>
      <c r="AA27" s="32">
        <v>6.4846542913590195</v>
      </c>
      <c r="AB27" s="32">
        <v>6.3644942890737566</v>
      </c>
      <c r="AC27" s="32">
        <v>6.2443342867884928</v>
      </c>
      <c r="AD27" s="32">
        <v>6.1241742845032299</v>
      </c>
      <c r="AE27" s="32">
        <v>6.004014282217967</v>
      </c>
      <c r="AF27" s="32">
        <v>5.883854279932704</v>
      </c>
      <c r="AG27" s="32">
        <v>5.7636942776474402</v>
      </c>
      <c r="AH27" s="32">
        <v>5.6435342753621773</v>
      </c>
      <c r="AI27" s="32">
        <v>5.5233742730769144</v>
      </c>
      <c r="AJ27" s="32">
        <v>5.4032142707916515</v>
      </c>
      <c r="AK27" s="32">
        <v>5.2830542685063877</v>
      </c>
      <c r="AL27" s="32">
        <v>5.1628942662211239</v>
      </c>
      <c r="AM27" s="32">
        <v>5.0427342639358619</v>
      </c>
      <c r="AN27" s="32">
        <v>4.922574261650599</v>
      </c>
      <c r="AO27" s="32">
        <v>4.8024142593653352</v>
      </c>
      <c r="AP27" s="32">
        <v>4.6822542570800723</v>
      </c>
      <c r="AQ27" s="32">
        <v>4.5620942547948093</v>
      </c>
      <c r="AR27" s="32">
        <v>4.4419342525095464</v>
      </c>
      <c r="AS27" s="32">
        <v>4.3217742502242826</v>
      </c>
      <c r="AT27" s="32">
        <v>4.2016142479390197</v>
      </c>
      <c r="AU27" s="32">
        <v>4.0814542456537568</v>
      </c>
      <c r="AV27" s="32">
        <v>3.9612942433684935</v>
      </c>
      <c r="AW27" s="32">
        <v>3.8411342410832305</v>
      </c>
      <c r="AX27" s="32">
        <v>3.7209742387979672</v>
      </c>
      <c r="AY27" s="32">
        <v>3.6008142365127043</v>
      </c>
      <c r="AZ27" s="32">
        <v>3.4806542342274409</v>
      </c>
      <c r="BA27" s="32">
        <v>3.360494231942178</v>
      </c>
      <c r="BB27" s="32">
        <v>3.2403342296569093</v>
      </c>
      <c r="BC27" s="32">
        <v>2.9572125611090501</v>
      </c>
      <c r="BD27" s="32">
        <v>2.7549090354571812</v>
      </c>
      <c r="BE27" s="32">
        <v>1.9131326654083933</v>
      </c>
      <c r="BF27" s="32">
        <v>1.1720493060869355</v>
      </c>
      <c r="BG27" s="32">
        <v>0.59854780884183811</v>
      </c>
      <c r="BH27" s="32">
        <v>3.2968404370316937E-2</v>
      </c>
      <c r="BI27" s="32">
        <v>0</v>
      </c>
      <c r="BJ27" s="32">
        <v>0</v>
      </c>
      <c r="BK27" s="32">
        <v>0</v>
      </c>
      <c r="BL27" s="32">
        <v>0</v>
      </c>
      <c r="BM27" s="32">
        <v>0</v>
      </c>
      <c r="BN27" s="32">
        <v>0</v>
      </c>
      <c r="BO27" s="32">
        <v>0</v>
      </c>
      <c r="BP27" s="32">
        <v>0</v>
      </c>
    </row>
    <row r="28" spans="2:73" ht="15.75" x14ac:dyDescent="0.3">
      <c r="C28" s="49" t="s">
        <v>88</v>
      </c>
      <c r="D28" s="34" t="s">
        <v>0</v>
      </c>
      <c r="E28" s="20" t="s">
        <v>111</v>
      </c>
      <c r="F28" s="20" t="s">
        <v>295</v>
      </c>
      <c r="G28" s="20"/>
      <c r="H28" s="9"/>
      <c r="I28" s="32">
        <v>5.7838887645273894E-3</v>
      </c>
      <c r="J28" s="32">
        <v>0.3151921528117303</v>
      </c>
      <c r="K28" s="32">
        <v>0.3472794925264685</v>
      </c>
      <c r="L28" s="32">
        <v>2.2812991532527418</v>
      </c>
      <c r="M28" s="32">
        <v>4.6920989592318199</v>
      </c>
      <c r="N28" s="32">
        <v>6.8132159089927846</v>
      </c>
      <c r="O28" s="32">
        <v>5.1315145410258705</v>
      </c>
      <c r="P28" s="32">
        <v>4.8663030484745571</v>
      </c>
      <c r="Q28" s="32">
        <v>5.2003369381346189</v>
      </c>
      <c r="R28" s="32">
        <v>5.2387816817466026</v>
      </c>
      <c r="S28" s="32">
        <v>5.2637398972132381</v>
      </c>
      <c r="T28" s="32">
        <v>5.2766759858042134</v>
      </c>
      <c r="U28" s="32">
        <v>5.2788953404028023</v>
      </c>
      <c r="V28" s="32">
        <v>5.271561611037848</v>
      </c>
      <c r="W28" s="32">
        <v>5.2557120956806935</v>
      </c>
      <c r="X28" s="32">
        <v>5.23227145987053</v>
      </c>
      <c r="Y28" s="32">
        <v>5.2020639666281987</v>
      </c>
      <c r="Z28" s="32">
        <v>5.1658243784150688</v>
      </c>
      <c r="AA28" s="32">
        <v>5.1242076753297212</v>
      </c>
      <c r="AB28" s="32">
        <v>5.0777977180782763</v>
      </c>
      <c r="AC28" s="32">
        <v>5.0271149702975713</v>
      </c>
      <c r="AD28" s="32">
        <v>4.972623382368953</v>
      </c>
      <c r="AE28" s="32">
        <v>4.9147365277702315</v>
      </c>
      <c r="AF28" s="32">
        <v>4.853823073127022</v>
      </c>
      <c r="AG28" s="32">
        <v>4.7902116543121185</v>
      </c>
      <c r="AH28" s="32">
        <v>4.7241952230856752</v>
      </c>
      <c r="AI28" s="32">
        <v>4.6560349217662456</v>
      </c>
      <c r="AJ28" s="32">
        <v>4.585963537180235</v>
      </c>
      <c r="AK28" s="32">
        <v>4.5141885795728234</v>
      </c>
      <c r="AL28" s="32">
        <v>4.4408950272029539</v>
      </c>
      <c r="AM28" s="32">
        <v>4.3662477729232831</v>
      </c>
      <c r="AN28" s="32">
        <v>4.290393805104288</v>
      </c>
      <c r="AO28" s="32">
        <v>4.2134641517481404</v>
      </c>
      <c r="AP28" s="32">
        <v>4.1355756135057868</v>
      </c>
      <c r="AQ28" s="32">
        <v>4.0568323085186595</v>
      </c>
      <c r="AR28" s="32">
        <v>3.9773270495175685</v>
      </c>
      <c r="AS28" s="32">
        <v>3.8971425713927283</v>
      </c>
      <c r="AT28" s="32">
        <v>3.8163526254711302</v>
      </c>
      <c r="AU28" s="32">
        <v>3.7350229549745118</v>
      </c>
      <c r="AV28" s="32">
        <v>3.65321216455964</v>
      </c>
      <c r="AW28" s="32">
        <v>3.5709724954417164</v>
      </c>
      <c r="AX28" s="32">
        <v>3.488350516352924</v>
      </c>
      <c r="AY28" s="32">
        <v>3.4053877394749543</v>
      </c>
      <c r="AZ28" s="32">
        <v>3.3221211694920232</v>
      </c>
      <c r="BA28" s="32">
        <v>3.238583793026323</v>
      </c>
      <c r="BB28" s="32">
        <v>3.1548050149293423</v>
      </c>
      <c r="BC28" s="32">
        <v>3.0694051196144687</v>
      </c>
      <c r="BD28" s="32">
        <v>2.9107201450489772</v>
      </c>
      <c r="BE28" s="32">
        <v>2.7815331835237824</v>
      </c>
      <c r="BF28" s="32">
        <v>2.2147759172466372</v>
      </c>
      <c r="BG28" s="32">
        <v>1.3156724535047217</v>
      </c>
      <c r="BH28" s="32">
        <v>0.28963686278098927</v>
      </c>
      <c r="BI28" s="32">
        <v>-2.8130833191550284E-2</v>
      </c>
      <c r="BJ28" s="32">
        <v>0</v>
      </c>
      <c r="BK28" s="32">
        <v>0</v>
      </c>
      <c r="BL28" s="32">
        <v>0</v>
      </c>
      <c r="BM28" s="32">
        <v>0</v>
      </c>
      <c r="BN28" s="32">
        <v>0</v>
      </c>
      <c r="BO28" s="32">
        <v>0</v>
      </c>
      <c r="BP28" s="32">
        <v>0</v>
      </c>
    </row>
    <row r="29" spans="2:73" ht="15.75" x14ac:dyDescent="0.3">
      <c r="C29" s="48"/>
      <c r="D29" s="34"/>
      <c r="E29" s="20"/>
      <c r="F29" s="20"/>
      <c r="G29" s="20"/>
      <c r="H29" s="2"/>
      <c r="K29" s="2"/>
      <c r="N29" s="2"/>
      <c r="Q29" s="2"/>
      <c r="T29" s="2"/>
      <c r="W29" s="2"/>
      <c r="Z29" s="2"/>
      <c r="AC29" s="2"/>
      <c r="AF29" s="2"/>
      <c r="AI29" s="2"/>
      <c r="AL29" s="2"/>
      <c r="AO29" s="2"/>
      <c r="AR29" s="2"/>
      <c r="AU29" s="2"/>
      <c r="AX29" s="2"/>
      <c r="BA29" s="2"/>
      <c r="BD29" s="2"/>
      <c r="BG29" s="2"/>
    </row>
    <row r="30" spans="2:73" ht="15.75" x14ac:dyDescent="0.3">
      <c r="B30" s="56">
        <v>3</v>
      </c>
      <c r="C30" s="47" t="s">
        <v>114</v>
      </c>
      <c r="D30" s="39"/>
      <c r="E30" s="39"/>
      <c r="F30" s="39"/>
      <c r="G30" s="39"/>
      <c r="H30" s="39"/>
      <c r="I30" s="39"/>
      <c r="J30" s="39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</row>
    <row r="31" spans="2:73" x14ac:dyDescent="0.3">
      <c r="D31" s="34"/>
      <c r="E31" s="20"/>
      <c r="F31" s="20"/>
      <c r="G31" s="20"/>
      <c r="H31" s="2"/>
    </row>
    <row r="32" spans="2:73" x14ac:dyDescent="0.3">
      <c r="B32" s="50">
        <v>3.1</v>
      </c>
      <c r="C32" s="50" t="s">
        <v>347</v>
      </c>
      <c r="D32" s="34"/>
      <c r="E32" s="20"/>
      <c r="F32" s="20"/>
      <c r="G32" s="20"/>
      <c r="H32" s="2"/>
    </row>
    <row r="33" spans="2:69" x14ac:dyDescent="0.3">
      <c r="C33" s="49" t="s">
        <v>54</v>
      </c>
      <c r="D33" s="34" t="s">
        <v>0</v>
      </c>
      <c r="E33" s="20" t="s">
        <v>111</v>
      </c>
      <c r="F33" s="20" t="s">
        <v>116</v>
      </c>
      <c r="G33" s="20"/>
      <c r="H33" s="32">
        <v>0.2859931458610071</v>
      </c>
    </row>
    <row r="34" spans="2:69" x14ac:dyDescent="0.3">
      <c r="C34" s="49" t="s">
        <v>53</v>
      </c>
      <c r="D34" s="34" t="s">
        <v>0</v>
      </c>
      <c r="E34" s="20" t="s">
        <v>111</v>
      </c>
      <c r="F34" s="20" t="s">
        <v>116</v>
      </c>
      <c r="G34" s="20"/>
      <c r="H34" s="32">
        <v>1.3516359814635913E-2</v>
      </c>
    </row>
    <row r="35" spans="2:69" x14ac:dyDescent="0.3">
      <c r="C35" s="49" t="s">
        <v>32</v>
      </c>
      <c r="D35" s="34" t="s">
        <v>0</v>
      </c>
      <c r="E35" s="20" t="s">
        <v>111</v>
      </c>
      <c r="F35" s="20" t="s">
        <v>116</v>
      </c>
      <c r="G35" s="20"/>
      <c r="H35" s="32">
        <v>0.88200000000000001</v>
      </c>
    </row>
    <row r="36" spans="2:69" x14ac:dyDescent="0.3">
      <c r="C36" s="49" t="s">
        <v>33</v>
      </c>
      <c r="D36" s="34" t="s">
        <v>0</v>
      </c>
      <c r="E36" s="20" t="s">
        <v>111</v>
      </c>
      <c r="F36" s="20" t="s">
        <v>116</v>
      </c>
      <c r="G36" s="20"/>
      <c r="H36" s="32">
        <v>7.0810000000000004</v>
      </c>
    </row>
    <row r="37" spans="2:69" x14ac:dyDescent="0.3">
      <c r="D37" s="34"/>
      <c r="E37" s="20"/>
      <c r="F37" s="20"/>
      <c r="G37" s="20"/>
      <c r="H37" s="2"/>
    </row>
    <row r="38" spans="2:69" x14ac:dyDescent="0.3">
      <c r="B38" s="50">
        <v>3.2</v>
      </c>
      <c r="C38" s="50" t="s">
        <v>348</v>
      </c>
      <c r="D38" s="34"/>
      <c r="E38" s="20"/>
      <c r="F38" s="20"/>
      <c r="G38" s="20"/>
      <c r="H38" s="2"/>
    </row>
    <row r="39" spans="2:69" x14ac:dyDescent="0.3">
      <c r="C39" s="49" t="s">
        <v>52</v>
      </c>
      <c r="D39" s="34" t="s">
        <v>0</v>
      </c>
      <c r="E39" s="20" t="s">
        <v>111</v>
      </c>
      <c r="F39" s="20" t="s">
        <v>116</v>
      </c>
      <c r="G39" s="20"/>
      <c r="H39" s="32">
        <v>5.974475309631988E-2</v>
      </c>
    </row>
    <row r="40" spans="2:69" x14ac:dyDescent="0.3">
      <c r="E40" s="20"/>
      <c r="F40" s="20"/>
      <c r="G40" s="20"/>
      <c r="H40" s="2"/>
    </row>
    <row r="41" spans="2:69" ht="15.75" x14ac:dyDescent="0.3">
      <c r="B41" s="56">
        <v>4</v>
      </c>
      <c r="C41" s="47" t="s">
        <v>126</v>
      </c>
      <c r="D41" s="31"/>
      <c r="E41" s="31"/>
      <c r="F41" s="31"/>
      <c r="G41" s="158" t="s">
        <v>148</v>
      </c>
      <c r="H41" s="31"/>
      <c r="I41" s="31"/>
      <c r="J41" s="31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</row>
    <row r="42" spans="2:69" x14ac:dyDescent="0.3">
      <c r="E42" s="20"/>
      <c r="F42" s="20"/>
      <c r="H42" s="3"/>
    </row>
    <row r="43" spans="2:69" x14ac:dyDescent="0.3">
      <c r="B43" s="50">
        <v>4.0999999999999996</v>
      </c>
      <c r="C43" s="50" t="s">
        <v>276</v>
      </c>
      <c r="E43" s="20"/>
      <c r="F43" s="20"/>
      <c r="G43" s="20"/>
      <c r="H43" s="3"/>
    </row>
    <row r="44" spans="2:69" x14ac:dyDescent="0.3">
      <c r="C44" s="49" t="s">
        <v>125</v>
      </c>
      <c r="D44" s="34" t="s">
        <v>79</v>
      </c>
      <c r="E44" s="20"/>
      <c r="F44" s="20" t="s">
        <v>116</v>
      </c>
      <c r="G44" s="20"/>
      <c r="H44" s="40">
        <v>5.8000000000000003E-2</v>
      </c>
      <c r="I44" s="61"/>
    </row>
    <row r="45" spans="2:69" x14ac:dyDescent="0.3">
      <c r="C45" s="49" t="s">
        <v>34</v>
      </c>
      <c r="D45" s="34" t="s">
        <v>79</v>
      </c>
      <c r="E45" s="20"/>
      <c r="F45" s="20" t="s">
        <v>116</v>
      </c>
      <c r="G45" s="20"/>
      <c r="H45" s="40">
        <v>0.2</v>
      </c>
      <c r="I45" s="61"/>
    </row>
    <row r="46" spans="2:69" x14ac:dyDescent="0.3">
      <c r="C46" s="49" t="s">
        <v>35</v>
      </c>
      <c r="D46" s="34" t="s">
        <v>79</v>
      </c>
      <c r="E46" s="20"/>
      <c r="F46" s="20" t="s">
        <v>116</v>
      </c>
      <c r="G46" s="20"/>
      <c r="H46" s="40">
        <v>0.8</v>
      </c>
      <c r="I46" s="61"/>
    </row>
    <row r="47" spans="2:69" x14ac:dyDescent="0.3">
      <c r="C47" s="49" t="s">
        <v>93</v>
      </c>
      <c r="D47" s="34" t="s">
        <v>79</v>
      </c>
      <c r="E47" s="20"/>
      <c r="F47" s="20" t="s">
        <v>121</v>
      </c>
      <c r="G47" s="20"/>
      <c r="H47" s="41">
        <v>5.7999999999999996E-3</v>
      </c>
      <c r="I47" s="175"/>
    </row>
    <row r="48" spans="2:69" x14ac:dyDescent="0.3">
      <c r="C48" s="49" t="s">
        <v>94</v>
      </c>
      <c r="D48" s="34" t="s">
        <v>79</v>
      </c>
      <c r="E48" s="20"/>
      <c r="F48" s="20" t="s">
        <v>121</v>
      </c>
      <c r="G48" s="20"/>
      <c r="H48" s="41">
        <v>1.17E-3</v>
      </c>
      <c r="I48" s="175"/>
    </row>
    <row r="49" spans="2:10" x14ac:dyDescent="0.3">
      <c r="C49" s="49" t="s">
        <v>95</v>
      </c>
      <c r="D49" s="34" t="s">
        <v>79</v>
      </c>
      <c r="E49" s="20"/>
      <c r="F49" s="20" t="s">
        <v>121</v>
      </c>
      <c r="G49" s="20"/>
      <c r="H49" s="41">
        <v>2.3000000000000001E-4</v>
      </c>
      <c r="I49" s="175"/>
    </row>
    <row r="50" spans="2:10" x14ac:dyDescent="0.3">
      <c r="C50" s="49" t="s">
        <v>36</v>
      </c>
      <c r="D50" s="34" t="s">
        <v>79</v>
      </c>
      <c r="E50" s="20"/>
      <c r="F50" s="20" t="s">
        <v>116</v>
      </c>
      <c r="G50" s="58"/>
      <c r="H50" s="41">
        <v>3.1250000000000001E-4</v>
      </c>
      <c r="I50" s="61"/>
    </row>
    <row r="51" spans="2:10" ht="15.75" x14ac:dyDescent="0.3">
      <c r="D51" s="34"/>
      <c r="E51" s="20"/>
      <c r="F51" s="20"/>
      <c r="G51" s="20"/>
      <c r="H51" s="62"/>
      <c r="I51" s="176"/>
    </row>
    <row r="52" spans="2:10" ht="15.75" x14ac:dyDescent="0.3">
      <c r="B52" s="50">
        <v>4.2</v>
      </c>
      <c r="C52" s="50" t="s">
        <v>2</v>
      </c>
      <c r="D52" s="34"/>
      <c r="E52" s="20"/>
      <c r="F52" s="20"/>
      <c r="G52" s="20"/>
      <c r="H52" s="62"/>
      <c r="I52" s="62"/>
    </row>
    <row r="53" spans="2:10" ht="15.75" x14ac:dyDescent="0.3">
      <c r="C53" s="49" t="s">
        <v>40</v>
      </c>
      <c r="D53" s="34" t="s">
        <v>79</v>
      </c>
      <c r="E53" s="20"/>
      <c r="F53" s="20" t="s">
        <v>280</v>
      </c>
      <c r="G53" s="159" t="s">
        <v>149</v>
      </c>
      <c r="H53" s="41">
        <v>9.6500000000000006E-3</v>
      </c>
      <c r="I53" s="60"/>
    </row>
    <row r="54" spans="2:10" x14ac:dyDescent="0.3">
      <c r="E54" s="20"/>
      <c r="F54" s="20"/>
      <c r="G54" s="20"/>
      <c r="H54" s="61"/>
      <c r="I54" s="61"/>
    </row>
    <row r="55" spans="2:10" x14ac:dyDescent="0.3">
      <c r="B55" s="50">
        <v>4.3</v>
      </c>
      <c r="C55" s="50" t="s">
        <v>127</v>
      </c>
      <c r="E55" s="20"/>
      <c r="F55" s="20"/>
      <c r="G55" s="20"/>
      <c r="H55" s="61"/>
      <c r="I55" s="61"/>
    </row>
    <row r="56" spans="2:10" x14ac:dyDescent="0.3">
      <c r="C56" s="49" t="s">
        <v>37</v>
      </c>
      <c r="D56" s="34" t="s">
        <v>124</v>
      </c>
      <c r="E56" s="20"/>
      <c r="F56" s="20" t="s">
        <v>116</v>
      </c>
      <c r="G56" s="20" t="s">
        <v>38</v>
      </c>
      <c r="H56" s="125">
        <v>2.2100000000000002E-3</v>
      </c>
      <c r="I56" s="60"/>
    </row>
    <row r="57" spans="2:10" x14ac:dyDescent="0.3">
      <c r="C57" s="49" t="s">
        <v>39</v>
      </c>
      <c r="D57" s="34" t="s">
        <v>124</v>
      </c>
      <c r="E57" s="20"/>
      <c r="F57" s="20" t="s">
        <v>116</v>
      </c>
      <c r="G57" s="20" t="s">
        <v>38</v>
      </c>
      <c r="H57" s="125">
        <v>1.55E-2</v>
      </c>
      <c r="I57" s="60"/>
    </row>
    <row r="58" spans="2:10" ht="15.75" x14ac:dyDescent="0.3">
      <c r="C58" s="51"/>
      <c r="D58"/>
      <c r="E58" s="20"/>
      <c r="F58" s="20"/>
      <c r="G58" s="20"/>
      <c r="H58" s="62"/>
      <c r="I58" s="62"/>
      <c r="J58"/>
    </row>
    <row r="59" spans="2:10" ht="15.75" x14ac:dyDescent="0.3">
      <c r="B59" s="50">
        <v>4.4000000000000004</v>
      </c>
      <c r="C59" s="50" t="s">
        <v>128</v>
      </c>
      <c r="D59"/>
      <c r="E59" s="20"/>
      <c r="F59" s="20"/>
      <c r="G59" s="20"/>
      <c r="H59" s="62"/>
      <c r="I59" s="62"/>
      <c r="J59"/>
    </row>
    <row r="60" spans="2:10" ht="17.649999999999999" customHeight="1" x14ac:dyDescent="0.3">
      <c r="C60" s="120" t="s">
        <v>287</v>
      </c>
      <c r="D60" s="34" t="s">
        <v>79</v>
      </c>
      <c r="E60" s="20"/>
      <c r="F60" s="20" t="s">
        <v>121</v>
      </c>
      <c r="G60" s="156" t="s">
        <v>350</v>
      </c>
      <c r="H60" s="40">
        <f>H61/365</f>
        <v>0.21369863013698631</v>
      </c>
      <c r="I60" s="61" t="s">
        <v>398</v>
      </c>
    </row>
    <row r="61" spans="2:10" ht="17.649999999999999" customHeight="1" x14ac:dyDescent="0.3">
      <c r="C61" s="184" t="s">
        <v>390</v>
      </c>
      <c r="D61" s="185" t="s">
        <v>391</v>
      </c>
      <c r="E61" s="186"/>
      <c r="F61" s="186" t="s">
        <v>116</v>
      </c>
      <c r="G61" s="190"/>
      <c r="H61" s="189">
        <v>78</v>
      </c>
      <c r="I61" s="61" t="s">
        <v>400</v>
      </c>
    </row>
    <row r="62" spans="2:10" x14ac:dyDescent="0.3">
      <c r="C62" s="49" t="s">
        <v>55</v>
      </c>
      <c r="D62" s="34" t="s">
        <v>79</v>
      </c>
      <c r="E62" s="20"/>
      <c r="F62" s="20" t="s">
        <v>116</v>
      </c>
      <c r="G62" s="58"/>
      <c r="H62" s="40">
        <v>0.8</v>
      </c>
      <c r="I62" s="42"/>
    </row>
    <row r="63" spans="2:10" x14ac:dyDescent="0.3">
      <c r="C63" s="49" t="s">
        <v>56</v>
      </c>
      <c r="D63" s="34" t="s">
        <v>79</v>
      </c>
      <c r="E63" s="20"/>
      <c r="F63" s="20" t="s">
        <v>116</v>
      </c>
      <c r="G63" s="58"/>
      <c r="H63" s="40">
        <v>0.2</v>
      </c>
      <c r="J63" s="42">
        <v>0.2</v>
      </c>
    </row>
    <row r="64" spans="2:10" x14ac:dyDescent="0.3">
      <c r="C64" s="49" t="s">
        <v>57</v>
      </c>
      <c r="D64" s="34" t="s">
        <v>79</v>
      </c>
      <c r="E64" s="20"/>
      <c r="F64" s="20" t="s">
        <v>116</v>
      </c>
      <c r="G64" s="58"/>
      <c r="H64" s="40">
        <v>0.8</v>
      </c>
      <c r="J64" s="42">
        <v>0.8</v>
      </c>
    </row>
    <row r="65" spans="2:73" x14ac:dyDescent="0.3">
      <c r="C65" s="49" t="s">
        <v>58</v>
      </c>
      <c r="D65" s="34" t="s">
        <v>79</v>
      </c>
      <c r="E65" s="20"/>
      <c r="F65" s="20" t="s">
        <v>116</v>
      </c>
      <c r="G65" s="58"/>
      <c r="H65" s="40">
        <v>0.2</v>
      </c>
      <c r="J65" s="42">
        <v>0.2</v>
      </c>
    </row>
    <row r="66" spans="2:73" x14ac:dyDescent="0.3">
      <c r="C66" s="49" t="s">
        <v>66</v>
      </c>
      <c r="D66" s="34" t="s">
        <v>79</v>
      </c>
      <c r="E66" s="20"/>
      <c r="F66" s="20" t="s">
        <v>116</v>
      </c>
      <c r="G66" s="58"/>
      <c r="H66" s="40">
        <v>0.25</v>
      </c>
      <c r="J66" s="42">
        <v>0.25</v>
      </c>
    </row>
    <row r="67" spans="2:73" x14ac:dyDescent="0.3">
      <c r="C67" s="49" t="s">
        <v>65</v>
      </c>
      <c r="D67" s="34" t="s">
        <v>79</v>
      </c>
      <c r="E67" s="20"/>
      <c r="F67" s="20" t="s">
        <v>116</v>
      </c>
      <c r="G67" s="58"/>
      <c r="H67" s="40">
        <v>0.65</v>
      </c>
      <c r="J67" s="42">
        <v>0.65</v>
      </c>
    </row>
    <row r="68" spans="2:73" x14ac:dyDescent="0.3">
      <c r="C68" s="49" t="s">
        <v>64</v>
      </c>
      <c r="D68" s="34" t="s">
        <v>79</v>
      </c>
      <c r="E68" s="20"/>
      <c r="F68" s="20" t="s">
        <v>116</v>
      </c>
      <c r="G68" s="58"/>
      <c r="H68" s="40">
        <v>0.1</v>
      </c>
      <c r="J68" s="42">
        <v>0.1</v>
      </c>
    </row>
    <row r="69" spans="2:73" ht="15.75" x14ac:dyDescent="0.3">
      <c r="E69" s="20"/>
      <c r="F69" s="59"/>
      <c r="G69" s="59"/>
      <c r="H69" s="8"/>
    </row>
    <row r="70" spans="2:73" ht="15.75" x14ac:dyDescent="0.3">
      <c r="B70" s="56">
        <v>5</v>
      </c>
      <c r="C70" s="47" t="s">
        <v>129</v>
      </c>
      <c r="D70" s="31"/>
      <c r="E70" s="31"/>
      <c r="F70" s="31"/>
      <c r="G70" s="31"/>
      <c r="H70" s="44"/>
      <c r="I70" s="44"/>
      <c r="J70" s="44"/>
      <c r="K70" s="44"/>
      <c r="L70" s="31"/>
      <c r="M70" s="31"/>
      <c r="N70" s="31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</row>
    <row r="71" spans="2:73" ht="15.75" x14ac:dyDescent="0.3">
      <c r="E71" s="20"/>
      <c r="F71" s="59"/>
      <c r="G71" s="59"/>
      <c r="H71" s="8"/>
    </row>
    <row r="72" spans="2:73" ht="15.75" x14ac:dyDescent="0.3">
      <c r="B72" s="50">
        <v>5.0999999999999996</v>
      </c>
      <c r="C72" s="52" t="s">
        <v>131</v>
      </c>
      <c r="E72" s="20"/>
      <c r="F72" s="20"/>
      <c r="G72" s="20"/>
      <c r="H72" s="10"/>
      <c r="I72" s="10"/>
      <c r="J72" s="10"/>
      <c r="K72" s="10"/>
      <c r="L72" s="10"/>
    </row>
    <row r="73" spans="2:73" ht="15.75" x14ac:dyDescent="0.3">
      <c r="C73" s="49" t="s">
        <v>68</v>
      </c>
      <c r="D73" s="34" t="s">
        <v>132</v>
      </c>
      <c r="E73" s="20"/>
      <c r="F73" s="20" t="s">
        <v>116</v>
      </c>
      <c r="G73" s="20"/>
      <c r="H73" s="46">
        <v>48</v>
      </c>
      <c r="I73" s="8"/>
      <c r="J73" s="10"/>
      <c r="K73" s="10"/>
      <c r="L73" s="10"/>
    </row>
    <row r="74" spans="2:73" ht="15.75" x14ac:dyDescent="0.3">
      <c r="C74" s="49" t="s">
        <v>130</v>
      </c>
      <c r="D74" s="34" t="s">
        <v>79</v>
      </c>
      <c r="E74" s="20"/>
      <c r="F74" s="20" t="s">
        <v>116</v>
      </c>
      <c r="G74" s="20"/>
      <c r="H74" s="43">
        <v>0.9</v>
      </c>
      <c r="I74" s="8"/>
      <c r="J74" s="10"/>
      <c r="K74" s="10"/>
      <c r="L74" s="10"/>
    </row>
    <row r="75" spans="2:73" ht="15.75" x14ac:dyDescent="0.3">
      <c r="C75" s="49" t="s">
        <v>150</v>
      </c>
      <c r="D75" s="34" t="s">
        <v>79</v>
      </c>
      <c r="E75" s="20"/>
      <c r="F75" s="20" t="s">
        <v>116</v>
      </c>
      <c r="G75" s="20"/>
      <c r="H75" s="43">
        <v>0.5</v>
      </c>
      <c r="I75" s="8"/>
      <c r="J75" s="10"/>
      <c r="K75" s="10"/>
      <c r="L75" s="10"/>
    </row>
    <row r="76" spans="2:73" ht="15.75" x14ac:dyDescent="0.3">
      <c r="C76" s="49" t="s">
        <v>69</v>
      </c>
      <c r="D76" s="34" t="s">
        <v>132</v>
      </c>
      <c r="E76" s="20"/>
      <c r="F76" s="20" t="s">
        <v>116</v>
      </c>
      <c r="G76" s="20"/>
      <c r="H76" s="46">
        <v>69</v>
      </c>
      <c r="I76" s="8"/>
      <c r="J76" s="10"/>
      <c r="K76" s="10"/>
      <c r="L76" s="10"/>
    </row>
    <row r="77" spans="2:73" ht="15.75" x14ac:dyDescent="0.3">
      <c r="C77" s="49" t="s">
        <v>130</v>
      </c>
      <c r="D77" s="34" t="s">
        <v>79</v>
      </c>
      <c r="E77" s="20"/>
      <c r="F77" s="20" t="s">
        <v>116</v>
      </c>
      <c r="G77" s="20"/>
      <c r="H77" s="43">
        <v>0.05</v>
      </c>
      <c r="I77" s="8"/>
      <c r="J77" s="10"/>
      <c r="K77" s="10"/>
      <c r="L77" s="10"/>
    </row>
    <row r="78" spans="2:73" ht="15.75" x14ac:dyDescent="0.3">
      <c r="C78" s="49" t="s">
        <v>150</v>
      </c>
      <c r="D78" s="34" t="s">
        <v>79</v>
      </c>
      <c r="E78" s="20"/>
      <c r="F78" s="20" t="s">
        <v>116</v>
      </c>
      <c r="G78" s="20"/>
      <c r="H78" s="43">
        <v>0.3</v>
      </c>
      <c r="I78" s="8"/>
      <c r="J78" s="10"/>
      <c r="K78" s="10"/>
      <c r="L78" s="10"/>
    </row>
    <row r="79" spans="2:73" ht="15.75" x14ac:dyDescent="0.3">
      <c r="C79" s="49" t="s">
        <v>70</v>
      </c>
      <c r="D79" s="34" t="s">
        <v>132</v>
      </c>
      <c r="E79" s="20"/>
      <c r="F79" s="20" t="s">
        <v>116</v>
      </c>
      <c r="G79" s="20"/>
      <c r="H79" s="46">
        <v>75</v>
      </c>
      <c r="I79" s="8"/>
      <c r="J79" s="10"/>
      <c r="K79" s="10"/>
      <c r="L79" s="10"/>
    </row>
    <row r="80" spans="2:73" ht="15.75" x14ac:dyDescent="0.3">
      <c r="C80" s="49" t="s">
        <v>130</v>
      </c>
      <c r="D80" s="34" t="s">
        <v>79</v>
      </c>
      <c r="E80" s="20"/>
      <c r="F80" s="20" t="s">
        <v>116</v>
      </c>
      <c r="G80" s="20"/>
      <c r="H80" s="43">
        <v>0.05</v>
      </c>
      <c r="I80" s="8"/>
      <c r="J80" s="10"/>
      <c r="K80" s="10"/>
      <c r="L80" s="10"/>
    </row>
    <row r="81" spans="2:73" ht="15.75" x14ac:dyDescent="0.3">
      <c r="C81" s="49" t="s">
        <v>150</v>
      </c>
      <c r="D81" s="34" t="s">
        <v>79</v>
      </c>
      <c r="E81" s="20"/>
      <c r="F81" s="20" t="s">
        <v>116</v>
      </c>
      <c r="G81" s="20"/>
      <c r="H81" s="43">
        <v>0.1</v>
      </c>
      <c r="I81" s="8"/>
      <c r="J81" s="10"/>
      <c r="K81" s="10"/>
      <c r="L81" s="10"/>
    </row>
    <row r="82" spans="2:73" ht="15.75" x14ac:dyDescent="0.3">
      <c r="C82" s="49" t="s">
        <v>71</v>
      </c>
      <c r="D82" s="34" t="s">
        <v>132</v>
      </c>
      <c r="E82" s="20"/>
      <c r="F82" s="20" t="s">
        <v>116</v>
      </c>
      <c r="G82" s="20"/>
      <c r="H82" s="46">
        <f>52*6</f>
        <v>312</v>
      </c>
      <c r="I82" s="8"/>
      <c r="J82" s="10"/>
      <c r="K82" s="10"/>
      <c r="L82" s="10"/>
    </row>
    <row r="83" spans="2:73" ht="15.75" x14ac:dyDescent="0.3">
      <c r="C83" s="49" t="s">
        <v>130</v>
      </c>
      <c r="D83" s="34" t="s">
        <v>79</v>
      </c>
      <c r="E83" s="20"/>
      <c r="F83" s="20" t="s">
        <v>116</v>
      </c>
      <c r="G83" s="20"/>
      <c r="H83" s="43">
        <v>0</v>
      </c>
      <c r="I83" s="8"/>
      <c r="J83" s="10"/>
      <c r="K83" s="10"/>
      <c r="L83" s="10"/>
    </row>
    <row r="84" spans="2:73" ht="15.75" x14ac:dyDescent="0.3">
      <c r="C84" s="49" t="s">
        <v>150</v>
      </c>
      <c r="D84" s="34" t="s">
        <v>79</v>
      </c>
      <c r="E84" s="20"/>
      <c r="F84" s="20" t="s">
        <v>116</v>
      </c>
      <c r="G84" s="20"/>
      <c r="H84" s="43">
        <v>0.1</v>
      </c>
      <c r="I84" s="8"/>
      <c r="J84" s="10"/>
      <c r="K84" s="10"/>
      <c r="L84" s="10"/>
    </row>
    <row r="85" spans="2:73" x14ac:dyDescent="0.3">
      <c r="E85" s="20"/>
      <c r="F85" s="20"/>
      <c r="G85" s="20"/>
      <c r="H85" s="1"/>
    </row>
    <row r="86" spans="2:73" ht="15.75" x14ac:dyDescent="0.3">
      <c r="B86" s="56">
        <v>6</v>
      </c>
      <c r="C86" s="47" t="s">
        <v>133</v>
      </c>
      <c r="D86" s="31"/>
      <c r="E86" s="31"/>
      <c r="F86" s="31"/>
      <c r="G86" s="31"/>
      <c r="H86" s="31"/>
      <c r="I86" s="44"/>
      <c r="J86" s="44"/>
      <c r="K86" s="44"/>
      <c r="L86" s="31"/>
      <c r="M86" s="31"/>
      <c r="N86" s="31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</row>
    <row r="87" spans="2:73" ht="15.75" x14ac:dyDescent="0.3">
      <c r="E87" s="20"/>
      <c r="F87" s="20"/>
      <c r="G87" s="20"/>
      <c r="H87" s="1"/>
      <c r="N87" s="6"/>
      <c r="O87" s="7"/>
    </row>
    <row r="88" spans="2:73" ht="15.75" x14ac:dyDescent="0.3">
      <c r="B88" s="50">
        <v>6.1</v>
      </c>
      <c r="C88" s="50" t="s">
        <v>134</v>
      </c>
      <c r="E88" s="20"/>
      <c r="F88" s="20"/>
      <c r="G88" s="20"/>
      <c r="H88" s="1"/>
      <c r="N88" s="6"/>
      <c r="O88" s="7"/>
    </row>
    <row r="89" spans="2:73" x14ac:dyDescent="0.3">
      <c r="B89" s="50"/>
      <c r="C89" s="49" t="s">
        <v>42</v>
      </c>
      <c r="D89" s="34" t="s">
        <v>41</v>
      </c>
      <c r="E89" s="20"/>
      <c r="F89" s="20" t="s">
        <v>116</v>
      </c>
      <c r="G89" s="20"/>
      <c r="H89" s="46">
        <v>297563000000</v>
      </c>
    </row>
    <row r="90" spans="2:73" x14ac:dyDescent="0.3">
      <c r="B90" s="50"/>
      <c r="C90" s="49" t="s">
        <v>43</v>
      </c>
      <c r="D90" s="34" t="s">
        <v>44</v>
      </c>
      <c r="E90" s="20"/>
      <c r="F90" s="20" t="s">
        <v>116</v>
      </c>
      <c r="G90" s="20"/>
      <c r="H90" s="45">
        <v>29.3</v>
      </c>
    </row>
    <row r="91" spans="2:73" x14ac:dyDescent="0.3">
      <c r="B91" s="50"/>
      <c r="C91" s="49" t="s">
        <v>84</v>
      </c>
      <c r="D91" s="34" t="s">
        <v>85</v>
      </c>
      <c r="E91" s="20"/>
      <c r="F91" s="20" t="s">
        <v>116</v>
      </c>
      <c r="G91" s="20"/>
      <c r="H91" s="45">
        <v>3</v>
      </c>
    </row>
    <row r="92" spans="2:73" x14ac:dyDescent="0.3">
      <c r="B92" s="50"/>
      <c r="C92" s="49" t="s">
        <v>86</v>
      </c>
      <c r="D92" s="34" t="s">
        <v>85</v>
      </c>
      <c r="E92" s="20"/>
      <c r="F92" s="20" t="s">
        <v>116</v>
      </c>
      <c r="G92" s="20"/>
      <c r="H92" s="45">
        <v>16</v>
      </c>
    </row>
    <row r="93" spans="2:73" x14ac:dyDescent="0.3">
      <c r="B93" s="50"/>
      <c r="C93" s="49" t="s">
        <v>45</v>
      </c>
      <c r="D93" s="34" t="s">
        <v>51</v>
      </c>
      <c r="E93" s="20" t="s">
        <v>136</v>
      </c>
      <c r="F93" s="20" t="s">
        <v>116</v>
      </c>
      <c r="G93" s="20"/>
      <c r="H93" s="187">
        <v>2</v>
      </c>
      <c r="I93" s="1" t="s">
        <v>394</v>
      </c>
    </row>
    <row r="94" spans="2:73" x14ac:dyDescent="0.3">
      <c r="B94" s="50"/>
      <c r="C94" s="49" t="s">
        <v>46</v>
      </c>
      <c r="D94" s="34" t="s">
        <v>51</v>
      </c>
      <c r="E94" s="20" t="s">
        <v>136</v>
      </c>
      <c r="F94" s="20" t="s">
        <v>116</v>
      </c>
      <c r="G94" s="20"/>
      <c r="H94" s="45">
        <v>25</v>
      </c>
    </row>
    <row r="95" spans="2:73" x14ac:dyDescent="0.3">
      <c r="B95" s="50"/>
      <c r="C95" s="49" t="s">
        <v>47</v>
      </c>
      <c r="D95" s="34" t="s">
        <v>51</v>
      </c>
      <c r="E95" s="20" t="s">
        <v>136</v>
      </c>
      <c r="F95" s="20" t="s">
        <v>116</v>
      </c>
      <c r="G95" s="20"/>
      <c r="H95" s="187">
        <v>7.8</v>
      </c>
      <c r="I95" s="1" t="s">
        <v>394</v>
      </c>
    </row>
    <row r="96" spans="2:73" x14ac:dyDescent="0.3">
      <c r="B96" s="50"/>
      <c r="C96" s="49" t="s">
        <v>48</v>
      </c>
      <c r="D96" s="34" t="s">
        <v>51</v>
      </c>
      <c r="E96" s="20" t="s">
        <v>136</v>
      </c>
      <c r="F96" s="20" t="s">
        <v>116</v>
      </c>
      <c r="G96" s="20"/>
      <c r="H96" s="187">
        <v>1.5</v>
      </c>
      <c r="I96" s="1" t="s">
        <v>394</v>
      </c>
    </row>
    <row r="97" spans="2:9" x14ac:dyDescent="0.3">
      <c r="B97" s="50"/>
      <c r="C97" s="49" t="s">
        <v>49</v>
      </c>
      <c r="D97" s="34" t="s">
        <v>51</v>
      </c>
      <c r="E97" s="20" t="s">
        <v>136</v>
      </c>
      <c r="F97" s="20" t="s">
        <v>116</v>
      </c>
      <c r="G97" s="20"/>
      <c r="H97" s="45">
        <v>18.75</v>
      </c>
    </row>
    <row r="98" spans="2:9" x14ac:dyDescent="0.3">
      <c r="B98" s="50"/>
      <c r="C98" s="49" t="s">
        <v>50</v>
      </c>
      <c r="D98" s="34" t="s">
        <v>51</v>
      </c>
      <c r="E98" s="20" t="s">
        <v>136</v>
      </c>
      <c r="F98" s="20" t="s">
        <v>116</v>
      </c>
      <c r="G98" s="20"/>
      <c r="H98" s="187">
        <v>5.85</v>
      </c>
      <c r="I98" s="1" t="s">
        <v>394</v>
      </c>
    </row>
    <row r="99" spans="2:9" x14ac:dyDescent="0.3">
      <c r="B99" s="50"/>
      <c r="D99" s="34"/>
      <c r="E99" s="20"/>
      <c r="F99" s="20"/>
      <c r="G99" s="20"/>
      <c r="H99" s="84"/>
      <c r="I99" s="84"/>
    </row>
    <row r="100" spans="2:9" x14ac:dyDescent="0.3">
      <c r="B100" s="50" t="s">
        <v>376</v>
      </c>
      <c r="C100" s="50" t="s">
        <v>377</v>
      </c>
      <c r="E100" s="20"/>
      <c r="F100" s="20"/>
      <c r="G100" s="20"/>
      <c r="H100" s="1"/>
    </row>
    <row r="101" spans="2:9" x14ac:dyDescent="0.3">
      <c r="B101" s="50"/>
      <c r="C101" s="184" t="s">
        <v>378</v>
      </c>
      <c r="D101" s="185" t="s">
        <v>41</v>
      </c>
      <c r="E101" s="186"/>
      <c r="F101" s="186" t="s">
        <v>116</v>
      </c>
      <c r="G101" s="186"/>
      <c r="H101" s="191">
        <v>84628524399.999985</v>
      </c>
      <c r="I101" s="1" t="str">
        <f>INPUT2!I101</f>
        <v>&lt;---- New info based on Security of supply</v>
      </c>
    </row>
    <row r="102" spans="2:9" x14ac:dyDescent="0.3">
      <c r="B102" s="50"/>
      <c r="C102" s="184" t="s">
        <v>43</v>
      </c>
      <c r="D102" s="185" t="s">
        <v>44</v>
      </c>
      <c r="E102" s="186"/>
      <c r="F102" s="186" t="s">
        <v>116</v>
      </c>
      <c r="G102" s="186"/>
      <c r="H102" s="187">
        <v>29.3</v>
      </c>
      <c r="I102" s="1" t="str">
        <f>INPUT2!I102</f>
        <v>&lt;---- New info based on Security of supply</v>
      </c>
    </row>
    <row r="103" spans="2:9" x14ac:dyDescent="0.3">
      <c r="B103" s="50"/>
      <c r="C103" s="184" t="s">
        <v>379</v>
      </c>
      <c r="D103" s="185" t="s">
        <v>85</v>
      </c>
      <c r="E103" s="186"/>
      <c r="F103" s="186" t="s">
        <v>116</v>
      </c>
      <c r="G103" s="186"/>
      <c r="H103" s="187">
        <v>3</v>
      </c>
      <c r="I103" s="1" t="str">
        <f>INPUT2!I103</f>
        <v>&lt;---- New info based on Security of supply</v>
      </c>
    </row>
    <row r="104" spans="2:9" x14ac:dyDescent="0.3">
      <c r="B104" s="50"/>
      <c r="C104" s="184" t="s">
        <v>380</v>
      </c>
      <c r="D104" s="185" t="s">
        <v>85</v>
      </c>
      <c r="E104" s="186"/>
      <c r="F104" s="186" t="s">
        <v>116</v>
      </c>
      <c r="G104" s="186"/>
      <c r="H104" s="187">
        <v>16</v>
      </c>
      <c r="I104" s="1" t="str">
        <f>INPUT2!I104</f>
        <v>&lt;---- New info based on Security of supply</v>
      </c>
    </row>
    <row r="105" spans="2:9" x14ac:dyDescent="0.3">
      <c r="B105" s="50"/>
      <c r="C105" s="184" t="s">
        <v>381</v>
      </c>
      <c r="D105" s="185" t="s">
        <v>51</v>
      </c>
      <c r="E105" s="186" t="s">
        <v>136</v>
      </c>
      <c r="F105" s="186" t="s">
        <v>116</v>
      </c>
      <c r="G105" s="186"/>
      <c r="H105" s="187">
        <f>+H93*2.9</f>
        <v>5.8</v>
      </c>
      <c r="I105" s="1" t="str">
        <f>INPUT2!I105</f>
        <v>&lt;---- New info based on Security of supply</v>
      </c>
    </row>
    <row r="106" spans="2:9" x14ac:dyDescent="0.3">
      <c r="B106" s="50"/>
      <c r="C106" s="184" t="s">
        <v>382</v>
      </c>
      <c r="D106" s="185" t="s">
        <v>51</v>
      </c>
      <c r="E106" s="186" t="s">
        <v>136</v>
      </c>
      <c r="F106" s="186" t="s">
        <v>116</v>
      </c>
      <c r="G106" s="186"/>
      <c r="H106" s="187">
        <f t="shared" ref="H106:H110" si="1">+H94*2.9</f>
        <v>72.5</v>
      </c>
      <c r="I106" s="1" t="str">
        <f>INPUT2!I106</f>
        <v>&lt;---- New info based on Security of supply</v>
      </c>
    </row>
    <row r="107" spans="2:9" x14ac:dyDescent="0.3">
      <c r="B107" s="50"/>
      <c r="C107" s="184" t="s">
        <v>383</v>
      </c>
      <c r="D107" s="185" t="s">
        <v>51</v>
      </c>
      <c r="E107" s="186" t="s">
        <v>136</v>
      </c>
      <c r="F107" s="186" t="s">
        <v>116</v>
      </c>
      <c r="G107" s="186"/>
      <c r="H107" s="187">
        <f t="shared" si="1"/>
        <v>22.619999999999997</v>
      </c>
      <c r="I107" s="1" t="str">
        <f>INPUT2!I107</f>
        <v>&lt;---- New info based on Security of supply</v>
      </c>
    </row>
    <row r="108" spans="2:9" x14ac:dyDescent="0.3">
      <c r="B108" s="50"/>
      <c r="C108" s="184" t="s">
        <v>384</v>
      </c>
      <c r="D108" s="185" t="s">
        <v>51</v>
      </c>
      <c r="E108" s="186" t="s">
        <v>136</v>
      </c>
      <c r="F108" s="186" t="s">
        <v>116</v>
      </c>
      <c r="G108" s="186"/>
      <c r="H108" s="187">
        <f t="shared" si="1"/>
        <v>4.3499999999999996</v>
      </c>
      <c r="I108" s="1" t="str">
        <f>INPUT2!I108</f>
        <v>&lt;---- New info based on Security of supply</v>
      </c>
    </row>
    <row r="109" spans="2:9" x14ac:dyDescent="0.3">
      <c r="B109" s="50"/>
      <c r="C109" s="184" t="s">
        <v>385</v>
      </c>
      <c r="D109" s="185" t="s">
        <v>51</v>
      </c>
      <c r="E109" s="186" t="s">
        <v>136</v>
      </c>
      <c r="F109" s="186" t="s">
        <v>116</v>
      </c>
      <c r="G109" s="186"/>
      <c r="H109" s="187">
        <f t="shared" si="1"/>
        <v>54.375</v>
      </c>
      <c r="I109" s="1" t="str">
        <f>INPUT2!I109</f>
        <v>&lt;---- New info based on Security of supply</v>
      </c>
    </row>
    <row r="110" spans="2:9" x14ac:dyDescent="0.3">
      <c r="B110" s="50"/>
      <c r="C110" s="184" t="s">
        <v>386</v>
      </c>
      <c r="D110" s="185" t="s">
        <v>51</v>
      </c>
      <c r="E110" s="186" t="s">
        <v>136</v>
      </c>
      <c r="F110" s="186" t="s">
        <v>116</v>
      </c>
      <c r="G110" s="186"/>
      <c r="H110" s="187">
        <f t="shared" si="1"/>
        <v>16.965</v>
      </c>
      <c r="I110" s="1" t="str">
        <f>INPUT2!I110</f>
        <v>&lt;---- New info based on Security of supply</v>
      </c>
    </row>
    <row r="111" spans="2:9" x14ac:dyDescent="0.3">
      <c r="B111" s="50"/>
      <c r="D111" s="34"/>
      <c r="E111" s="20"/>
      <c r="F111" s="20"/>
      <c r="G111" s="20"/>
      <c r="H111" s="1"/>
    </row>
    <row r="112" spans="2:9" x14ac:dyDescent="0.3">
      <c r="B112" s="50">
        <v>6.2</v>
      </c>
      <c r="C112" s="50" t="s">
        <v>59</v>
      </c>
      <c r="D112" s="34"/>
      <c r="E112" s="20"/>
      <c r="F112" s="20"/>
      <c r="G112" s="20"/>
      <c r="H112" s="1"/>
    </row>
    <row r="113" spans="2:9" x14ac:dyDescent="0.3">
      <c r="B113" s="50"/>
      <c r="C113" s="184" t="s">
        <v>388</v>
      </c>
      <c r="D113" s="185" t="s">
        <v>0</v>
      </c>
      <c r="E113" s="186" t="s">
        <v>136</v>
      </c>
      <c r="F113" s="186" t="s">
        <v>116</v>
      </c>
      <c r="G113" s="186"/>
      <c r="H113" s="187">
        <v>28</v>
      </c>
      <c r="I113" s="1" t="str">
        <f>I93</f>
        <v>&lt;---- Updated info based on security of supply</v>
      </c>
    </row>
    <row r="114" spans="2:9" x14ac:dyDescent="0.3">
      <c r="B114" s="50"/>
      <c r="C114" s="49" t="s">
        <v>60</v>
      </c>
      <c r="D114" s="34" t="s">
        <v>0</v>
      </c>
      <c r="E114" s="20" t="s">
        <v>136</v>
      </c>
      <c r="F114" s="20" t="s">
        <v>116</v>
      </c>
      <c r="G114" s="20"/>
      <c r="H114" s="188"/>
      <c r="I114" s="1" t="s">
        <v>389</v>
      </c>
    </row>
    <row r="115" spans="2:9" x14ac:dyDescent="0.3">
      <c r="B115" s="50"/>
      <c r="C115" s="49" t="s">
        <v>61</v>
      </c>
      <c r="D115" s="34" t="s">
        <v>0</v>
      </c>
      <c r="E115" s="20" t="s">
        <v>136</v>
      </c>
      <c r="F115" s="20" t="s">
        <v>116</v>
      </c>
      <c r="G115" s="20"/>
      <c r="H115" s="188"/>
      <c r="I115" s="1" t="s">
        <v>389</v>
      </c>
    </row>
    <row r="116" spans="2:9" x14ac:dyDescent="0.3">
      <c r="B116" s="50"/>
      <c r="C116" s="49" t="s">
        <v>62</v>
      </c>
      <c r="D116" s="34" t="s">
        <v>0</v>
      </c>
      <c r="E116" s="20" t="s">
        <v>136</v>
      </c>
      <c r="F116" s="20" t="s">
        <v>116</v>
      </c>
      <c r="G116" s="20"/>
      <c r="H116" s="188"/>
      <c r="I116" s="1" t="s">
        <v>389</v>
      </c>
    </row>
    <row r="117" spans="2:9" x14ac:dyDescent="0.3">
      <c r="B117" s="50"/>
      <c r="C117" s="49" t="s">
        <v>63</v>
      </c>
      <c r="D117" s="34" t="s">
        <v>0</v>
      </c>
      <c r="E117" s="20" t="s">
        <v>136</v>
      </c>
      <c r="F117" s="20" t="s">
        <v>116</v>
      </c>
      <c r="G117" s="20"/>
      <c r="H117" s="188"/>
      <c r="I117" s="1" t="s">
        <v>389</v>
      </c>
    </row>
    <row r="118" spans="2:9" x14ac:dyDescent="0.3">
      <c r="B118" s="50"/>
      <c r="C118" s="49" t="s">
        <v>142</v>
      </c>
      <c r="D118" s="34" t="s">
        <v>0</v>
      </c>
      <c r="E118" s="20" t="s">
        <v>136</v>
      </c>
      <c r="F118" s="20" t="s">
        <v>116</v>
      </c>
      <c r="G118" s="58"/>
      <c r="H118" s="188"/>
      <c r="I118" s="1" t="s">
        <v>389</v>
      </c>
    </row>
    <row r="119" spans="2:9" ht="15" customHeight="1" x14ac:dyDescent="0.3">
      <c r="B119" s="50"/>
      <c r="C119" s="49" t="s">
        <v>143</v>
      </c>
      <c r="D119" s="34" t="s">
        <v>0</v>
      </c>
      <c r="E119" s="20" t="s">
        <v>136</v>
      </c>
      <c r="F119" s="20" t="s">
        <v>116</v>
      </c>
      <c r="G119" s="58"/>
      <c r="H119" s="188"/>
      <c r="I119" s="1" t="s">
        <v>389</v>
      </c>
    </row>
    <row r="120" spans="2:9" ht="15" customHeight="1" x14ac:dyDescent="0.3">
      <c r="B120" s="50"/>
      <c r="C120" s="49" t="s">
        <v>144</v>
      </c>
      <c r="D120" s="34" t="s">
        <v>0</v>
      </c>
      <c r="E120" s="20" t="s">
        <v>136</v>
      </c>
      <c r="F120" s="20" t="s">
        <v>116</v>
      </c>
      <c r="G120" s="58"/>
      <c r="H120" s="188"/>
      <c r="I120" s="1" t="s">
        <v>389</v>
      </c>
    </row>
    <row r="121" spans="2:9" x14ac:dyDescent="0.3">
      <c r="B121" s="50"/>
      <c r="C121" s="49" t="s">
        <v>145</v>
      </c>
      <c r="D121" s="34" t="s">
        <v>0</v>
      </c>
      <c r="E121" s="20" t="s">
        <v>136</v>
      </c>
      <c r="F121" s="20" t="s">
        <v>116</v>
      </c>
      <c r="G121" s="58"/>
      <c r="H121" s="188"/>
      <c r="I121" s="1" t="s">
        <v>389</v>
      </c>
    </row>
    <row r="122" spans="2:9" x14ac:dyDescent="0.3">
      <c r="B122" s="50"/>
      <c r="C122" s="49" t="s">
        <v>146</v>
      </c>
      <c r="D122" s="34" t="s">
        <v>0</v>
      </c>
      <c r="E122" s="20" t="s">
        <v>136</v>
      </c>
      <c r="F122" s="20" t="s">
        <v>116</v>
      </c>
      <c r="G122" s="58"/>
      <c r="H122" s="188"/>
      <c r="I122" s="1" t="s">
        <v>389</v>
      </c>
    </row>
    <row r="123" spans="2:9" x14ac:dyDescent="0.3">
      <c r="B123" s="50"/>
      <c r="C123" s="49" t="s">
        <v>147</v>
      </c>
      <c r="D123" s="34" t="s">
        <v>0</v>
      </c>
      <c r="E123" s="20" t="s">
        <v>136</v>
      </c>
      <c r="F123" s="20" t="s">
        <v>116</v>
      </c>
      <c r="G123" s="58"/>
      <c r="H123" s="188"/>
      <c r="I123" s="1" t="s">
        <v>389</v>
      </c>
    </row>
    <row r="124" spans="2:9" x14ac:dyDescent="0.3">
      <c r="B124" s="50"/>
      <c r="C124" s="1"/>
      <c r="H124" s="1"/>
    </row>
    <row r="125" spans="2:9" x14ac:dyDescent="0.3">
      <c r="B125" s="50" t="s">
        <v>402</v>
      </c>
      <c r="C125" s="3" t="s">
        <v>403</v>
      </c>
      <c r="H125" s="1"/>
    </row>
    <row r="126" spans="2:9" x14ac:dyDescent="0.3">
      <c r="B126" s="50"/>
      <c r="C126" s="184" t="s">
        <v>404</v>
      </c>
      <c r="D126" s="185" t="s">
        <v>0</v>
      </c>
      <c r="E126" s="186" t="s">
        <v>111</v>
      </c>
      <c r="F126" s="186" t="s">
        <v>116</v>
      </c>
      <c r="G126" s="186"/>
      <c r="H126" s="187">
        <v>33.5</v>
      </c>
      <c r="I126" s="1" t="str">
        <f>I110</f>
        <v>&lt;---- New info based on Security of supply</v>
      </c>
    </row>
    <row r="127" spans="2:9" x14ac:dyDescent="0.3">
      <c r="B127" s="50"/>
      <c r="C127" s="1"/>
      <c r="H127" s="1"/>
    </row>
    <row r="128" spans="2:9" x14ac:dyDescent="0.3">
      <c r="B128" s="50">
        <v>6.3</v>
      </c>
      <c r="C128" s="50" t="s">
        <v>76</v>
      </c>
      <c r="D128" s="34"/>
      <c r="E128" s="20"/>
      <c r="F128" s="20"/>
      <c r="G128" s="20"/>
      <c r="H128" s="1"/>
    </row>
    <row r="129" spans="2:73" x14ac:dyDescent="0.3">
      <c r="B129" s="50"/>
      <c r="C129" s="49" t="s">
        <v>77</v>
      </c>
      <c r="D129" s="34" t="s">
        <v>0</v>
      </c>
      <c r="E129" s="20" t="s">
        <v>136</v>
      </c>
      <c r="F129" s="20" t="s">
        <v>116</v>
      </c>
      <c r="G129" s="20"/>
      <c r="H129" s="82">
        <v>1.6</v>
      </c>
    </row>
    <row r="130" spans="2:73" x14ac:dyDescent="0.3">
      <c r="B130" s="50"/>
      <c r="C130" s="49" t="s">
        <v>78</v>
      </c>
      <c r="D130" s="34" t="s">
        <v>135</v>
      </c>
      <c r="E130" s="20"/>
      <c r="F130" s="20" t="s">
        <v>116</v>
      </c>
      <c r="G130" s="20"/>
      <c r="H130" s="57">
        <v>10</v>
      </c>
    </row>
    <row r="131" spans="2:73" x14ac:dyDescent="0.3">
      <c r="B131" s="50"/>
      <c r="D131" s="34"/>
      <c r="E131" s="20"/>
      <c r="F131" s="20"/>
      <c r="G131" s="20"/>
      <c r="H131" s="1"/>
    </row>
    <row r="132" spans="2:73" x14ac:dyDescent="0.3">
      <c r="B132" s="50">
        <v>6.4</v>
      </c>
      <c r="C132" s="50" t="s">
        <v>67</v>
      </c>
      <c r="D132" s="34"/>
      <c r="E132" s="20"/>
      <c r="F132" s="20"/>
      <c r="G132" s="20"/>
      <c r="H132" s="1"/>
    </row>
    <row r="133" spans="2:73" x14ac:dyDescent="0.3">
      <c r="B133" s="50"/>
      <c r="C133" s="49" t="s">
        <v>68</v>
      </c>
      <c r="D133" s="34" t="s">
        <v>0</v>
      </c>
      <c r="E133" s="20" t="s">
        <v>136</v>
      </c>
      <c r="F133" s="20" t="s">
        <v>116</v>
      </c>
      <c r="G133" s="58"/>
      <c r="H133" s="81">
        <v>2.61</v>
      </c>
    </row>
    <row r="134" spans="2:73" x14ac:dyDescent="0.3">
      <c r="B134" s="50"/>
      <c r="C134" s="49" t="s">
        <v>69</v>
      </c>
      <c r="D134" s="34" t="s">
        <v>0</v>
      </c>
      <c r="E134" s="20" t="s">
        <v>136</v>
      </c>
      <c r="F134" s="20" t="s">
        <v>116</v>
      </c>
      <c r="G134" s="58"/>
      <c r="H134" s="81">
        <v>12.6</v>
      </c>
    </row>
    <row r="135" spans="2:73" x14ac:dyDescent="0.3">
      <c r="B135" s="50"/>
      <c r="C135" s="49" t="s">
        <v>70</v>
      </c>
      <c r="D135" s="34" t="s">
        <v>0</v>
      </c>
      <c r="E135" s="20" t="s">
        <v>136</v>
      </c>
      <c r="F135" s="20" t="s">
        <v>116</v>
      </c>
      <c r="G135" s="58"/>
      <c r="H135" s="81">
        <v>18.14</v>
      </c>
    </row>
    <row r="136" spans="2:73" x14ac:dyDescent="0.3">
      <c r="B136" s="50"/>
      <c r="C136" s="49" t="s">
        <v>71</v>
      </c>
      <c r="D136" s="34" t="s">
        <v>0</v>
      </c>
      <c r="E136" s="20" t="s">
        <v>136</v>
      </c>
      <c r="F136" s="20" t="s">
        <v>116</v>
      </c>
      <c r="G136" s="58"/>
      <c r="H136" s="81">
        <v>181.71700000000001</v>
      </c>
    </row>
    <row r="137" spans="2:73" x14ac:dyDescent="0.3">
      <c r="B137" s="50"/>
      <c r="D137" s="34"/>
      <c r="E137" s="20"/>
      <c r="F137" s="20"/>
      <c r="G137" s="20"/>
      <c r="H137" s="1"/>
    </row>
    <row r="138" spans="2:73" x14ac:dyDescent="0.3">
      <c r="B138" s="50">
        <v>6.5</v>
      </c>
      <c r="C138" s="50" t="s">
        <v>72</v>
      </c>
      <c r="D138" s="34"/>
      <c r="E138" s="20"/>
      <c r="F138" s="20"/>
      <c r="G138" s="20"/>
      <c r="H138" s="1"/>
    </row>
    <row r="139" spans="2:73" x14ac:dyDescent="0.3">
      <c r="B139" s="50"/>
      <c r="C139" s="49" t="s">
        <v>73</v>
      </c>
      <c r="D139" s="34" t="s">
        <v>0</v>
      </c>
      <c r="E139" s="20" t="s">
        <v>136</v>
      </c>
      <c r="F139" s="20" t="s">
        <v>116</v>
      </c>
      <c r="G139" s="20"/>
      <c r="H139" s="82">
        <v>8.5</v>
      </c>
    </row>
    <row r="140" spans="2:73" x14ac:dyDescent="0.3">
      <c r="B140" s="50"/>
      <c r="C140" s="49" t="s">
        <v>74</v>
      </c>
      <c r="D140" s="34" t="s">
        <v>0</v>
      </c>
      <c r="E140" s="20" t="s">
        <v>136</v>
      </c>
      <c r="F140" s="20" t="s">
        <v>116</v>
      </c>
      <c r="H140" s="82">
        <v>241</v>
      </c>
    </row>
    <row r="141" spans="2:73" x14ac:dyDescent="0.3">
      <c r="B141" s="50"/>
      <c r="H141" s="1"/>
    </row>
    <row r="142" spans="2:73" ht="15.75" x14ac:dyDescent="0.3">
      <c r="B142" s="56">
        <v>7</v>
      </c>
      <c r="C142" s="47" t="s">
        <v>226</v>
      </c>
      <c r="D142" s="28"/>
      <c r="E142" s="28"/>
      <c r="F142" s="29"/>
      <c r="G142" s="29"/>
      <c r="H142" s="29"/>
      <c r="I142" s="28"/>
      <c r="J142" s="30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</row>
    <row r="143" spans="2:73" s="84" customFormat="1" ht="15.75" x14ac:dyDescent="0.3">
      <c r="B143" s="90"/>
      <c r="C143" s="85"/>
      <c r="F143" s="86"/>
      <c r="G143" s="86"/>
      <c r="H143" s="86"/>
      <c r="J143" s="87"/>
    </row>
    <row r="144" spans="2:73" x14ac:dyDescent="0.3">
      <c r="C144" s="124" t="s">
        <v>297</v>
      </c>
      <c r="E144" s="20"/>
      <c r="F144" s="20" t="s">
        <v>298</v>
      </c>
      <c r="H144" s="82">
        <v>1.22814132115846</v>
      </c>
    </row>
    <row r="145" spans="3:9" x14ac:dyDescent="0.3">
      <c r="C145" s="124" t="s">
        <v>299</v>
      </c>
      <c r="D145" s="1" t="s">
        <v>227</v>
      </c>
      <c r="F145" s="20" t="s">
        <v>116</v>
      </c>
      <c r="H145" s="128">
        <v>8</v>
      </c>
      <c r="I145" s="84"/>
    </row>
    <row r="146" spans="3:9" x14ac:dyDescent="0.3">
      <c r="I146" s="84"/>
    </row>
  </sheetData>
  <scenarios current="1">
    <scenario name="Upper Case" locked="1" count="6" user="Muhammad Uddin" comment="Created by Muhammad Uddin on 19/07/2018">
      <inputCells r="H44" val="0.2"/>
      <inputCells r="H47" val="0.02"/>
      <inputCells r="H48" val="0.004"/>
      <inputCells r="H49" val="0.0008"/>
      <inputCells r="H53" val="0.00965"/>
      <inputCells r="H60" val="0.282191780821918"/>
    </scenario>
    <scenario name="Lower Case" locked="1" count="6" user="Muhammad Uddin" comment="Created by Muhammad Uddin on 19/07/2018">
      <inputCells r="H44" val="0.058"/>
      <inputCells r="H47" val="0.0058"/>
      <inputCells r="H48" val="0.00117"/>
      <inputCells r="H49" val="0.00023"/>
      <inputCells r="H53" val="0.00365"/>
      <inputCells r="H60" val="0.282191780821918"/>
    </scenario>
  </scenarios>
  <hyperlinks>
    <hyperlink ref="G41" location="FOOTNOTES!A1" display="See footnote 1"/>
    <hyperlink ref="G60" location="FOOTNOTES!A1" display="See footnote 3"/>
    <hyperlink ref="G53" location="FOOTNOTES!A1" display="See footnote 2"/>
  </hyperlinks>
  <pageMargins left="0.70866141732283472" right="0.70866141732283472" top="0.74803149606299213" bottom="0.74803149606299213" header="0.31496062992125984" footer="0.31496062992125984"/>
  <pageSetup paperSize="9" scale="1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U264"/>
  <sheetViews>
    <sheetView showGridLines="0" zoomScale="70" zoomScaleNormal="70" workbookViewId="0">
      <selection activeCell="G37" sqref="G37"/>
    </sheetView>
  </sheetViews>
  <sheetFormatPr defaultColWidth="9.28515625" defaultRowHeight="14.25" x14ac:dyDescent="0.2"/>
  <cols>
    <col min="1" max="1" width="4.42578125" style="51" customWidth="1"/>
    <col min="2" max="2" width="6" style="138" customWidth="1"/>
    <col min="3" max="3" width="73.7109375" style="51" customWidth="1"/>
    <col min="4" max="4" width="8.5703125" style="51" customWidth="1"/>
    <col min="5" max="5" width="7.42578125" style="51" customWidth="1"/>
    <col min="6" max="6" width="17.7109375" style="51" customWidth="1"/>
    <col min="7" max="7" width="16.28515625" style="51" bestFit="1" customWidth="1"/>
    <col min="8" max="72" width="10.7109375" style="51" customWidth="1"/>
    <col min="73" max="16384" width="9.28515625" style="51"/>
  </cols>
  <sheetData>
    <row r="1" spans="1:73" s="53" customFormat="1" ht="12.75" x14ac:dyDescent="0.2">
      <c r="B1" s="136"/>
    </row>
    <row r="2" spans="1:73" s="53" customFormat="1" ht="12.75" x14ac:dyDescent="0.2">
      <c r="B2" s="136"/>
    </row>
    <row r="3" spans="1:73" s="53" customFormat="1" ht="12.75" x14ac:dyDescent="0.2">
      <c r="B3" s="136"/>
      <c r="C3" s="74"/>
      <c r="AE3" s="63"/>
    </row>
    <row r="4" spans="1:73" s="53" customFormat="1" ht="12.75" x14ac:dyDescent="0.2">
      <c r="B4" s="136"/>
      <c r="AE4" s="63"/>
    </row>
    <row r="5" spans="1:73" s="49" customFormat="1" ht="12.75" x14ac:dyDescent="0.2">
      <c r="B5" s="137"/>
      <c r="AE5" s="64"/>
    </row>
    <row r="6" spans="1:73" s="55" customFormat="1" ht="12.75" x14ac:dyDescent="0.2">
      <c r="C6" s="55" t="s">
        <v>105</v>
      </c>
      <c r="D6" s="55" t="s">
        <v>106</v>
      </c>
      <c r="E6" s="55" t="s">
        <v>107</v>
      </c>
      <c r="F6" s="55" t="s">
        <v>110</v>
      </c>
      <c r="G6" s="55" t="s">
        <v>109</v>
      </c>
      <c r="H6" s="55">
        <v>1</v>
      </c>
      <c r="I6" s="55">
        <f>H6+1</f>
        <v>2</v>
      </c>
      <c r="J6" s="55">
        <f t="shared" ref="J6:BT6" si="0">I6+1</f>
        <v>3</v>
      </c>
      <c r="K6" s="55">
        <f t="shared" si="0"/>
        <v>4</v>
      </c>
      <c r="L6" s="55">
        <f t="shared" si="0"/>
        <v>5</v>
      </c>
      <c r="M6" s="55">
        <f t="shared" si="0"/>
        <v>6</v>
      </c>
      <c r="N6" s="55">
        <f t="shared" si="0"/>
        <v>7</v>
      </c>
      <c r="O6" s="55">
        <f t="shared" si="0"/>
        <v>8</v>
      </c>
      <c r="P6" s="55">
        <f t="shared" si="0"/>
        <v>9</v>
      </c>
      <c r="Q6" s="55">
        <f t="shared" si="0"/>
        <v>10</v>
      </c>
      <c r="R6" s="55">
        <f t="shared" si="0"/>
        <v>11</v>
      </c>
      <c r="S6" s="55">
        <f t="shared" si="0"/>
        <v>12</v>
      </c>
      <c r="T6" s="55">
        <f t="shared" si="0"/>
        <v>13</v>
      </c>
      <c r="U6" s="55">
        <f t="shared" si="0"/>
        <v>14</v>
      </c>
      <c r="V6" s="55">
        <f t="shared" si="0"/>
        <v>15</v>
      </c>
      <c r="W6" s="55">
        <f t="shared" si="0"/>
        <v>16</v>
      </c>
      <c r="X6" s="55">
        <f t="shared" si="0"/>
        <v>17</v>
      </c>
      <c r="Y6" s="55">
        <f t="shared" si="0"/>
        <v>18</v>
      </c>
      <c r="Z6" s="55">
        <f t="shared" si="0"/>
        <v>19</v>
      </c>
      <c r="AA6" s="55">
        <f t="shared" si="0"/>
        <v>20</v>
      </c>
      <c r="AB6" s="55">
        <f t="shared" si="0"/>
        <v>21</v>
      </c>
      <c r="AC6" s="55">
        <f t="shared" si="0"/>
        <v>22</v>
      </c>
      <c r="AD6" s="55">
        <f t="shared" si="0"/>
        <v>23</v>
      </c>
      <c r="AE6" s="55">
        <f t="shared" si="0"/>
        <v>24</v>
      </c>
      <c r="AF6" s="55">
        <f t="shared" si="0"/>
        <v>25</v>
      </c>
      <c r="AG6" s="55">
        <f t="shared" si="0"/>
        <v>26</v>
      </c>
      <c r="AH6" s="55">
        <f t="shared" si="0"/>
        <v>27</v>
      </c>
      <c r="AI6" s="55">
        <f t="shared" si="0"/>
        <v>28</v>
      </c>
      <c r="AJ6" s="55">
        <f t="shared" si="0"/>
        <v>29</v>
      </c>
      <c r="AK6" s="55">
        <f t="shared" si="0"/>
        <v>30</v>
      </c>
      <c r="AL6" s="55">
        <f t="shared" si="0"/>
        <v>31</v>
      </c>
      <c r="AM6" s="55">
        <f t="shared" si="0"/>
        <v>32</v>
      </c>
      <c r="AN6" s="55">
        <f t="shared" si="0"/>
        <v>33</v>
      </c>
      <c r="AO6" s="55">
        <f t="shared" si="0"/>
        <v>34</v>
      </c>
      <c r="AP6" s="55">
        <f t="shared" si="0"/>
        <v>35</v>
      </c>
      <c r="AQ6" s="55">
        <f>AP6+1</f>
        <v>36</v>
      </c>
      <c r="AR6" s="55">
        <f t="shared" si="0"/>
        <v>37</v>
      </c>
      <c r="AS6" s="55">
        <f t="shared" si="0"/>
        <v>38</v>
      </c>
      <c r="AT6" s="55">
        <f t="shared" si="0"/>
        <v>39</v>
      </c>
      <c r="AU6" s="55">
        <f t="shared" si="0"/>
        <v>40</v>
      </c>
      <c r="AV6" s="55">
        <f t="shared" si="0"/>
        <v>41</v>
      </c>
      <c r="AW6" s="55">
        <f t="shared" si="0"/>
        <v>42</v>
      </c>
      <c r="AX6" s="55">
        <f t="shared" si="0"/>
        <v>43</v>
      </c>
      <c r="AY6" s="55">
        <f t="shared" si="0"/>
        <v>44</v>
      </c>
      <c r="AZ6" s="55">
        <f t="shared" si="0"/>
        <v>45</v>
      </c>
      <c r="BA6" s="55">
        <f t="shared" si="0"/>
        <v>46</v>
      </c>
      <c r="BB6" s="55">
        <f t="shared" si="0"/>
        <v>47</v>
      </c>
      <c r="BC6" s="55">
        <f t="shared" si="0"/>
        <v>48</v>
      </c>
      <c r="BD6" s="55">
        <f t="shared" si="0"/>
        <v>49</v>
      </c>
      <c r="BE6" s="55">
        <f t="shared" si="0"/>
        <v>50</v>
      </c>
      <c r="BF6" s="55">
        <f t="shared" si="0"/>
        <v>51</v>
      </c>
      <c r="BG6" s="55">
        <f t="shared" si="0"/>
        <v>52</v>
      </c>
      <c r="BH6" s="55">
        <f t="shared" si="0"/>
        <v>53</v>
      </c>
      <c r="BI6" s="55">
        <f t="shared" si="0"/>
        <v>54</v>
      </c>
      <c r="BJ6" s="55">
        <f t="shared" si="0"/>
        <v>55</v>
      </c>
      <c r="BK6" s="55">
        <f t="shared" si="0"/>
        <v>56</v>
      </c>
      <c r="BL6" s="55">
        <f t="shared" si="0"/>
        <v>57</v>
      </c>
      <c r="BM6" s="55">
        <f>BL6+1</f>
        <v>58</v>
      </c>
      <c r="BN6" s="55">
        <f t="shared" si="0"/>
        <v>59</v>
      </c>
      <c r="BO6" s="55">
        <f t="shared" si="0"/>
        <v>60</v>
      </c>
      <c r="BP6" s="55">
        <f t="shared" si="0"/>
        <v>61</v>
      </c>
      <c r="BQ6" s="55">
        <f t="shared" si="0"/>
        <v>62</v>
      </c>
      <c r="BR6" s="55">
        <f t="shared" si="0"/>
        <v>63</v>
      </c>
      <c r="BS6" s="55">
        <f t="shared" si="0"/>
        <v>64</v>
      </c>
      <c r="BT6" s="55">
        <f t="shared" si="0"/>
        <v>65</v>
      </c>
    </row>
    <row r="7" spans="1:73" s="49" customFormat="1" ht="12.75" x14ac:dyDescent="0.2">
      <c r="B7" s="137"/>
      <c r="H7" s="65" t="s">
        <v>1</v>
      </c>
      <c r="I7" s="65" t="s">
        <v>159</v>
      </c>
      <c r="J7" s="65" t="s">
        <v>160</v>
      </c>
      <c r="K7" s="65" t="s">
        <v>161</v>
      </c>
      <c r="L7" s="65" t="s">
        <v>162</v>
      </c>
      <c r="M7" s="65" t="s">
        <v>163</v>
      </c>
      <c r="N7" s="65" t="s">
        <v>164</v>
      </c>
      <c r="O7" s="65" t="s">
        <v>165</v>
      </c>
      <c r="P7" s="65" t="s">
        <v>166</v>
      </c>
      <c r="Q7" s="65" t="s">
        <v>167</v>
      </c>
      <c r="R7" s="65" t="s">
        <v>168</v>
      </c>
      <c r="S7" s="65" t="s">
        <v>169</v>
      </c>
      <c r="T7" s="65" t="s">
        <v>170</v>
      </c>
      <c r="U7" s="65" t="s">
        <v>171</v>
      </c>
      <c r="V7" s="65" t="s">
        <v>172</v>
      </c>
      <c r="W7" s="65" t="s">
        <v>173</v>
      </c>
      <c r="X7" s="65" t="s">
        <v>174</v>
      </c>
      <c r="Y7" s="65" t="s">
        <v>175</v>
      </c>
      <c r="Z7" s="65" t="s">
        <v>176</v>
      </c>
      <c r="AA7" s="65" t="s">
        <v>177</v>
      </c>
      <c r="AB7" s="65" t="s">
        <v>178</v>
      </c>
      <c r="AC7" s="65" t="s">
        <v>179</v>
      </c>
      <c r="AD7" s="65" t="s">
        <v>180</v>
      </c>
      <c r="AE7" s="65" t="s">
        <v>181</v>
      </c>
      <c r="AF7" s="65" t="s">
        <v>182</v>
      </c>
      <c r="AG7" s="65" t="s">
        <v>183</v>
      </c>
      <c r="AH7" s="65" t="s">
        <v>184</v>
      </c>
      <c r="AI7" s="65" t="s">
        <v>185</v>
      </c>
      <c r="AJ7" s="65" t="s">
        <v>186</v>
      </c>
      <c r="AK7" s="65" t="s">
        <v>187</v>
      </c>
      <c r="AL7" s="65" t="s">
        <v>188</v>
      </c>
      <c r="AM7" s="65" t="s">
        <v>189</v>
      </c>
      <c r="AN7" s="65" t="s">
        <v>190</v>
      </c>
      <c r="AO7" s="65" t="s">
        <v>191</v>
      </c>
      <c r="AP7" s="65" t="s">
        <v>192</v>
      </c>
      <c r="AQ7" s="65" t="s">
        <v>193</v>
      </c>
      <c r="AR7" s="65" t="s">
        <v>194</v>
      </c>
      <c r="AS7" s="65" t="s">
        <v>195</v>
      </c>
      <c r="AT7" s="65" t="s">
        <v>196</v>
      </c>
      <c r="AU7" s="65" t="s">
        <v>197</v>
      </c>
      <c r="AV7" s="65" t="s">
        <v>198</v>
      </c>
      <c r="AW7" s="65" t="s">
        <v>199</v>
      </c>
      <c r="AX7" s="65" t="s">
        <v>200</v>
      </c>
      <c r="AY7" s="65" t="s">
        <v>201</v>
      </c>
      <c r="AZ7" s="65" t="s">
        <v>202</v>
      </c>
      <c r="BA7" s="65" t="s">
        <v>203</v>
      </c>
      <c r="BB7" s="65" t="s">
        <v>204</v>
      </c>
      <c r="BC7" s="65" t="s">
        <v>205</v>
      </c>
      <c r="BD7" s="65" t="s">
        <v>206</v>
      </c>
      <c r="BE7" s="65" t="s">
        <v>207</v>
      </c>
      <c r="BF7" s="65" t="s">
        <v>208</v>
      </c>
      <c r="BG7" s="65" t="s">
        <v>209</v>
      </c>
      <c r="BH7" s="65" t="s">
        <v>210</v>
      </c>
      <c r="BI7" s="65" t="s">
        <v>211</v>
      </c>
      <c r="BJ7" s="65" t="s">
        <v>212</v>
      </c>
      <c r="BK7" s="65" t="s">
        <v>213</v>
      </c>
      <c r="BL7" s="65" t="s">
        <v>214</v>
      </c>
      <c r="BM7" s="65" t="s">
        <v>215</v>
      </c>
      <c r="BN7" s="65" t="s">
        <v>216</v>
      </c>
      <c r="BO7" s="65" t="s">
        <v>217</v>
      </c>
      <c r="BP7" s="65" t="s">
        <v>218</v>
      </c>
      <c r="BQ7" s="65" t="s">
        <v>219</v>
      </c>
      <c r="BR7" s="65" t="s">
        <v>220</v>
      </c>
      <c r="BS7" s="65" t="s">
        <v>221</v>
      </c>
      <c r="BT7" s="65" t="s">
        <v>222</v>
      </c>
    </row>
    <row r="8" spans="1:73" x14ac:dyDescent="0.2">
      <c r="A8" s="77"/>
      <c r="BU8" s="49"/>
    </row>
    <row r="9" spans="1:73" s="1" customFormat="1" ht="15.95" customHeight="1" x14ac:dyDescent="0.3">
      <c r="B9" s="112">
        <v>1</v>
      </c>
      <c r="C9" s="47" t="s">
        <v>308</v>
      </c>
      <c r="D9" s="28"/>
      <c r="E9" s="28"/>
      <c r="F9" s="29"/>
      <c r="G9" s="29"/>
      <c r="H9" s="29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49"/>
    </row>
    <row r="10" spans="1:73" ht="15.75" x14ac:dyDescent="0.3">
      <c r="B10" s="118"/>
      <c r="C10" s="126" t="s">
        <v>300</v>
      </c>
      <c r="D10" s="34" t="s">
        <v>227</v>
      </c>
      <c r="G10" s="80">
        <f>INPUT1!H145</f>
        <v>8</v>
      </c>
    </row>
    <row r="11" spans="1:73" ht="15.75" x14ac:dyDescent="0.3">
      <c r="B11" s="118"/>
      <c r="C11" s="68" t="s">
        <v>90</v>
      </c>
      <c r="D11" s="34" t="s">
        <v>0</v>
      </c>
      <c r="E11" s="20" t="s">
        <v>111</v>
      </c>
      <c r="F11" s="34"/>
      <c r="G11" s="80">
        <f>INPUT1!H39</f>
        <v>5.974475309631988E-2</v>
      </c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</row>
    <row r="12" spans="1:73" ht="15.75" x14ac:dyDescent="0.3">
      <c r="B12" s="118"/>
      <c r="C12" s="68" t="s">
        <v>89</v>
      </c>
      <c r="D12" s="34" t="s">
        <v>0</v>
      </c>
      <c r="E12" s="20" t="s">
        <v>111</v>
      </c>
      <c r="F12" s="34"/>
      <c r="G12" s="49"/>
      <c r="H12" s="80">
        <f>IF(H6&lt;=$G$10,INPUT1!I23*INPUT1!$H$24,0)</f>
        <v>7.2392999999999999E-2</v>
      </c>
      <c r="I12" s="80">
        <f>IF(I6&lt;=$G$10,INPUT1!J23*INPUT1!$H$24,0)</f>
        <v>3.8383430000000001</v>
      </c>
      <c r="J12" s="80">
        <f>IF(J6&lt;=$G$10,INPUT1!K23*INPUT1!$H$24,0)</f>
        <v>2.431816</v>
      </c>
      <c r="K12" s="80">
        <f>IF(K6&lt;=$G$10,INPUT1!L23*INPUT1!$H$24,0)</f>
        <v>25.031786</v>
      </c>
      <c r="L12" s="80">
        <f>IF(L6&lt;=$G$10,INPUT1!M23*INPUT1!$H$24,0)</f>
        <v>42.927916000000003</v>
      </c>
      <c r="M12" s="80">
        <f>IF(M6&lt;=$G$10,INPUT1!N23*INPUT1!$H$24,0)</f>
        <v>50.812714999999997</v>
      </c>
      <c r="N12" s="80">
        <f>IF(N6&lt;=$G$10,INPUT1!O23*INPUT1!$H$24,0)</f>
        <v>11.737833999999999</v>
      </c>
      <c r="O12" s="80">
        <f>IF(O6&lt;=$G$10,INPUT1!P23*INPUT1!$H$24,0)</f>
        <v>3.0341770000000001</v>
      </c>
      <c r="P12" s="80">
        <f>IF(P6&lt;=$G$10,INPUT1!Q23*INPUT1!$H$24,0)</f>
        <v>0</v>
      </c>
      <c r="Q12" s="80">
        <f>IF(Q6&lt;=$G$10,INPUT1!R23*INPUT1!$H$24,0)</f>
        <v>0</v>
      </c>
      <c r="R12" s="80">
        <f>IF(R6&lt;=$G$10,INPUT1!S23*INPUT1!$H$24,0)</f>
        <v>0</v>
      </c>
      <c r="S12" s="80">
        <f>IF(S6&lt;=$G$10,INPUT1!T23*INPUT1!$H$24,0)</f>
        <v>0</v>
      </c>
      <c r="T12" s="80">
        <f>IF(T6&lt;=$G$10,INPUT1!U23*INPUT1!$H$24,0)</f>
        <v>0</v>
      </c>
      <c r="U12" s="80">
        <f>IF(U6&lt;=$G$10,INPUT1!V23*INPUT1!$H$24,0)</f>
        <v>0</v>
      </c>
      <c r="V12" s="80">
        <f>IF(V6&lt;=$G$10,INPUT1!W23*INPUT1!$H$24,0)</f>
        <v>0</v>
      </c>
      <c r="W12" s="80">
        <f>IF(W6&lt;=$G$10,INPUT1!X23*INPUT1!$H$24,0)</f>
        <v>0</v>
      </c>
      <c r="X12" s="80">
        <f>IF(X6&lt;=$G$10,INPUT1!Y23*INPUT1!$H$24,0)</f>
        <v>0</v>
      </c>
      <c r="Y12" s="80">
        <f>IF(Y6&lt;=$G$10,INPUT1!Z23*INPUT1!$H$24,0)</f>
        <v>0</v>
      </c>
      <c r="Z12" s="80">
        <f>IF(Z6&lt;=$G$10,INPUT1!AA23*INPUT1!$H$24,0)</f>
        <v>0</v>
      </c>
      <c r="AA12" s="80">
        <f>IF(AA6&lt;=$G$10,INPUT1!AB23*INPUT1!$H$24,0)</f>
        <v>0</v>
      </c>
      <c r="AB12" s="80">
        <f>IF(AB6&lt;=$G$10,INPUT1!AC23*INPUT1!$H$24,0)</f>
        <v>0</v>
      </c>
      <c r="AC12" s="80">
        <f>IF(AC6&lt;=$G$10,INPUT1!AD23*INPUT1!$H$24,0)</f>
        <v>0</v>
      </c>
      <c r="AD12" s="80">
        <f>IF(AD6&lt;=$G$10,INPUT1!AE23*INPUT1!$H$24,0)</f>
        <v>0</v>
      </c>
      <c r="AE12" s="80">
        <f>IF(AE6&lt;=$G$10,INPUT1!AF23*INPUT1!$H$24,0)</f>
        <v>0</v>
      </c>
      <c r="AF12" s="80">
        <f>IF(AF6&lt;=$G$10,INPUT1!AG23*INPUT1!$H$24,0)</f>
        <v>0</v>
      </c>
      <c r="AG12" s="80">
        <f>IF(AG6&lt;=$G$10,INPUT1!AH23*INPUT1!$H$24,0)</f>
        <v>0</v>
      </c>
      <c r="AH12" s="80">
        <f>IF(AH6&lt;=$G$10,INPUT1!AI23*INPUT1!$H$24,0)</f>
        <v>0</v>
      </c>
      <c r="AI12" s="80">
        <f>IF(AI6&lt;=$G$10,INPUT1!AJ23*INPUT1!$H$24,0)</f>
        <v>0</v>
      </c>
      <c r="AJ12" s="80">
        <f>IF(AJ6&lt;=$G$10,INPUT1!AK23*INPUT1!$H$24,0)</f>
        <v>0</v>
      </c>
      <c r="AK12" s="80">
        <f>IF(AK6&lt;=$G$10,INPUT1!AL23*INPUT1!$H$24,0)</f>
        <v>0</v>
      </c>
      <c r="AL12" s="80">
        <f>IF(AL6&lt;=$G$10,INPUT1!AM23*INPUT1!$H$24,0)</f>
        <v>0</v>
      </c>
      <c r="AM12" s="80">
        <f>IF(AM6&lt;=$G$10,INPUT1!AN23*INPUT1!$H$24,0)</f>
        <v>0</v>
      </c>
      <c r="AN12" s="80">
        <f>IF(AN6&lt;=$G$10,INPUT1!AO23*INPUT1!$H$24,0)</f>
        <v>0</v>
      </c>
      <c r="AO12" s="80">
        <f>IF(AO6&lt;=$G$10,INPUT1!AP23*INPUT1!$H$24,0)</f>
        <v>0</v>
      </c>
      <c r="AP12" s="80">
        <f>IF(AP6&lt;=$G$10,INPUT1!AQ23*INPUT1!$H$24,0)</f>
        <v>0</v>
      </c>
      <c r="AQ12" s="80">
        <f>IF(AQ6&lt;=$G$10,INPUT1!AR23*INPUT1!$H$24,0)</f>
        <v>0</v>
      </c>
      <c r="AR12" s="80">
        <f>IF(AR6&lt;=$G$10,INPUT1!AS23*INPUT1!$H$24,0)</f>
        <v>0</v>
      </c>
      <c r="AS12" s="80">
        <f>IF(AS6&lt;=$G$10,INPUT1!AT23*INPUT1!$H$24,0)</f>
        <v>0</v>
      </c>
      <c r="AT12" s="80">
        <f>IF(AT6&lt;=$G$10,INPUT1!AU23*INPUT1!$H$24,0)</f>
        <v>0</v>
      </c>
      <c r="AU12" s="80">
        <f>IF(AU6&lt;=$G$10,INPUT1!AV23*INPUT1!$H$24,0)</f>
        <v>0</v>
      </c>
      <c r="AV12" s="80">
        <f>IF(AV6&lt;=$G$10,INPUT1!AW23*INPUT1!$H$24,0)</f>
        <v>0</v>
      </c>
      <c r="AW12" s="80">
        <f>IF(AW6&lt;=$G$10,INPUT1!AX23*INPUT1!$H$24,0)</f>
        <v>0</v>
      </c>
      <c r="AX12" s="80">
        <f>IF(AX6&lt;=$G$10,INPUT1!AY23*INPUT1!$H$24,0)</f>
        <v>0</v>
      </c>
      <c r="AY12" s="80">
        <f>IF(AY6&lt;=$G$10,INPUT1!AZ23*INPUT1!$H$24,0)</f>
        <v>0</v>
      </c>
      <c r="AZ12" s="80">
        <f>IF(AZ6&lt;=$G$10,INPUT1!BA23*INPUT1!$H$24,0)</f>
        <v>0</v>
      </c>
      <c r="BA12" s="80">
        <f>IF(BA6&lt;=$G$10,INPUT1!BB23*INPUT1!$H$24,0)</f>
        <v>0</v>
      </c>
      <c r="BB12" s="80">
        <f>IF(BB6&lt;=$G$10,INPUT1!BC23*INPUT1!$H$24,0)</f>
        <v>0</v>
      </c>
      <c r="BC12" s="80">
        <f>IF(BC6&lt;=$G$10,INPUT1!BD23*INPUT1!$H$24,0)</f>
        <v>0</v>
      </c>
      <c r="BD12" s="80">
        <f>IF(BD6&lt;=$G$10,INPUT1!BE23*INPUT1!$H$24,0)</f>
        <v>0</v>
      </c>
      <c r="BE12" s="80">
        <f>IF(BE6&lt;=$G$10,INPUT1!BF23*INPUT1!$H$24,0)</f>
        <v>0</v>
      </c>
      <c r="BF12" s="80">
        <f>IF(BF6&lt;=$G$10,INPUT1!BG23*INPUT1!$H$24,0)</f>
        <v>0</v>
      </c>
      <c r="BG12" s="80">
        <f>IF(BG6&lt;=$G$10,INPUT1!BH23*INPUT1!$H$24,0)</f>
        <v>0</v>
      </c>
      <c r="BH12" s="80">
        <f>IF(BH6&lt;=$G$10,INPUT1!BI23*INPUT1!$H$24,0)</f>
        <v>0</v>
      </c>
      <c r="BI12" s="80">
        <f>IF(BI6&lt;=$G$10,INPUT1!BJ23*INPUT1!$H$24,0)</f>
        <v>0</v>
      </c>
      <c r="BJ12" s="80">
        <f>IF(BJ6&lt;=$G$10,INPUT1!BK23*INPUT1!$H$24,0)</f>
        <v>0</v>
      </c>
      <c r="BK12" s="80">
        <f>IF(BK6&lt;=$G$10,INPUT1!BL23*INPUT1!$H$24,0)</f>
        <v>0</v>
      </c>
      <c r="BL12" s="80">
        <f>IF(BL6&lt;=$G$10,INPUT1!BM23*INPUT1!$H$24,0)</f>
        <v>0</v>
      </c>
      <c r="BM12" s="80">
        <f>IF(BM6&lt;=$G$10,INPUT1!BN23*INPUT1!$H$24,0)</f>
        <v>0</v>
      </c>
      <c r="BN12" s="80">
        <f>IF(BN6&lt;=$G$10,INPUT1!BO23*INPUT1!$H$24,0)</f>
        <v>0</v>
      </c>
      <c r="BO12" s="80">
        <f>IF(BO6&lt;=$G$10,INPUT1!BP23*INPUT1!$H$24,0)</f>
        <v>0</v>
      </c>
    </row>
    <row r="13" spans="1:73" ht="15.75" x14ac:dyDescent="0.3">
      <c r="B13" s="118"/>
      <c r="C13" s="120" t="s">
        <v>92</v>
      </c>
      <c r="D13" s="34" t="s">
        <v>0</v>
      </c>
      <c r="E13" s="20" t="s">
        <v>111</v>
      </c>
      <c r="F13" s="34"/>
      <c r="G13" s="49"/>
      <c r="H13" s="80">
        <f>INPUT1!I28</f>
        <v>0.56454888531209235</v>
      </c>
      <c r="I13" s="80">
        <f>INPUT1!J28</f>
        <v>0.57302994822941855</v>
      </c>
      <c r="J13" s="80">
        <f>INPUT1!K28</f>
        <v>2.890072928332529</v>
      </c>
      <c r="K13" s="80">
        <f>INPUT1!L28</f>
        <v>5.2497925837230923</v>
      </c>
      <c r="L13" s="80">
        <f>INPUT1!M28</f>
        <v>5.6479696394848133</v>
      </c>
      <c r="M13" s="80">
        <f>INPUT1!N28</f>
        <v>6.7417013826168386</v>
      </c>
      <c r="N13" s="80">
        <f>INPUT1!O28</f>
        <v>5.0915718477565406</v>
      </c>
      <c r="O13" s="80">
        <f>INPUT1!P28</f>
        <v>5.1811245814571976</v>
      </c>
      <c r="P13" s="80">
        <f>INPUT1!Q28</f>
        <v>7.6862543142116513</v>
      </c>
      <c r="Q13" s="80">
        <f>INPUT1!R28</f>
        <v>7.5660943119263875</v>
      </c>
      <c r="R13" s="80">
        <f>INPUT1!S28</f>
        <v>7.4459343096411246</v>
      </c>
      <c r="S13" s="80">
        <f>INPUT1!T28</f>
        <v>7.3257743073558617</v>
      </c>
      <c r="T13" s="80">
        <f>INPUT1!U28</f>
        <v>7.2056143050705987</v>
      </c>
      <c r="U13" s="80">
        <f>INPUT1!V28</f>
        <v>7.0854543027853349</v>
      </c>
      <c r="V13" s="80">
        <f>INPUT1!W28</f>
        <v>6.965294300500072</v>
      </c>
      <c r="W13" s="80">
        <f>INPUT1!X28</f>
        <v>6.8451342982148091</v>
      </c>
      <c r="X13" s="80">
        <f>INPUT1!Y28</f>
        <v>6.7249742959295453</v>
      </c>
      <c r="Y13" s="80">
        <f>INPUT1!Z28</f>
        <v>6.6048142936442824</v>
      </c>
      <c r="Z13" s="80">
        <f>INPUT1!AA28</f>
        <v>6.4846542913590195</v>
      </c>
      <c r="AA13" s="80">
        <f>INPUT1!AB28</f>
        <v>6.3644942890737566</v>
      </c>
      <c r="AB13" s="80">
        <f>INPUT1!AC28</f>
        <v>6.2443342867884928</v>
      </c>
      <c r="AC13" s="80">
        <f>INPUT1!AD28</f>
        <v>6.1241742845032299</v>
      </c>
      <c r="AD13" s="80">
        <f>INPUT1!AE28</f>
        <v>6.004014282217967</v>
      </c>
      <c r="AE13" s="80">
        <f>INPUT1!AF28</f>
        <v>5.883854279932704</v>
      </c>
      <c r="AF13" s="80">
        <f>INPUT1!AG28</f>
        <v>5.7636942776474402</v>
      </c>
      <c r="AG13" s="80">
        <f>INPUT1!AH28</f>
        <v>5.6435342753621773</v>
      </c>
      <c r="AH13" s="80">
        <f>INPUT1!AI28</f>
        <v>5.5233742730769144</v>
      </c>
      <c r="AI13" s="80">
        <f>INPUT1!AJ28</f>
        <v>5.4032142707916515</v>
      </c>
      <c r="AJ13" s="80">
        <f>INPUT1!AK28</f>
        <v>5.2830542685063877</v>
      </c>
      <c r="AK13" s="80">
        <f>INPUT1!AL28</f>
        <v>5.1628942662211239</v>
      </c>
      <c r="AL13" s="80">
        <f>INPUT1!AM28</f>
        <v>5.0427342639358619</v>
      </c>
      <c r="AM13" s="80">
        <f>INPUT1!AN28</f>
        <v>4.922574261650599</v>
      </c>
      <c r="AN13" s="80">
        <f>INPUT1!AO28</f>
        <v>4.8024142593653352</v>
      </c>
      <c r="AO13" s="80">
        <f>INPUT1!AP28</f>
        <v>4.6822542570800723</v>
      </c>
      <c r="AP13" s="80">
        <f>INPUT1!AQ28</f>
        <v>4.5620942547948093</v>
      </c>
      <c r="AQ13" s="80">
        <f>INPUT1!AR28</f>
        <v>4.4419342525095464</v>
      </c>
      <c r="AR13" s="80">
        <f>INPUT1!AS28</f>
        <v>4.3217742502242826</v>
      </c>
      <c r="AS13" s="80">
        <f>INPUT1!AT28</f>
        <v>4.2016142479390197</v>
      </c>
      <c r="AT13" s="80">
        <f>INPUT1!AU28</f>
        <v>4.0814542456537568</v>
      </c>
      <c r="AU13" s="80">
        <f>INPUT1!AV28</f>
        <v>3.9612942433684935</v>
      </c>
      <c r="AV13" s="80">
        <f>INPUT1!AW28</f>
        <v>3.8411342410832305</v>
      </c>
      <c r="AW13" s="80">
        <f>INPUT1!AX28</f>
        <v>3.7209742387979672</v>
      </c>
      <c r="AX13" s="80">
        <f>INPUT1!AY28</f>
        <v>3.6008142365127043</v>
      </c>
      <c r="AY13" s="80">
        <f>INPUT1!AZ28</f>
        <v>3.4806542342274409</v>
      </c>
      <c r="AZ13" s="80">
        <f>INPUT1!BA28</f>
        <v>3.360494231942178</v>
      </c>
      <c r="BA13" s="80">
        <f>INPUT1!BB28</f>
        <v>3.2403342296569093</v>
      </c>
      <c r="BB13" s="80">
        <f>INPUT1!BC28</f>
        <v>2.9572125611090501</v>
      </c>
      <c r="BC13" s="80">
        <f>INPUT1!BD28</f>
        <v>2.7549090354571812</v>
      </c>
      <c r="BD13" s="80">
        <f>INPUT1!BE28</f>
        <v>1.9131326654083933</v>
      </c>
      <c r="BE13" s="80">
        <f>INPUT1!BF28</f>
        <v>1.1720493060869355</v>
      </c>
      <c r="BF13" s="80">
        <f>INPUT1!BG28</f>
        <v>0.59854780884183811</v>
      </c>
      <c r="BG13" s="80">
        <f>INPUT1!BH28</f>
        <v>3.2968404370316937E-2</v>
      </c>
      <c r="BH13" s="80">
        <f>INPUT1!BI28</f>
        <v>0</v>
      </c>
      <c r="BI13" s="80">
        <f>INPUT1!BJ28</f>
        <v>0</v>
      </c>
      <c r="BJ13" s="80">
        <f>INPUT1!BK28</f>
        <v>0</v>
      </c>
      <c r="BK13" s="80">
        <f>INPUT1!BL28</f>
        <v>0</v>
      </c>
      <c r="BL13" s="80">
        <f>INPUT1!BM28</f>
        <v>0</v>
      </c>
      <c r="BM13" s="80">
        <f>INPUT1!BN28</f>
        <v>0</v>
      </c>
      <c r="BN13" s="80">
        <f>INPUT1!BO28</f>
        <v>0</v>
      </c>
      <c r="BO13" s="80">
        <f>INPUT1!BP28</f>
        <v>0</v>
      </c>
    </row>
    <row r="14" spans="1:73" ht="15.75" x14ac:dyDescent="0.3">
      <c r="B14" s="118"/>
      <c r="D14" s="34"/>
      <c r="E14" s="34"/>
      <c r="F14" s="34"/>
    </row>
    <row r="15" spans="1:73" s="1" customFormat="1" ht="15.95" customHeight="1" x14ac:dyDescent="0.3">
      <c r="B15" s="112">
        <v>2</v>
      </c>
      <c r="C15" s="47" t="s">
        <v>307</v>
      </c>
      <c r="D15" s="28"/>
      <c r="E15" s="28"/>
      <c r="F15" s="29"/>
      <c r="G15" s="29"/>
      <c r="H15" s="29"/>
      <c r="I15" s="28"/>
      <c r="J15" s="30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49"/>
    </row>
    <row r="16" spans="1:73" ht="15.75" x14ac:dyDescent="0.3">
      <c r="B16" s="118"/>
      <c r="C16" s="68" t="s">
        <v>90</v>
      </c>
      <c r="D16" s="34" t="s">
        <v>0</v>
      </c>
      <c r="E16" s="20" t="s">
        <v>111</v>
      </c>
      <c r="F16" s="34"/>
      <c r="G16" s="80">
        <f>INPUT1!H33+INPUT1!H34</f>
        <v>0.299509505675643</v>
      </c>
    </row>
    <row r="17" spans="2:47" ht="15.75" x14ac:dyDescent="0.3">
      <c r="B17" s="118"/>
      <c r="D17" s="34"/>
      <c r="E17" s="34"/>
      <c r="F17" s="34"/>
    </row>
    <row r="18" spans="2:47" ht="15.75" x14ac:dyDescent="0.3">
      <c r="B18" s="118">
        <v>2.1</v>
      </c>
      <c r="C18" s="77" t="s">
        <v>22</v>
      </c>
      <c r="D18" s="34"/>
      <c r="E18" s="34"/>
      <c r="F18" s="34"/>
    </row>
    <row r="19" spans="2:47" ht="15.75" x14ac:dyDescent="0.3">
      <c r="B19" s="118"/>
      <c r="C19" s="49" t="s">
        <v>91</v>
      </c>
      <c r="D19" s="34" t="s">
        <v>0</v>
      </c>
      <c r="E19" s="20" t="s">
        <v>111</v>
      </c>
      <c r="F19" s="34"/>
      <c r="G19" s="80">
        <f>SUM(H12:O12)</f>
        <v>139.88697999999999</v>
      </c>
    </row>
    <row r="20" spans="2:47" s="205" customFormat="1" ht="15.75" x14ac:dyDescent="0.3">
      <c r="B20" s="202"/>
      <c r="C20" s="120" t="s">
        <v>154</v>
      </c>
      <c r="D20" s="34" t="s">
        <v>0</v>
      </c>
      <c r="E20" s="203" t="s">
        <v>111</v>
      </c>
      <c r="F20" s="204"/>
      <c r="H20" s="215">
        <f>INPUT1!$H$53*(1-INPUT1!$H$53)^(MAX(0,'CALC| 1'!H6-1))*SUM($G$152:$BN$152)</f>
        <v>2.4556993551896911</v>
      </c>
      <c r="I20" s="215">
        <f>H20</f>
        <v>2.4556993551896911</v>
      </c>
      <c r="J20" s="215">
        <f t="shared" ref="J20:N20" si="1">I20</f>
        <v>2.4556993551896911</v>
      </c>
      <c r="K20" s="215">
        <f t="shared" si="1"/>
        <v>2.4556993551896911</v>
      </c>
      <c r="L20" s="215">
        <f t="shared" si="1"/>
        <v>2.4556993551896911</v>
      </c>
      <c r="M20" s="215">
        <f t="shared" si="1"/>
        <v>2.4556993551896911</v>
      </c>
      <c r="N20" s="215">
        <f t="shared" si="1"/>
        <v>2.4556993551896911</v>
      </c>
      <c r="O20" s="215">
        <f>INPUT1!$H$53*(1-INPUT1!$H$53)^(MAX(0,'CALC| 1'!H6-1))*SUM($G$152:$BN$152)</f>
        <v>2.4556993551896911</v>
      </c>
      <c r="P20" s="210">
        <f>INPUT1!$H$53*(1-INPUT1!$H$53)^(MAX(0,'CALC| 1'!I6-1))*SUM($G$152:$BN$152)</f>
        <v>2.4320018564121102</v>
      </c>
      <c r="Q20" s="210">
        <f>INPUT1!$H$53*(1-INPUT1!$H$53)^(MAX(0,'CALC| 1'!J6-1))*SUM($G$152:$BN$152)</f>
        <v>2.4085330384977333</v>
      </c>
      <c r="R20" s="210">
        <f>INPUT1!$H$53*(1-INPUT1!$H$53)^(MAX(0,'CALC| 1'!K6-1))*SUM($G$152:$BN$152)</f>
        <v>2.3852906946762302</v>
      </c>
      <c r="S20" s="210">
        <f>INPUT1!$H$53*(1-INPUT1!$H$53)^(MAX(0,'CALC| 1'!L6-1))*SUM($G$152:$BN$152)</f>
        <v>2.3622726394726046</v>
      </c>
      <c r="T20" s="210">
        <f>INPUT1!$H$53*(1-INPUT1!$H$53)^(MAX(0,'CALC| 1'!M6-1))*SUM($G$152:$BN$152)</f>
        <v>2.3394767085016941</v>
      </c>
      <c r="U20" s="210">
        <f>INPUT1!$H$53*(1-INPUT1!$H$53)^(MAX(0,'CALC| 1'!N6-1))*SUM($G$152:$BN$152)</f>
        <v>2.3169007582646524</v>
      </c>
      <c r="V20" s="210">
        <f>INPUT1!$H$53*(1-INPUT1!$H$53)^(MAX(0,'CALC| 1'!O6-1))*SUM($G$152:$BN$152)</f>
        <v>2.2945426659473984</v>
      </c>
      <c r="W20" s="210">
        <f>INPUT1!$H$53*(1-INPUT1!$H$53)^(MAX(0,'CALC| 1'!P6-1))*SUM($G$152:$BN$152)</f>
        <v>2.2724003292210058</v>
      </c>
      <c r="X20" s="210">
        <f>INPUT1!$H$53*(1-INPUT1!$H$53)^(MAX(0,'CALC| 1'!Q6-1))*SUM($G$152:$BN$152)</f>
        <v>2.2504716660440232</v>
      </c>
      <c r="Y20" s="210">
        <f>INPUT1!$H$53*(1-INPUT1!$H$53)^(MAX(0,'CALC| 1'!R6-1))*SUM($G$152:$BN$152)</f>
        <v>2.2287546144666988</v>
      </c>
      <c r="Z20" s="210">
        <f>INPUT1!$H$53*(1-INPUT1!$H$53)^(MAX(0,'CALC| 1'!S6-1))*SUM($G$152:$BN$152)</f>
        <v>2.2072471324370944</v>
      </c>
      <c r="AA20" s="210">
        <f>INPUT1!$H$53*(1-INPUT1!$H$53)^(MAX(0,'CALC| 1'!T6-1))*SUM($G$152:$BN$152)</f>
        <v>2.1859471976090767</v>
      </c>
      <c r="AB20" s="210">
        <f>INPUT1!$H$53*(1-INPUT1!$H$53)^(MAX(0,'CALC| 1'!U6-1))*SUM($G$152:$BN$152)</f>
        <v>2.1648528071521493</v>
      </c>
      <c r="AC20" s="210">
        <f>INPUT1!$H$53*(1-INPUT1!$H$53)^(MAX(0,'CALC| 1'!V6-1))*SUM($G$152:$BN$152)</f>
        <v>2.1439619775631309</v>
      </c>
      <c r="AD20" s="210">
        <f>INPUT1!$H$53*(1-INPUT1!$H$53)^(MAX(0,'CALC| 1'!W6-1))*SUM($G$152:$BN$152)</f>
        <v>2.1232727444796469</v>
      </c>
      <c r="AE20" s="210">
        <f>INPUT1!$H$53*(1-INPUT1!$H$53)^(MAX(0,'CALC| 1'!X6-1))*SUM($G$152:$BN$152)</f>
        <v>2.1027831624954176</v>
      </c>
      <c r="AF20" s="210">
        <f>INPUT1!$H$53*(1-INPUT1!$H$53)^(MAX(0,'CALC| 1'!Y6-1))*SUM($G$152:$BN$152)</f>
        <v>2.0824913049773368</v>
      </c>
      <c r="AG20" s="210">
        <f>INPUT1!$H$53*(1-INPUT1!$H$53)^(MAX(0,'CALC| 1'!Z6-1))*SUM($G$152:$BN$152)</f>
        <v>2.0623952638843055</v>
      </c>
      <c r="AH20" s="210">
        <f>INPUT1!$H$53*(1-INPUT1!$H$53)^(MAX(0,'CALC| 1'!AA6-1))*SUM($G$152:$BN$152)</f>
        <v>2.042493149587822</v>
      </c>
      <c r="AI20" s="210">
        <f>INPUT1!$H$53*(1-INPUT1!$H$53)^(MAX(0,'CALC| 1'!AB6-1))*SUM($G$152:$BN$152)</f>
        <v>2.0227830906942996</v>
      </c>
      <c r="AJ20" s="210">
        <f>INPUT1!$H$53*(1-INPUT1!$H$53)^(MAX(0,'CALC| 1'!AC6-1))*SUM($G$152:$BN$152)</f>
        <v>2.0032632338690997</v>
      </c>
      <c r="AK20" s="210">
        <f>INPUT1!$H$53*(1-INPUT1!$H$53)^(MAX(0,'CALC| 1'!AD6-1))*SUM($G$152:$BN$152)</f>
        <v>1.9839317436622628</v>
      </c>
      <c r="AL20" s="210">
        <f>INPUT1!$H$53*(1-INPUT1!$H$53)^(MAX(0,'CALC| 1'!AE6-1))*SUM($G$152:$BN$152)</f>
        <v>1.9647868023359218</v>
      </c>
      <c r="AM20" s="210">
        <f>INPUT1!$H$53*(1-INPUT1!$H$53)^(MAX(0,'CALC| 1'!AF6-1))*SUM($G$152:$BN$152)</f>
        <v>1.9458266096933801</v>
      </c>
      <c r="AU20" s="205" t="s">
        <v>409</v>
      </c>
    </row>
    <row r="21" spans="2:47" ht="15.75" x14ac:dyDescent="0.3">
      <c r="B21" s="118"/>
      <c r="C21" s="51" t="s">
        <v>96</v>
      </c>
      <c r="D21" s="34" t="s">
        <v>79</v>
      </c>
      <c r="H21" s="211">
        <f>IF(H6&lt;=$G$10,1,((1-INPUT1!$H$53)*(1-INPUT1!$H$49))^('CALC| 1'!H6-$G$10))</f>
        <v>1</v>
      </c>
      <c r="I21" s="211">
        <f>IF(I6&lt;=$G$10,1,((1-INPUT1!$H$53)*(1-INPUT1!$H$49))^('CALC| 1'!I6-$G$10))</f>
        <v>1</v>
      </c>
      <c r="J21" s="211">
        <f>IF(J6&lt;=$G$10,1,((1-INPUT1!$H$53)*(1-INPUT1!$H$49))^('CALC| 1'!J6-$G$10))</f>
        <v>1</v>
      </c>
      <c r="K21" s="211">
        <f>IF(K6&lt;=$G$10,1,((1-INPUT1!$H$53)*(1-INPUT1!$H$49))^('CALC| 1'!K6-$G$10))</f>
        <v>1</v>
      </c>
      <c r="L21" s="211">
        <f>IF(L6&lt;=$G$10,1,((1-INPUT1!$H$53)*(1-INPUT1!$H$49))^('CALC| 1'!L6-$G$10))</f>
        <v>1</v>
      </c>
      <c r="M21" s="211">
        <f>IF(M6&lt;=$G$10,1,((1-INPUT1!$H$53)*(1-INPUT1!$H$49))^('CALC| 1'!M6-$G$10))</f>
        <v>1</v>
      </c>
      <c r="N21" s="211">
        <f>IF(N6&lt;=$G$10,1,((1-INPUT1!$H$53)*(1-INPUT1!$H$49))^('CALC| 1'!N6-$G$10))</f>
        <v>1</v>
      </c>
      <c r="O21" s="211">
        <f>IF(O6&lt;=$G$10,1,((1-INPUT1!$H$53)*(1-INPUT1!$H$49))^('CALC| 1'!O6-$G$10))</f>
        <v>1</v>
      </c>
      <c r="P21" s="212">
        <f>IF(P6&lt;=$G$10,1,((1-INPUT1!$H$53)*(1-INPUT1!$H$49))^('CALC| 1'!P6-$G$10))</f>
        <v>0.98528931149999999</v>
      </c>
      <c r="Q21" s="212">
        <f>IF(Q6&lt;=$G$10,1,((1-INPUT1!$H$53)*(1-INPUT1!$H$49))^('CALC| 1'!Q6-$G$10))</f>
        <v>0.97079502735614398</v>
      </c>
      <c r="R21" s="212">
        <f>IF(R6&lt;=$G$10,1,((1-INPUT1!$H$53)*(1-INPUT1!$H$49))^('CALC| 1'!R6-$G$10))</f>
        <v>0.95651396411135881</v>
      </c>
      <c r="S21" s="212">
        <f>IF(S6&lt;=$G$10,1,((1-INPUT1!$H$53)*(1-INPUT1!$H$49))^('CALC| 1'!S6-$G$10))</f>
        <v>0.94244298513941638</v>
      </c>
      <c r="T21" s="212">
        <f>IF(T6&lt;=$G$10,1,((1-INPUT1!$H$53)*(1-INPUT1!$H$49))^('CALC| 1'!T6-$G$10))</f>
        <v>0.92857899995602033</v>
      </c>
      <c r="U21" s="212">
        <f>IF(U6&lt;=$G$10,1,((1-INPUT1!$H$53)*(1-INPUT1!$H$49))^('CALC| 1'!U6-$G$10))</f>
        <v>0.91491896354002566</v>
      </c>
      <c r="V21" s="212">
        <f>IF(V6&lt;=$G$10,1,((1-INPUT1!$H$53)*(1-INPUT1!$H$49))^('CALC| 1'!V6-$G$10))</f>
        <v>0.90145987566464558</v>
      </c>
      <c r="W21" s="212">
        <f>IF(W6&lt;=$G$10,1,((1-INPUT1!$H$53)*(1-INPUT1!$H$49))^('CALC| 1'!W6-$G$10))</f>
        <v>0.88819878023849419</v>
      </c>
      <c r="X21" s="212">
        <f>IF(X6&lt;=$G$10,1,((1-INPUT1!$H$53)*(1-INPUT1!$H$49))^('CALC| 1'!X6-$G$10))</f>
        <v>0.87513276465632572</v>
      </c>
      <c r="Y21" s="212">
        <f>IF(Y6&lt;=$G$10,1,((1-INPUT1!$H$53)*(1-INPUT1!$H$49))^('CALC| 1'!Y6-$G$10))</f>
        <v>0.86225895915932271</v>
      </c>
      <c r="Z21" s="212">
        <f>IF(Z6&lt;=$G$10,1,((1-INPUT1!$H$53)*(1-INPUT1!$H$49))^('CALC| 1'!Z6-$G$10))</f>
        <v>0.84957453620479573</v>
      </c>
      <c r="AA21" s="212">
        <f>IF(AA6&lt;=$G$10,1,((1-INPUT1!$H$53)*(1-INPUT1!$H$49))^('CALC| 1'!AA6-$G$10))</f>
        <v>0.83707670984515492</v>
      </c>
      <c r="AB21" s="212">
        <f>IF(AB6&lt;=$G$10,1,((1-INPUT1!$H$53)*(1-INPUT1!$H$49))^('CALC| 1'!AB6-$G$10))</f>
        <v>0.82476273511601805</v>
      </c>
      <c r="AC21" s="212">
        <f>IF(AC6&lt;=$G$10,1,((1-INPUT1!$H$53)*(1-INPUT1!$H$49))^('CALC| 1'!AC6-$G$10))</f>
        <v>0.81262990743331809</v>
      </c>
      <c r="AD21" s="212">
        <f>IF(AD6&lt;=$G$10,1,((1-INPUT1!$H$53)*(1-INPUT1!$H$49))^('CALC| 1'!AD6-$G$10))</f>
        <v>0.8006755619992828</v>
      </c>
      <c r="AE21" s="212">
        <f>IF(AE6&lt;=$G$10,1,((1-INPUT1!$H$53)*(1-INPUT1!$H$49))^('CALC| 1'!AE6-$G$10))</f>
        <v>0.78889707321714886</v>
      </c>
      <c r="AF21" s="212">
        <f>IF(AF6&lt;=$G$10,1,((1-INPUT1!$H$53)*(1-INPUT1!$H$49))^('CALC| 1'!AF6-$G$10))</f>
        <v>0.77729185411448964</v>
      </c>
      <c r="AG21" s="212">
        <f>IF(AG6&lt;=$G$10,1,((1-INPUT1!$H$53)*(1-INPUT1!$H$49))^('CALC| 1'!AG6-$G$10))</f>
        <v>0.7658573557750239</v>
      </c>
      <c r="AH21" s="212">
        <f>IF(AH6&lt;=$G$10,1,((1-INPUT1!$H$53)*(1-INPUT1!$H$49))^('CALC| 1'!AH6-$G$10))</f>
        <v>0.75459106677878396</v>
      </c>
      <c r="AI21" s="212">
        <f>IF(AI6&lt;=$G$10,1,((1-INPUT1!$H$53)*(1-INPUT1!$H$49))^('CALC| 1'!AI6-$G$10))</f>
        <v>0.74349051265051846</v>
      </c>
      <c r="AJ21" s="212">
        <f>IF(AJ6&lt;=$G$10,1,((1-INPUT1!$H$53)*(1-INPUT1!$H$49))^('CALC| 1'!AJ6-$G$10))</f>
        <v>0.7325532553162114</v>
      </c>
      <c r="AK21" s="212">
        <f>IF(AK6&lt;=$G$10,1,((1-INPUT1!$H$53)*(1-INPUT1!$H$49))^('CALC| 1'!AK6-$G$10))</f>
        <v>0.72177689256759359</v>
      </c>
      <c r="AL21" s="212">
        <f>IF(AL6&lt;=$G$10,1,((1-INPUT1!$H$53)*(1-INPUT1!$H$49))^('CALC| 1'!AL6-$G$10))</f>
        <v>0.71115905753453379</v>
      </c>
      <c r="AM21" s="212">
        <f>IF(AM6&lt;=$G$10,1,((1-INPUT1!$H$53)*(1-INPUT1!$H$49))^('CALC| 1'!AM6-$G$10))</f>
        <v>0.70069741816518971</v>
      </c>
      <c r="AN21" s="212">
        <f>IF(AN6&lt;=$G$10,1,((1-INPUT1!$H$53)*(1-INPUT1!$H$49))^('CALC| 1'!AN6-$G$10))</f>
        <v>0.69038967671380724</v>
      </c>
      <c r="AO21" s="212">
        <f>IF(AO6&lt;=$G$10,1,((1-INPUT1!$H$53)*(1-INPUT1!$H$49))^('CALC| 1'!AO6-$G$10))</f>
        <v>0.68023356923605482</v>
      </c>
      <c r="AP21" s="212">
        <f>IF(AP6&lt;=$G$10,1,((1-INPUT1!$H$53)*(1-INPUT1!$H$49))^('CALC| 1'!AP6-$G$10))</f>
        <v>0.67022686509177998</v>
      </c>
      <c r="AQ21" s="212">
        <f>IF(AQ6&lt;=$G$10,1,((1-INPUT1!$H$53)*(1-INPUT1!$H$49))^('CALC| 1'!AQ6-$G$10))</f>
        <v>0.6603673664550832</v>
      </c>
      <c r="AR21" s="212">
        <f>IF(AR6&lt;=$G$10,1,((1-INPUT1!$H$53)*(1-INPUT1!$H$49))^('CALC| 1'!AR6-$G$10))</f>
        <v>0.65065290783159724</v>
      </c>
      <c r="AS21" s="212">
        <f>IF(AS6&lt;=$G$10,1,((1-INPUT1!$H$53)*(1-INPUT1!$H$49))^('CALC| 1'!AS6-$G$10))</f>
        <v>0.64108135558286727</v>
      </c>
      <c r="AT21" s="212">
        <f>IF(AT6&lt;=$G$10,1,((1-INPUT1!$H$53)*(1-INPUT1!$H$49))^('CALC| 1'!AT6-$G$10))</f>
        <v>0.63165060745773005</v>
      </c>
      <c r="AU21" s="51" t="s">
        <v>411</v>
      </c>
    </row>
    <row r="22" spans="2:47" x14ac:dyDescent="0.2">
      <c r="B22" s="118"/>
      <c r="D22" s="78"/>
    </row>
    <row r="23" spans="2:47" x14ac:dyDescent="0.2">
      <c r="B23" s="118">
        <v>2.2000000000000002</v>
      </c>
      <c r="C23" s="77" t="s">
        <v>9</v>
      </c>
      <c r="D23" s="78"/>
    </row>
    <row r="24" spans="2:47" ht="15.75" x14ac:dyDescent="0.3">
      <c r="B24" s="118"/>
      <c r="C24" s="51" t="s">
        <v>261</v>
      </c>
      <c r="D24" s="34" t="s">
        <v>0</v>
      </c>
      <c r="E24" s="20" t="s">
        <v>111</v>
      </c>
      <c r="G24" s="80">
        <f>INPUT1!H44*(INPUT1!H35*INPUT1!H46+INPUT1!H36*INPUT1!H45)</f>
        <v>0.74263000000000012</v>
      </c>
    </row>
    <row r="25" spans="2:47" x14ac:dyDescent="0.2">
      <c r="B25" s="118"/>
      <c r="D25" s="78"/>
      <c r="G25" s="83"/>
    </row>
    <row r="26" spans="2:47" x14ac:dyDescent="0.2">
      <c r="B26" s="118">
        <v>2.2999999999999998</v>
      </c>
      <c r="C26" s="77" t="s">
        <v>10</v>
      </c>
      <c r="D26" s="78"/>
      <c r="G26" s="83"/>
    </row>
    <row r="27" spans="2:47" x14ac:dyDescent="0.2">
      <c r="B27" s="118"/>
      <c r="C27" s="51" t="s">
        <v>17</v>
      </c>
      <c r="D27" s="51" t="s">
        <v>79</v>
      </c>
      <c r="G27" s="181">
        <f>INPUT1!H47</f>
        <v>0.123</v>
      </c>
    </row>
    <row r="28" spans="2:47" ht="15.75" x14ac:dyDescent="0.3">
      <c r="B28" s="118"/>
      <c r="C28" s="51" t="s">
        <v>153</v>
      </c>
      <c r="D28" s="34" t="s">
        <v>0</v>
      </c>
      <c r="E28" s="20" t="s">
        <v>111</v>
      </c>
      <c r="F28" s="156" t="s">
        <v>351</v>
      </c>
      <c r="G28" s="180">
        <f>G27*(INPUT1!H35*INPUT1!H46+INPUT1!H36*INPUT1!H45)</f>
        <v>0.26098140000000003</v>
      </c>
    </row>
    <row r="29" spans="2:47" x14ac:dyDescent="0.2">
      <c r="B29" s="118"/>
      <c r="D29" s="78"/>
    </row>
    <row r="30" spans="2:47" x14ac:dyDescent="0.2">
      <c r="B30" s="118">
        <v>2.4</v>
      </c>
      <c r="C30" s="77" t="s">
        <v>11</v>
      </c>
      <c r="D30" s="78"/>
    </row>
    <row r="31" spans="2:47" x14ac:dyDescent="0.2">
      <c r="B31" s="118"/>
      <c r="C31" s="51" t="s">
        <v>17</v>
      </c>
      <c r="G31" s="88">
        <f>INPUT1!H48</f>
        <v>2.4E-2</v>
      </c>
    </row>
    <row r="32" spans="2:47" ht="15.75" x14ac:dyDescent="0.3">
      <c r="B32" s="118"/>
      <c r="C32" s="51" t="s">
        <v>262</v>
      </c>
      <c r="D32" s="34" t="s">
        <v>0</v>
      </c>
      <c r="E32" s="20" t="s">
        <v>111</v>
      </c>
      <c r="G32" s="80">
        <f>G31*INPUT1!H36</f>
        <v>0.16994400000000001</v>
      </c>
    </row>
    <row r="33" spans="2:47" ht="15.75" x14ac:dyDescent="0.3">
      <c r="B33" s="118"/>
      <c r="C33" s="51" t="s">
        <v>263</v>
      </c>
      <c r="D33" s="34" t="s">
        <v>0</v>
      </c>
      <c r="E33" s="20" t="s">
        <v>111</v>
      </c>
      <c r="G33" s="199">
        <f>G64*G31*INPUT1!H91/INPUT1!H144</f>
        <v>12.311286770921336</v>
      </c>
    </row>
    <row r="34" spans="2:47" ht="15.75" x14ac:dyDescent="0.3">
      <c r="B34" s="118"/>
      <c r="C34" s="51" t="s">
        <v>18</v>
      </c>
      <c r="D34" s="34" t="s">
        <v>0</v>
      </c>
      <c r="E34" s="20" t="s">
        <v>111</v>
      </c>
      <c r="G34" s="80">
        <f>G31*'CALC| 1'!G78*3/INPUT1!H144</f>
        <v>0</v>
      </c>
    </row>
    <row r="35" spans="2:47" ht="15.75" x14ac:dyDescent="0.3">
      <c r="B35" s="118"/>
      <c r="C35" s="51" t="s">
        <v>151</v>
      </c>
      <c r="D35" s="34" t="s">
        <v>0</v>
      </c>
      <c r="E35" s="20" t="s">
        <v>111</v>
      </c>
      <c r="G35" s="198">
        <f>G31*('CALC| 1'!G87+(INPUT1!$H$91-1)*'CALC| 1'!G88)/INPUT1!H144</f>
        <v>8.782040377550274</v>
      </c>
    </row>
    <row r="36" spans="2:47" ht="15.75" x14ac:dyDescent="0.3">
      <c r="B36" s="118"/>
      <c r="C36" s="51" t="s">
        <v>152</v>
      </c>
      <c r="D36" s="34" t="s">
        <v>0</v>
      </c>
      <c r="E36" s="20" t="s">
        <v>111</v>
      </c>
      <c r="F36" s="79"/>
      <c r="G36" s="198">
        <f>G31*('CALC| 1'!G91+(INPUT1!$H$91-1)*'CALC| 1'!G92)/INPUT1!H144</f>
        <v>5.3998108594952923</v>
      </c>
    </row>
    <row r="37" spans="2:47" ht="15.75" x14ac:dyDescent="0.3">
      <c r="B37" s="118"/>
      <c r="C37" s="51" t="s">
        <v>405</v>
      </c>
      <c r="D37" s="34" t="s">
        <v>0</v>
      </c>
      <c r="E37" s="206" t="s">
        <v>111</v>
      </c>
      <c r="F37" s="79"/>
      <c r="G37" s="199">
        <f>+G31*INPUT1!H126*INPUT1!H61/365</f>
        <v>0.19824657534246576</v>
      </c>
    </row>
    <row r="38" spans="2:47" x14ac:dyDescent="0.2">
      <c r="B38" s="118"/>
      <c r="D38" s="78"/>
    </row>
    <row r="39" spans="2:47" x14ac:dyDescent="0.2">
      <c r="B39" s="118">
        <v>2.5</v>
      </c>
      <c r="C39" s="77" t="s">
        <v>15</v>
      </c>
      <c r="D39" s="78"/>
    </row>
    <row r="40" spans="2:47" x14ac:dyDescent="0.2">
      <c r="B40" s="118"/>
      <c r="C40" s="51" t="s">
        <v>17</v>
      </c>
      <c r="D40" s="51" t="s">
        <v>79</v>
      </c>
      <c r="G40" s="88">
        <f>INPUT1!H49</f>
        <v>5.11E-3</v>
      </c>
    </row>
    <row r="41" spans="2:47" s="205" customFormat="1" ht="15.75" x14ac:dyDescent="0.3">
      <c r="B41" s="202"/>
      <c r="C41" s="120" t="s">
        <v>97</v>
      </c>
      <c r="D41" s="34" t="s">
        <v>0</v>
      </c>
      <c r="E41" s="203" t="s">
        <v>111</v>
      </c>
      <c r="F41" s="204"/>
      <c r="H41" s="215">
        <f>INPUT1!$H$49*(1-INPUT1!$H$49)^(MAX(0,'CALC| 1'!H6-1))*SUM($G$152:$BN$152)</f>
        <v>1.3003755134735047</v>
      </c>
      <c r="I41" s="215">
        <f>H41</f>
        <v>1.3003755134735047</v>
      </c>
      <c r="J41" s="215">
        <f t="shared" ref="J41:N41" si="2">I41</f>
        <v>1.3003755134735047</v>
      </c>
      <c r="K41" s="215">
        <f t="shared" si="2"/>
        <v>1.3003755134735047</v>
      </c>
      <c r="L41" s="215">
        <f t="shared" si="2"/>
        <v>1.3003755134735047</v>
      </c>
      <c r="M41" s="215">
        <f t="shared" si="2"/>
        <v>1.3003755134735047</v>
      </c>
      <c r="N41" s="215">
        <f t="shared" si="2"/>
        <v>1.3003755134735047</v>
      </c>
      <c r="O41" s="215">
        <f>INPUT1!$H$49*(1-INPUT1!$H$49)^(MAX(0,'CALC| 1'!H6-1))*SUM($G$152:$BN$152)</f>
        <v>1.3003755134735047</v>
      </c>
      <c r="P41" s="210">
        <f>INPUT1!$H$49*(1-INPUT1!$H$49)^(MAX(0,'CALC| 1'!I6-1))*SUM($G$152:$BN$152)</f>
        <v>1.2937305945996551</v>
      </c>
      <c r="Q41" s="210">
        <f>INPUT1!$H$49*(1-INPUT1!$H$49)^(MAX(0,'CALC| 1'!J6-1))*SUM($G$152:$BN$152)</f>
        <v>1.287119631261251</v>
      </c>
      <c r="R41" s="210">
        <f>INPUT1!$H$49*(1-INPUT1!$H$49)^(MAX(0,'CALC| 1'!K6-1))*SUM($G$152:$BN$152)</f>
        <v>1.280542449945506</v>
      </c>
      <c r="S41" s="210">
        <f>INPUT1!$H$49*(1-INPUT1!$H$49)^(MAX(0,'CALC| 1'!L6-1))*SUM($G$152:$BN$152)</f>
        <v>1.2739988780262845</v>
      </c>
      <c r="T41" s="210">
        <f>INPUT1!$H$49*(1-INPUT1!$H$49)^(MAX(0,'CALC| 1'!M6-1))*SUM($G$152:$BN$152)</f>
        <v>1.2674887437595705</v>
      </c>
      <c r="U41" s="210">
        <f>INPUT1!$H$49*(1-INPUT1!$H$49)^(MAX(0,'CALC| 1'!N6-1))*SUM($G$152:$BN$152)</f>
        <v>1.2610118762789591</v>
      </c>
      <c r="V41" s="210">
        <f>INPUT1!$H$49*(1-INPUT1!$H$49)^(MAX(0,'CALC| 1'!O6-1))*SUM($G$152:$BN$152)</f>
        <v>1.2545681055911737</v>
      </c>
      <c r="W41" s="210">
        <f>INPUT1!$H$49*(1-INPUT1!$H$49)^(MAX(0,'CALC| 1'!P6-1))*SUM($G$152:$BN$152)</f>
        <v>1.2481572625716029</v>
      </c>
      <c r="X41" s="210">
        <f>INPUT1!$H$49*(1-INPUT1!$H$49)^(MAX(0,'CALC| 1'!Q6-1))*SUM($G$152:$BN$152)</f>
        <v>1.241779178959862</v>
      </c>
      <c r="Y41" s="210">
        <f>INPUT1!$H$49*(1-INPUT1!$H$49)^(MAX(0,'CALC| 1'!R6-1))*SUM($G$152:$BN$152)</f>
        <v>1.2354336873553773</v>
      </c>
      <c r="Z41" s="210">
        <f>INPUT1!$H$49*(1-INPUT1!$H$49)^(MAX(0,'CALC| 1'!S6-1))*SUM($G$152:$BN$152)</f>
        <v>1.2291206212129913</v>
      </c>
      <c r="AA41" s="210">
        <f>INPUT1!$H$49*(1-INPUT1!$H$49)^(MAX(0,'CALC| 1'!T6-1))*SUM($G$152:$BN$152)</f>
        <v>1.2228398148385931</v>
      </c>
      <c r="AB41" s="210">
        <f>INPUT1!$H$49*(1-INPUT1!$H$49)^(MAX(0,'CALC| 1'!U6-1))*SUM($G$152:$BN$152)</f>
        <v>1.2165911033847681</v>
      </c>
      <c r="AC41" s="210">
        <f>INPUT1!$H$49*(1-INPUT1!$H$49)^(MAX(0,'CALC| 1'!V6-1))*SUM($G$152:$BN$152)</f>
        <v>1.2103743228464718</v>
      </c>
      <c r="AD41" s="210">
        <f>INPUT1!$H$49*(1-INPUT1!$H$49)^(MAX(0,'CALC| 1'!W6-1))*SUM($G$152:$BN$152)</f>
        <v>1.2041893100567265</v>
      </c>
      <c r="AE41" s="210">
        <f>INPUT1!$H$49*(1-INPUT1!$H$49)^(MAX(0,'CALC| 1'!X6-1))*SUM($G$152:$BN$152)</f>
        <v>1.1980359026823368</v>
      </c>
      <c r="AF41" s="210">
        <f>INPUT1!$H$49*(1-INPUT1!$H$49)^(MAX(0,'CALC| 1'!Y6-1))*SUM($G$152:$BN$152)</f>
        <v>1.1919139392196303</v>
      </c>
      <c r="AG41" s="210">
        <f>INPUT1!$H$49*(1-INPUT1!$H$49)^(MAX(0,'CALC| 1'!Z6-1))*SUM($G$152:$BN$152)</f>
        <v>1.185823258990218</v>
      </c>
      <c r="AH41" s="210">
        <f>INPUT1!$H$49*(1-INPUT1!$H$49)^(MAX(0,'CALC| 1'!AA6-1))*SUM($G$152:$BN$152)</f>
        <v>1.1797637021367779</v>
      </c>
      <c r="AI41" s="210">
        <f>INPUT1!$H$49*(1-INPUT1!$H$49)^(MAX(0,'CALC| 1'!AB6-1))*SUM($G$152:$BN$152)</f>
        <v>1.1737351096188591</v>
      </c>
      <c r="AJ41" s="210">
        <f>INPUT1!$H$49*(1-INPUT1!$H$49)^(MAX(0,'CALC| 1'!AC6-1))*SUM($G$152:$BN$152)</f>
        <v>1.1677373232087069</v>
      </c>
      <c r="AK41" s="210">
        <f>INPUT1!$H$49*(1-INPUT1!$H$49)^(MAX(0,'CALC| 1'!AD6-1))*SUM($G$152:$BN$152)</f>
        <v>1.1617701854871103</v>
      </c>
      <c r="AL41" s="210">
        <f>INPUT1!$H$49*(1-INPUT1!$H$49)^(MAX(0,'CALC| 1'!AE6-1))*SUM($G$152:$BN$152)</f>
        <v>1.1558335398392716</v>
      </c>
      <c r="AM41" s="210">
        <f>INPUT1!$H$49*(1-INPUT1!$H$49)^(MAX(0,'CALC| 1'!AF6-1))*SUM($G$152:$BN$152)</f>
        <v>1.1499272304506929</v>
      </c>
      <c r="AU41" s="205" t="s">
        <v>410</v>
      </c>
    </row>
    <row r="42" spans="2:47" ht="15.75" x14ac:dyDescent="0.3">
      <c r="B42" s="118"/>
      <c r="C42" s="51" t="s">
        <v>224</v>
      </c>
      <c r="D42" s="34" t="s">
        <v>0</v>
      </c>
      <c r="E42" s="20" t="s">
        <v>111</v>
      </c>
      <c r="G42" s="89">
        <f>G40*INPUT1!H36</f>
        <v>3.618391E-2</v>
      </c>
    </row>
    <row r="43" spans="2:47" ht="15.75" x14ac:dyDescent="0.3">
      <c r="B43" s="118"/>
      <c r="C43" s="51" t="s">
        <v>12</v>
      </c>
      <c r="D43" s="34" t="s">
        <v>0</v>
      </c>
      <c r="E43" s="20" t="s">
        <v>111</v>
      </c>
      <c r="G43" s="200">
        <f>G64*G40*INPUT1!H92/INPUT1!H144</f>
        <v>13.980150088757338</v>
      </c>
    </row>
    <row r="44" spans="2:47" ht="15.75" x14ac:dyDescent="0.3">
      <c r="B44" s="118"/>
      <c r="C44" s="51" t="s">
        <v>18</v>
      </c>
      <c r="D44" s="34" t="s">
        <v>0</v>
      </c>
      <c r="E44" s="20" t="s">
        <v>111</v>
      </c>
      <c r="G44" s="89">
        <f>G40*'CALC| 1'!G78*16/INPUT1!H144</f>
        <v>0</v>
      </c>
    </row>
    <row r="45" spans="2:47" ht="15.75" x14ac:dyDescent="0.3">
      <c r="B45" s="118"/>
      <c r="C45" s="51" t="s">
        <v>151</v>
      </c>
      <c r="D45" s="34" t="s">
        <v>0</v>
      </c>
      <c r="E45" s="20" t="s">
        <v>111</v>
      </c>
      <c r="G45" s="197">
        <f>G40*('CALC| 1'!G87+(INPUT1!$H$92-1)*'CALC| 1'!G88)/INPUT1!H144</f>
        <v>8.3853773424560245</v>
      </c>
    </row>
    <row r="46" spans="2:47" ht="15.75" x14ac:dyDescent="0.3">
      <c r="B46" s="118"/>
      <c r="C46" s="51" t="s">
        <v>152</v>
      </c>
      <c r="D46" s="34" t="s">
        <v>0</v>
      </c>
      <c r="E46" s="20" t="s">
        <v>111</v>
      </c>
      <c r="G46" s="197">
        <f>G40*('CALC| 1'!G91+(INPUT1!$H$92-1)*'CALC| 1'!G92)/INPUT1!H144</f>
        <v>4.3939904271731178</v>
      </c>
    </row>
    <row r="47" spans="2:47" ht="15.75" x14ac:dyDescent="0.3">
      <c r="B47" s="118"/>
      <c r="C47" s="51" t="s">
        <v>405</v>
      </c>
      <c r="D47" s="34" t="s">
        <v>0</v>
      </c>
      <c r="E47" s="206" t="s">
        <v>111</v>
      </c>
      <c r="F47" s="79"/>
      <c r="G47" s="199">
        <f>+G40*INPUT1!H126*INPUT1!H61/365</f>
        <v>4.2210000000000004E-2</v>
      </c>
    </row>
    <row r="48" spans="2:47" x14ac:dyDescent="0.2">
      <c r="B48" s="118"/>
      <c r="G48" s="78"/>
    </row>
    <row r="49" spans="2:73" x14ac:dyDescent="0.2">
      <c r="B49" s="118">
        <v>2.6</v>
      </c>
      <c r="C49" s="77" t="s">
        <v>19</v>
      </c>
      <c r="G49" s="78"/>
    </row>
    <row r="50" spans="2:73" x14ac:dyDescent="0.2">
      <c r="B50" s="118"/>
      <c r="C50" s="51" t="s">
        <v>17</v>
      </c>
      <c r="D50" s="51" t="s">
        <v>79</v>
      </c>
      <c r="G50" s="88">
        <f>INPUT1!H50</f>
        <v>3.1250000000000001E-4</v>
      </c>
    </row>
    <row r="51" spans="2:73" ht="15.75" x14ac:dyDescent="0.3">
      <c r="B51" s="118"/>
      <c r="C51" s="51" t="s">
        <v>31</v>
      </c>
      <c r="D51" s="34" t="s">
        <v>0</v>
      </c>
      <c r="E51" s="20" t="s">
        <v>111</v>
      </c>
      <c r="G51" s="89">
        <f>(INPUT1!H56+INPUT1!H57)/2*INPUT1!H129*INPUT1!H130/INPUT1!H144</f>
        <v>0.115361316779374</v>
      </c>
    </row>
    <row r="52" spans="2:73" ht="15.75" x14ac:dyDescent="0.3">
      <c r="B52" s="118"/>
      <c r="C52" s="51" t="s">
        <v>16</v>
      </c>
      <c r="D52" s="34" t="s">
        <v>0</v>
      </c>
      <c r="E52" s="20" t="s">
        <v>111</v>
      </c>
      <c r="G52" s="89">
        <f>G50*'CALC| 1'!G112</f>
        <v>3.5578532323121961E-3</v>
      </c>
    </row>
    <row r="53" spans="2:73" ht="15.75" x14ac:dyDescent="0.3">
      <c r="B53" s="118"/>
      <c r="C53" s="51" t="s">
        <v>155</v>
      </c>
      <c r="D53" s="34" t="s">
        <v>0</v>
      </c>
      <c r="E53" s="20" t="s">
        <v>111</v>
      </c>
      <c r="G53" s="200">
        <f>G64*G50*INPUT1!H92/INPUT1!H144</f>
        <v>0.85495047020287063</v>
      </c>
    </row>
    <row r="54" spans="2:73" ht="15.75" x14ac:dyDescent="0.3">
      <c r="B54" s="118"/>
      <c r="C54" s="51" t="s">
        <v>156</v>
      </c>
      <c r="D54" s="34" t="s">
        <v>0</v>
      </c>
      <c r="E54" s="20" t="s">
        <v>111</v>
      </c>
      <c r="G54" s="89">
        <f>G50*('CALC| 1'!G78)*16/INPUT1!H144</f>
        <v>0</v>
      </c>
    </row>
    <row r="55" spans="2:73" ht="15.75" x14ac:dyDescent="0.3">
      <c r="B55" s="118"/>
      <c r="C55" s="51" t="s">
        <v>157</v>
      </c>
      <c r="D55" s="34" t="s">
        <v>0</v>
      </c>
      <c r="E55" s="20" t="s">
        <v>111</v>
      </c>
      <c r="G55" s="197">
        <f>G50*('CALC| 1'!G87+15*'CALC| 1'!G88)/INPUT1!H144</f>
        <v>0.512804387381117</v>
      </c>
    </row>
    <row r="56" spans="2:73" ht="15.75" x14ac:dyDescent="0.3">
      <c r="B56" s="118"/>
      <c r="C56" s="51" t="s">
        <v>158</v>
      </c>
      <c r="D56" s="34" t="s">
        <v>0</v>
      </c>
      <c r="E56" s="20" t="s">
        <v>111</v>
      </c>
      <c r="G56" s="197">
        <f>G50*('CALC| 1'!G91+15*'CALC| 1'!G92)/INPUT1!H144</f>
        <v>0.2687127218183169</v>
      </c>
    </row>
    <row r="57" spans="2:73" ht="15.75" x14ac:dyDescent="0.3">
      <c r="B57" s="118"/>
      <c r="C57" s="51" t="s">
        <v>273</v>
      </c>
      <c r="D57" s="34" t="s">
        <v>0</v>
      </c>
      <c r="E57" s="20" t="s">
        <v>111</v>
      </c>
      <c r="G57" s="89">
        <f>G50*INPUT1!H139/INPUT1!H144</f>
        <v>2.1628211299775002E-3</v>
      </c>
    </row>
    <row r="58" spans="2:73" ht="15.75" x14ac:dyDescent="0.3">
      <c r="B58" s="118"/>
      <c r="C58" s="51" t="s">
        <v>274</v>
      </c>
      <c r="D58" s="34" t="s">
        <v>0</v>
      </c>
      <c r="E58" s="20" t="s">
        <v>111</v>
      </c>
      <c r="G58" s="89">
        <f>G50*INPUT1!H140/INPUT1!H144</f>
        <v>6.1322340273479707E-2</v>
      </c>
    </row>
    <row r="59" spans="2:73" ht="15.75" x14ac:dyDescent="0.3">
      <c r="B59" s="118"/>
      <c r="C59" s="51" t="s">
        <v>405</v>
      </c>
      <c r="D59" s="34" t="s">
        <v>0</v>
      </c>
      <c r="E59" s="206" t="s">
        <v>111</v>
      </c>
      <c r="F59" s="79"/>
      <c r="G59" s="199">
        <f>+G50*INPUT1!H126*INPUT1!H61/365</f>
        <v>2.5813356164383562E-3</v>
      </c>
    </row>
    <row r="60" spans="2:73" x14ac:dyDescent="0.2">
      <c r="B60" s="118"/>
    </row>
    <row r="61" spans="2:73" s="1" customFormat="1" ht="15.95" customHeight="1" x14ac:dyDescent="0.3">
      <c r="B61" s="112">
        <v>3</v>
      </c>
      <c r="C61" s="47" t="s">
        <v>309</v>
      </c>
      <c r="D61" s="28"/>
      <c r="E61" s="28"/>
      <c r="F61" s="29"/>
      <c r="G61" s="29"/>
      <c r="H61" s="29"/>
      <c r="I61" s="28"/>
      <c r="J61" s="30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49"/>
    </row>
    <row r="63" spans="2:73" x14ac:dyDescent="0.2">
      <c r="B63" s="118">
        <v>3.1</v>
      </c>
      <c r="C63" s="77" t="s">
        <v>155</v>
      </c>
      <c r="D63" s="138"/>
      <c r="E63" s="138"/>
    </row>
    <row r="64" spans="2:73" ht="15.75" x14ac:dyDescent="0.3">
      <c r="B64" s="118"/>
      <c r="C64" s="51" t="s">
        <v>396</v>
      </c>
      <c r="D64" s="34" t="s">
        <v>0</v>
      </c>
      <c r="E64" s="20" t="s">
        <v>136</v>
      </c>
      <c r="G64" s="200">
        <f>INPUT1!H113*INPUT1!H61/12</f>
        <v>210</v>
      </c>
    </row>
    <row r="65" spans="2:73" ht="15.75" x14ac:dyDescent="0.3">
      <c r="C65" s="51" t="s">
        <v>311</v>
      </c>
      <c r="D65" s="34" t="s">
        <v>0</v>
      </c>
      <c r="E65" s="20" t="s">
        <v>136</v>
      </c>
      <c r="G65" s="89">
        <f>INPUT1!H62*INPUT1!H114</f>
        <v>0</v>
      </c>
    </row>
    <row r="66" spans="2:73" ht="15.75" x14ac:dyDescent="0.3">
      <c r="C66" s="51" t="s">
        <v>312</v>
      </c>
      <c r="D66" s="34" t="s">
        <v>0</v>
      </c>
      <c r="E66" s="20" t="s">
        <v>136</v>
      </c>
      <c r="G66" s="89">
        <f>INPUT1!H63*INPUT1!H115</f>
        <v>0</v>
      </c>
    </row>
    <row r="67" spans="2:73" ht="15.75" x14ac:dyDescent="0.3">
      <c r="C67" s="51" t="s">
        <v>314</v>
      </c>
      <c r="D67" s="34" t="s">
        <v>0</v>
      </c>
      <c r="E67" s="20" t="s">
        <v>136</v>
      </c>
      <c r="G67" s="89">
        <f>SUM(G65:G66)</f>
        <v>0</v>
      </c>
    </row>
    <row r="68" spans="2:73" ht="15.75" x14ac:dyDescent="0.3">
      <c r="C68" s="51" t="s">
        <v>310</v>
      </c>
      <c r="D68" s="34" t="s">
        <v>0</v>
      </c>
      <c r="E68" s="20" t="s">
        <v>136</v>
      </c>
      <c r="G68" s="89">
        <f>INPUT1!H64*INPUT1!H116</f>
        <v>0</v>
      </c>
    </row>
    <row r="69" spans="2:73" ht="15.75" x14ac:dyDescent="0.3">
      <c r="C69" s="51" t="s">
        <v>313</v>
      </c>
      <c r="D69" s="34" t="s">
        <v>0</v>
      </c>
      <c r="E69" s="20" t="s">
        <v>136</v>
      </c>
      <c r="G69" s="89">
        <f>INPUT1!H65*INPUT1!H117</f>
        <v>0</v>
      </c>
    </row>
    <row r="70" spans="2:73" ht="15.75" x14ac:dyDescent="0.3">
      <c r="C70" s="51" t="s">
        <v>315</v>
      </c>
      <c r="D70" s="34" t="s">
        <v>0</v>
      </c>
      <c r="E70" s="20" t="s">
        <v>136</v>
      </c>
      <c r="G70" s="89">
        <f>SUM(G68:G69)</f>
        <v>0</v>
      </c>
    </row>
    <row r="71" spans="2:73" ht="15.75" x14ac:dyDescent="0.3">
      <c r="C71" s="51" t="s">
        <v>316</v>
      </c>
      <c r="D71" s="34" t="s">
        <v>0</v>
      </c>
      <c r="E71" s="20" t="s">
        <v>136</v>
      </c>
      <c r="G71" s="89">
        <f>+(G70*INPUT1!H60+G67*(1-INPUT1!H60))</f>
        <v>0</v>
      </c>
    </row>
    <row r="73" spans="2:73" x14ac:dyDescent="0.2">
      <c r="B73" s="118">
        <v>3.2</v>
      </c>
      <c r="C73" s="70" t="s">
        <v>3</v>
      </c>
    </row>
    <row r="74" spans="2:73" ht="15.75" x14ac:dyDescent="0.3">
      <c r="C74" s="51" t="s">
        <v>317</v>
      </c>
      <c r="D74" s="34" t="s">
        <v>0</v>
      </c>
      <c r="E74" s="20" t="s">
        <v>136</v>
      </c>
      <c r="G74" s="89">
        <f>(INPUT1!H118+INPUT1!H119)/2*INPUT1!H66</f>
        <v>0</v>
      </c>
    </row>
    <row r="75" spans="2:73" ht="15.75" x14ac:dyDescent="0.3">
      <c r="C75" s="51" t="s">
        <v>318</v>
      </c>
      <c r="D75" s="34" t="s">
        <v>0</v>
      </c>
      <c r="E75" s="20" t="s">
        <v>136</v>
      </c>
      <c r="G75" s="89">
        <f>(INPUT1!H120+INPUT1!H121)/2*INPUT1!H67</f>
        <v>0</v>
      </c>
    </row>
    <row r="76" spans="2:73" ht="15.75" x14ac:dyDescent="0.3">
      <c r="C76" s="51" t="s">
        <v>319</v>
      </c>
      <c r="D76" s="34" t="s">
        <v>0</v>
      </c>
      <c r="E76" s="20" t="s">
        <v>136</v>
      </c>
      <c r="G76" s="89">
        <f>(INPUT1!H122+INPUT1!H123)/2*INPUT1!H68</f>
        <v>0</v>
      </c>
    </row>
    <row r="77" spans="2:73" ht="15.75" x14ac:dyDescent="0.3">
      <c r="C77" s="51" t="s">
        <v>335</v>
      </c>
      <c r="D77" s="34" t="s">
        <v>0</v>
      </c>
      <c r="E77" s="20" t="s">
        <v>136</v>
      </c>
      <c r="G77" s="89">
        <f>SUM(G74:G76)</f>
        <v>0</v>
      </c>
    </row>
    <row r="78" spans="2:73" ht="15.75" x14ac:dyDescent="0.3">
      <c r="C78" s="51" t="s">
        <v>333</v>
      </c>
      <c r="D78" s="34" t="s">
        <v>0</v>
      </c>
      <c r="E78" s="20" t="s">
        <v>136</v>
      </c>
      <c r="G78" s="89">
        <f>+G77/12</f>
        <v>0</v>
      </c>
    </row>
    <row r="80" spans="2:73" s="1" customFormat="1" ht="15.95" customHeight="1" x14ac:dyDescent="0.3">
      <c r="B80" s="112">
        <v>4</v>
      </c>
      <c r="C80" s="192" t="s">
        <v>392</v>
      </c>
      <c r="D80" s="28"/>
      <c r="E80" s="28"/>
      <c r="F80" s="29"/>
      <c r="G80" s="29"/>
      <c r="H80" s="29"/>
      <c r="I80" s="28"/>
      <c r="J80" s="30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49"/>
    </row>
    <row r="81" spans="2:8" x14ac:dyDescent="0.2">
      <c r="C81" s="113"/>
      <c r="D81" s="113"/>
      <c r="E81" s="113"/>
      <c r="F81" s="113"/>
      <c r="G81" s="113"/>
    </row>
    <row r="82" spans="2:8" x14ac:dyDescent="0.2">
      <c r="B82" s="70">
        <v>4.0999999999999996</v>
      </c>
      <c r="C82" s="70" t="s">
        <v>321</v>
      </c>
    </row>
    <row r="83" spans="2:8" x14ac:dyDescent="0.2">
      <c r="C83" s="114" t="s">
        <v>269</v>
      </c>
      <c r="D83" s="115" t="s">
        <v>320</v>
      </c>
      <c r="E83" s="113"/>
      <c r="G83" s="80">
        <f>INPUT1!H89/INPUT1!H90/12</f>
        <v>846311149.03299201</v>
      </c>
    </row>
    <row r="84" spans="2:8" x14ac:dyDescent="0.2">
      <c r="C84" s="184" t="s">
        <v>393</v>
      </c>
      <c r="D84" s="193" t="s">
        <v>320</v>
      </c>
      <c r="E84" s="194"/>
      <c r="F84" s="195"/>
      <c r="G84" s="196">
        <f>INPUT1!H101/INPUT1!H102/12</f>
        <v>240695461.88850963</v>
      </c>
    </row>
    <row r="85" spans="2:8" x14ac:dyDescent="0.2">
      <c r="C85" s="114"/>
      <c r="D85" s="115"/>
      <c r="E85" s="20"/>
    </row>
    <row r="86" spans="2:8" x14ac:dyDescent="0.2">
      <c r="B86" s="70">
        <v>4.2</v>
      </c>
      <c r="C86" s="70" t="s">
        <v>6</v>
      </c>
      <c r="D86" s="70"/>
      <c r="E86" s="20"/>
      <c r="G86" s="20"/>
    </row>
    <row r="87" spans="2:8" x14ac:dyDescent="0.2">
      <c r="B87" s="70"/>
      <c r="C87" s="113" t="s">
        <v>271</v>
      </c>
      <c r="D87" s="115" t="s">
        <v>0</v>
      </c>
      <c r="E87" s="20" t="s">
        <v>136</v>
      </c>
      <c r="G87" s="199">
        <f>(INPUT1!H93*(1-INPUT1!H60)+INPUT1!H94*INPUT1!H60)/100*G83/1000000+(INPUT1!H105*(1-INPUT1!H60)+INPUT1!H106*INPUT1!H60)/100*'CALC| 3'!G84/1000000</f>
        <v>208.48427844880544</v>
      </c>
      <c r="H87" s="51" t="s">
        <v>395</v>
      </c>
    </row>
    <row r="88" spans="2:8" x14ac:dyDescent="0.2">
      <c r="B88" s="70"/>
      <c r="C88" s="113" t="s">
        <v>270</v>
      </c>
      <c r="D88" s="115" t="s">
        <v>0</v>
      </c>
      <c r="E88" s="20" t="s">
        <v>136</v>
      </c>
      <c r="G88" s="199">
        <f>G83*INPUT1!H95/100/1000000+G84*INPUT1!H107/100/1000000</f>
        <v>120.45758310375425</v>
      </c>
      <c r="H88" s="51" t="s">
        <v>395</v>
      </c>
    </row>
    <row r="89" spans="2:8" x14ac:dyDescent="0.2">
      <c r="B89" s="70"/>
      <c r="C89" s="113"/>
      <c r="D89" s="113"/>
      <c r="E89" s="20"/>
      <c r="G89" s="113"/>
    </row>
    <row r="90" spans="2:8" x14ac:dyDescent="0.2">
      <c r="B90" s="70">
        <v>4.3</v>
      </c>
      <c r="C90" s="70" t="s">
        <v>7</v>
      </c>
      <c r="D90" s="113"/>
      <c r="E90" s="20"/>
      <c r="G90" s="113"/>
    </row>
    <row r="91" spans="2:8" x14ac:dyDescent="0.2">
      <c r="C91" s="113" t="s">
        <v>271</v>
      </c>
      <c r="D91" s="115" t="s">
        <v>0</v>
      </c>
      <c r="E91" s="20" t="s">
        <v>136</v>
      </c>
      <c r="G91" s="199">
        <f>(INPUT1!H96*(1-INPUT1!H60)+INPUT1!H97*INPUT1!H60)/100*G83/1000000+(INPUT1!H108*(1-INPUT1!H60)+INPUT1!H109*INPUT1!H60)/100*G84/1000000</f>
        <v>156.36320883660409</v>
      </c>
      <c r="H91" s="51" t="s">
        <v>395</v>
      </c>
    </row>
    <row r="92" spans="2:8" x14ac:dyDescent="0.2">
      <c r="C92" s="113" t="s">
        <v>270</v>
      </c>
      <c r="D92" s="115" t="s">
        <v>0</v>
      </c>
      <c r="E92" s="20" t="s">
        <v>136</v>
      </c>
      <c r="G92" s="199">
        <f>G83*INPUT1!H98/100/1000000+G84*INPUT1!H108/100/1000000</f>
        <v>59.979454810580201</v>
      </c>
      <c r="H92" s="51" t="s">
        <v>395</v>
      </c>
    </row>
    <row r="93" spans="2:8" x14ac:dyDescent="0.2">
      <c r="E93" s="20"/>
    </row>
    <row r="94" spans="2:8" x14ac:dyDescent="0.2">
      <c r="B94" s="70">
        <v>4.4000000000000004</v>
      </c>
      <c r="C94" s="70" t="s">
        <v>322</v>
      </c>
      <c r="E94" s="20"/>
    </row>
    <row r="95" spans="2:8" x14ac:dyDescent="0.2">
      <c r="E95" s="20"/>
    </row>
    <row r="96" spans="2:8" x14ac:dyDescent="0.2">
      <c r="B96" s="77" t="s">
        <v>326</v>
      </c>
      <c r="C96" s="113" t="s">
        <v>323</v>
      </c>
      <c r="E96" s="20"/>
    </row>
    <row r="97" spans="2:7" x14ac:dyDescent="0.2">
      <c r="B97" s="51"/>
      <c r="C97" s="113" t="s">
        <v>327</v>
      </c>
      <c r="D97" s="51" t="s">
        <v>79</v>
      </c>
      <c r="G97" s="89">
        <f>(INPUT1!H74+INPUT1!H75)/2</f>
        <v>0.7</v>
      </c>
    </row>
    <row r="98" spans="2:7" x14ac:dyDescent="0.2">
      <c r="B98" s="51"/>
      <c r="C98" s="113" t="s">
        <v>328</v>
      </c>
      <c r="D98" s="115" t="s">
        <v>132</v>
      </c>
      <c r="G98" s="89">
        <f>G97*INPUT1!H73</f>
        <v>33.599999999999994</v>
      </c>
    </row>
    <row r="99" spans="2:7" ht="15.75" x14ac:dyDescent="0.3">
      <c r="B99" s="51"/>
      <c r="C99" s="113" t="s">
        <v>329</v>
      </c>
      <c r="D99" s="34" t="s">
        <v>0</v>
      </c>
      <c r="E99" s="20" t="s">
        <v>111</v>
      </c>
      <c r="G99" s="89">
        <f>G97*INPUT1!H133/INPUT1!H144</f>
        <v>1.4876138181529945</v>
      </c>
    </row>
    <row r="100" spans="2:7" x14ac:dyDescent="0.2">
      <c r="B100" s="77" t="s">
        <v>330</v>
      </c>
      <c r="C100" s="113" t="s">
        <v>324</v>
      </c>
      <c r="D100" s="115"/>
    </row>
    <row r="101" spans="2:7" x14ac:dyDescent="0.2">
      <c r="B101" s="51"/>
      <c r="C101" s="113" t="s">
        <v>327</v>
      </c>
      <c r="D101" s="51" t="s">
        <v>79</v>
      </c>
      <c r="G101" s="89">
        <f>(INPUT1!H77+INPUT1!H78)/2</f>
        <v>0.17499999999999999</v>
      </c>
    </row>
    <row r="102" spans="2:7" x14ac:dyDescent="0.2">
      <c r="B102" s="51"/>
      <c r="C102" s="113" t="s">
        <v>328</v>
      </c>
      <c r="D102" s="115" t="s">
        <v>132</v>
      </c>
      <c r="G102" s="89">
        <f>G101*INPUT1!H76</f>
        <v>12.074999999999999</v>
      </c>
    </row>
    <row r="103" spans="2:7" ht="15.75" x14ac:dyDescent="0.3">
      <c r="B103" s="51"/>
      <c r="C103" s="113" t="s">
        <v>329</v>
      </c>
      <c r="D103" s="34" t="s">
        <v>0</v>
      </c>
      <c r="E103" s="20" t="s">
        <v>111</v>
      </c>
      <c r="G103" s="89">
        <f>G101*INPUT1!H134/INPUT1!H144</f>
        <v>1.7953959874260279</v>
      </c>
    </row>
    <row r="104" spans="2:7" x14ac:dyDescent="0.2">
      <c r="B104" s="77" t="s">
        <v>331</v>
      </c>
      <c r="C104" s="113" t="s">
        <v>325</v>
      </c>
      <c r="D104" s="115"/>
    </row>
    <row r="105" spans="2:7" x14ac:dyDescent="0.2">
      <c r="B105" s="77"/>
      <c r="C105" s="113" t="s">
        <v>327</v>
      </c>
      <c r="D105" s="51" t="s">
        <v>79</v>
      </c>
      <c r="G105" s="89">
        <f>(INPUT1!H80+INPUT1!H81)/2</f>
        <v>7.5000000000000011E-2</v>
      </c>
    </row>
    <row r="106" spans="2:7" x14ac:dyDescent="0.2">
      <c r="B106" s="77"/>
      <c r="C106" s="113" t="s">
        <v>328</v>
      </c>
      <c r="D106" s="115" t="s">
        <v>132</v>
      </c>
      <c r="G106" s="89">
        <f>G105*INPUT1!H79</f>
        <v>5.6250000000000009</v>
      </c>
    </row>
    <row r="107" spans="2:7" ht="15.75" x14ac:dyDescent="0.3">
      <c r="B107" s="77"/>
      <c r="C107" s="113" t="s">
        <v>329</v>
      </c>
      <c r="D107" s="34" t="s">
        <v>0</v>
      </c>
      <c r="E107" s="20" t="s">
        <v>111</v>
      </c>
      <c r="G107" s="89">
        <f>G105*INPUT1!H135/INPUT1!H144</f>
        <v>1.1077715378200053</v>
      </c>
    </row>
    <row r="108" spans="2:7" ht="13.5" customHeight="1" x14ac:dyDescent="0.2">
      <c r="B108" s="77" t="s">
        <v>332</v>
      </c>
      <c r="C108" s="113" t="s">
        <v>8</v>
      </c>
    </row>
    <row r="109" spans="2:7" x14ac:dyDescent="0.2">
      <c r="B109" s="77"/>
      <c r="C109" s="113" t="s">
        <v>327</v>
      </c>
      <c r="D109" s="51" t="s">
        <v>79</v>
      </c>
      <c r="G109" s="89">
        <f>(INPUT1!H83+INPUT1!H84)/2</f>
        <v>0.05</v>
      </c>
    </row>
    <row r="110" spans="2:7" x14ac:dyDescent="0.2">
      <c r="B110" s="77"/>
      <c r="C110" s="113" t="s">
        <v>328</v>
      </c>
      <c r="D110" s="115" t="s">
        <v>132</v>
      </c>
      <c r="G110" s="89">
        <f>G109*INPUT1!H82</f>
        <v>15.600000000000001</v>
      </c>
    </row>
    <row r="111" spans="2:7" ht="15.75" x14ac:dyDescent="0.3">
      <c r="B111" s="77"/>
      <c r="C111" s="113" t="s">
        <v>329</v>
      </c>
      <c r="D111" s="34" t="s">
        <v>0</v>
      </c>
      <c r="E111" s="20" t="s">
        <v>111</v>
      </c>
      <c r="G111" s="89">
        <f>G109*'CALC| 1'!G19</f>
        <v>6.9943489999999997</v>
      </c>
    </row>
    <row r="112" spans="2:7" ht="15.75" x14ac:dyDescent="0.3">
      <c r="B112" s="77" t="s">
        <v>332</v>
      </c>
      <c r="C112" s="138" t="s">
        <v>336</v>
      </c>
      <c r="D112" s="34" t="s">
        <v>0</v>
      </c>
      <c r="E112" s="20" t="s">
        <v>111</v>
      </c>
      <c r="F112" s="113"/>
      <c r="G112" s="89">
        <f>SUM(G99,G103,G107,G111)</f>
        <v>11.385130343399027</v>
      </c>
    </row>
    <row r="114" spans="1:71" x14ac:dyDescent="0.2">
      <c r="A114" s="55"/>
      <c r="B114" s="55"/>
      <c r="C114" s="55" t="s">
        <v>105</v>
      </c>
      <c r="D114" s="55" t="s">
        <v>106</v>
      </c>
      <c r="E114" s="55" t="s">
        <v>107</v>
      </c>
      <c r="F114" s="55" t="s">
        <v>113</v>
      </c>
      <c r="G114" s="55">
        <v>1</v>
      </c>
      <c r="H114" s="55">
        <f t="shared" ref="H114:AM114" si="3">G114+1</f>
        <v>2</v>
      </c>
      <c r="I114" s="55">
        <f t="shared" si="3"/>
        <v>3</v>
      </c>
      <c r="J114" s="55">
        <f t="shared" si="3"/>
        <v>4</v>
      </c>
      <c r="K114" s="55">
        <f t="shared" si="3"/>
        <v>5</v>
      </c>
      <c r="L114" s="55">
        <f t="shared" si="3"/>
        <v>6</v>
      </c>
      <c r="M114" s="55">
        <f t="shared" si="3"/>
        <v>7</v>
      </c>
      <c r="N114" s="55">
        <f t="shared" si="3"/>
        <v>8</v>
      </c>
      <c r="O114" s="55">
        <f t="shared" si="3"/>
        <v>9</v>
      </c>
      <c r="P114" s="55">
        <f t="shared" si="3"/>
        <v>10</v>
      </c>
      <c r="Q114" s="55">
        <f t="shared" si="3"/>
        <v>11</v>
      </c>
      <c r="R114" s="55">
        <f t="shared" si="3"/>
        <v>12</v>
      </c>
      <c r="S114" s="55">
        <f t="shared" si="3"/>
        <v>13</v>
      </c>
      <c r="T114" s="55">
        <f t="shared" si="3"/>
        <v>14</v>
      </c>
      <c r="U114" s="55">
        <f t="shared" si="3"/>
        <v>15</v>
      </c>
      <c r="V114" s="55">
        <f t="shared" si="3"/>
        <v>16</v>
      </c>
      <c r="W114" s="55">
        <f t="shared" si="3"/>
        <v>17</v>
      </c>
      <c r="X114" s="55">
        <f t="shared" si="3"/>
        <v>18</v>
      </c>
      <c r="Y114" s="55">
        <f t="shared" si="3"/>
        <v>19</v>
      </c>
      <c r="Z114" s="55">
        <f t="shared" si="3"/>
        <v>20</v>
      </c>
      <c r="AA114" s="55">
        <f t="shared" si="3"/>
        <v>21</v>
      </c>
      <c r="AB114" s="55">
        <f t="shared" si="3"/>
        <v>22</v>
      </c>
      <c r="AC114" s="55">
        <f t="shared" si="3"/>
        <v>23</v>
      </c>
      <c r="AD114" s="55">
        <f t="shared" si="3"/>
        <v>24</v>
      </c>
      <c r="AE114" s="55">
        <f t="shared" si="3"/>
        <v>25</v>
      </c>
      <c r="AF114" s="55">
        <f t="shared" si="3"/>
        <v>26</v>
      </c>
      <c r="AG114" s="55">
        <f t="shared" si="3"/>
        <v>27</v>
      </c>
      <c r="AH114" s="55">
        <f t="shared" si="3"/>
        <v>28</v>
      </c>
      <c r="AI114" s="55">
        <f t="shared" si="3"/>
        <v>29</v>
      </c>
      <c r="AJ114" s="55">
        <f t="shared" si="3"/>
        <v>30</v>
      </c>
      <c r="AK114" s="55">
        <f t="shared" si="3"/>
        <v>31</v>
      </c>
      <c r="AL114" s="55">
        <f t="shared" si="3"/>
        <v>32</v>
      </c>
      <c r="AM114" s="55">
        <f t="shared" si="3"/>
        <v>33</v>
      </c>
      <c r="AN114" s="55">
        <f t="shared" ref="AN114:BS114" si="4">AM114+1</f>
        <v>34</v>
      </c>
      <c r="AO114" s="55">
        <f t="shared" si="4"/>
        <v>35</v>
      </c>
      <c r="AP114" s="55">
        <f t="shared" si="4"/>
        <v>36</v>
      </c>
      <c r="AQ114" s="55">
        <f t="shared" si="4"/>
        <v>37</v>
      </c>
      <c r="AR114" s="55">
        <f t="shared" si="4"/>
        <v>38</v>
      </c>
      <c r="AS114" s="55">
        <f t="shared" si="4"/>
        <v>39</v>
      </c>
      <c r="AT114" s="55">
        <f t="shared" si="4"/>
        <v>40</v>
      </c>
      <c r="AU114" s="55">
        <f t="shared" si="4"/>
        <v>41</v>
      </c>
      <c r="AV114" s="55">
        <f t="shared" si="4"/>
        <v>42</v>
      </c>
      <c r="AW114" s="55">
        <f t="shared" si="4"/>
        <v>43</v>
      </c>
      <c r="AX114" s="55">
        <f t="shared" si="4"/>
        <v>44</v>
      </c>
      <c r="AY114" s="55">
        <f t="shared" si="4"/>
        <v>45</v>
      </c>
      <c r="AZ114" s="55">
        <f t="shared" si="4"/>
        <v>46</v>
      </c>
      <c r="BA114" s="55">
        <f t="shared" si="4"/>
        <v>47</v>
      </c>
      <c r="BB114" s="55">
        <f t="shared" si="4"/>
        <v>48</v>
      </c>
      <c r="BC114" s="55">
        <f t="shared" si="4"/>
        <v>49</v>
      </c>
      <c r="BD114" s="55">
        <f t="shared" si="4"/>
        <v>50</v>
      </c>
      <c r="BE114" s="55">
        <f t="shared" si="4"/>
        <v>51</v>
      </c>
      <c r="BF114" s="55">
        <f t="shared" si="4"/>
        <v>52</v>
      </c>
      <c r="BG114" s="55">
        <f t="shared" si="4"/>
        <v>53</v>
      </c>
      <c r="BH114" s="55">
        <f t="shared" si="4"/>
        <v>54</v>
      </c>
      <c r="BI114" s="55">
        <f t="shared" si="4"/>
        <v>55</v>
      </c>
      <c r="BJ114" s="55">
        <f t="shared" si="4"/>
        <v>56</v>
      </c>
      <c r="BK114" s="55">
        <f t="shared" si="4"/>
        <v>57</v>
      </c>
      <c r="BL114" s="55">
        <f t="shared" si="4"/>
        <v>58</v>
      </c>
      <c r="BM114" s="55">
        <f t="shared" si="4"/>
        <v>59</v>
      </c>
      <c r="BN114" s="55">
        <f t="shared" si="4"/>
        <v>60</v>
      </c>
      <c r="BO114" s="55">
        <f t="shared" si="4"/>
        <v>61</v>
      </c>
      <c r="BP114" s="55">
        <f t="shared" si="4"/>
        <v>62</v>
      </c>
      <c r="BQ114" s="55">
        <f t="shared" si="4"/>
        <v>63</v>
      </c>
      <c r="BR114" s="55">
        <f t="shared" si="4"/>
        <v>64</v>
      </c>
      <c r="BS114" s="55">
        <f t="shared" si="4"/>
        <v>65</v>
      </c>
    </row>
    <row r="115" spans="1:71" x14ac:dyDescent="0.2">
      <c r="A115" s="49"/>
      <c r="B115" s="137"/>
      <c r="C115" s="49"/>
      <c r="D115" s="49"/>
      <c r="E115" s="49"/>
      <c r="F115" s="49"/>
      <c r="G115" s="65" t="s">
        <v>1</v>
      </c>
      <c r="H115" s="65" t="s">
        <v>159</v>
      </c>
      <c r="I115" s="65" t="s">
        <v>160</v>
      </c>
      <c r="J115" s="65" t="s">
        <v>161</v>
      </c>
      <c r="K115" s="65" t="s">
        <v>162</v>
      </c>
      <c r="L115" s="65" t="s">
        <v>163</v>
      </c>
      <c r="M115" s="65" t="s">
        <v>164</v>
      </c>
      <c r="N115" s="65" t="s">
        <v>165</v>
      </c>
      <c r="O115" s="65" t="s">
        <v>166</v>
      </c>
      <c r="P115" s="65" t="s">
        <v>167</v>
      </c>
      <c r="Q115" s="65" t="s">
        <v>168</v>
      </c>
      <c r="R115" s="65" t="s">
        <v>169</v>
      </c>
      <c r="S115" s="65" t="s">
        <v>170</v>
      </c>
      <c r="T115" s="65" t="s">
        <v>171</v>
      </c>
      <c r="U115" s="65" t="s">
        <v>172</v>
      </c>
      <c r="V115" s="65" t="s">
        <v>173</v>
      </c>
      <c r="W115" s="65" t="s">
        <v>174</v>
      </c>
      <c r="X115" s="65" t="s">
        <v>175</v>
      </c>
      <c r="Y115" s="65" t="s">
        <v>176</v>
      </c>
      <c r="Z115" s="65" t="s">
        <v>177</v>
      </c>
      <c r="AA115" s="65" t="s">
        <v>178</v>
      </c>
      <c r="AB115" s="65" t="s">
        <v>179</v>
      </c>
      <c r="AC115" s="65" t="s">
        <v>180</v>
      </c>
      <c r="AD115" s="65" t="s">
        <v>181</v>
      </c>
      <c r="AE115" s="65" t="s">
        <v>182</v>
      </c>
      <c r="AF115" s="65" t="s">
        <v>183</v>
      </c>
      <c r="AG115" s="65" t="s">
        <v>184</v>
      </c>
      <c r="AH115" s="65" t="s">
        <v>185</v>
      </c>
      <c r="AI115" s="65" t="s">
        <v>186</v>
      </c>
      <c r="AJ115" s="65" t="s">
        <v>187</v>
      </c>
      <c r="AK115" s="65" t="s">
        <v>188</v>
      </c>
      <c r="AL115" s="65" t="s">
        <v>189</v>
      </c>
      <c r="AM115" s="65" t="s">
        <v>190</v>
      </c>
      <c r="AN115" s="65" t="s">
        <v>191</v>
      </c>
      <c r="AO115" s="65" t="s">
        <v>192</v>
      </c>
      <c r="AP115" s="65" t="s">
        <v>193</v>
      </c>
      <c r="AQ115" s="65" t="s">
        <v>194</v>
      </c>
      <c r="AR115" s="65" t="s">
        <v>195</v>
      </c>
      <c r="AS115" s="65" t="s">
        <v>196</v>
      </c>
      <c r="AT115" s="65" t="s">
        <v>197</v>
      </c>
      <c r="AU115" s="65" t="s">
        <v>198</v>
      </c>
      <c r="AV115" s="65" t="s">
        <v>199</v>
      </c>
      <c r="AW115" s="65" t="s">
        <v>200</v>
      </c>
      <c r="AX115" s="65" t="s">
        <v>201</v>
      </c>
      <c r="AY115" s="65" t="s">
        <v>202</v>
      </c>
      <c r="AZ115" s="65" t="s">
        <v>203</v>
      </c>
      <c r="BA115" s="65" t="s">
        <v>204</v>
      </c>
      <c r="BB115" s="65" t="s">
        <v>205</v>
      </c>
      <c r="BC115" s="65" t="s">
        <v>206</v>
      </c>
      <c r="BD115" s="65" t="s">
        <v>207</v>
      </c>
      <c r="BE115" s="65" t="s">
        <v>208</v>
      </c>
      <c r="BF115" s="65" t="s">
        <v>209</v>
      </c>
      <c r="BG115" s="65" t="s">
        <v>210</v>
      </c>
      <c r="BH115" s="65" t="s">
        <v>211</v>
      </c>
      <c r="BI115" s="65" t="s">
        <v>212</v>
      </c>
      <c r="BJ115" s="65" t="s">
        <v>213</v>
      </c>
      <c r="BK115" s="65" t="s">
        <v>214</v>
      </c>
      <c r="BL115" s="65" t="s">
        <v>215</v>
      </c>
      <c r="BM115" s="65" t="s">
        <v>216</v>
      </c>
      <c r="BN115" s="65" t="s">
        <v>217</v>
      </c>
      <c r="BO115" s="65" t="s">
        <v>218</v>
      </c>
      <c r="BP115" s="65" t="s">
        <v>219</v>
      </c>
      <c r="BQ115" s="65" t="s">
        <v>220</v>
      </c>
      <c r="BR115" s="65" t="s">
        <v>221</v>
      </c>
      <c r="BS115" s="65" t="s">
        <v>222</v>
      </c>
    </row>
    <row r="116" spans="1:71" x14ac:dyDescent="0.2">
      <c r="A116" s="49"/>
      <c r="B116" s="56">
        <v>1</v>
      </c>
      <c r="C116" s="56" t="s">
        <v>137</v>
      </c>
      <c r="D116" s="66"/>
      <c r="E116" s="66"/>
      <c r="F116" s="66"/>
      <c r="G116" s="75"/>
      <c r="H116" s="75"/>
      <c r="I116" s="75"/>
      <c r="J116" s="66"/>
      <c r="K116" s="67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  <c r="AP116" s="66"/>
      <c r="AQ116" s="66"/>
      <c r="AR116" s="66"/>
      <c r="AS116" s="66"/>
      <c r="AT116" s="66"/>
      <c r="AU116" s="66"/>
      <c r="AV116" s="66"/>
      <c r="AW116" s="66"/>
      <c r="AX116" s="66"/>
      <c r="AY116" s="66"/>
      <c r="AZ116" s="66"/>
      <c r="BA116" s="66"/>
      <c r="BB116" s="66"/>
      <c r="BC116" s="66"/>
      <c r="BD116" s="66"/>
      <c r="BE116" s="66"/>
      <c r="BF116" s="66"/>
      <c r="BG116" s="66"/>
      <c r="BH116" s="66"/>
      <c r="BI116" s="66"/>
      <c r="BJ116" s="66"/>
      <c r="BK116" s="66"/>
      <c r="BL116" s="66"/>
      <c r="BM116" s="66"/>
      <c r="BN116" s="66"/>
      <c r="BO116" s="66"/>
      <c r="BP116" s="66"/>
      <c r="BQ116" s="66"/>
      <c r="BR116" s="66"/>
      <c r="BS116" s="66"/>
    </row>
    <row r="117" spans="1:71" x14ac:dyDescent="0.2">
      <c r="A117" s="92"/>
      <c r="B117" s="90"/>
      <c r="C117" s="90"/>
      <c r="D117" s="92"/>
      <c r="E117" s="92"/>
      <c r="F117" s="92"/>
      <c r="G117" s="93"/>
      <c r="H117" s="93"/>
      <c r="I117" s="93"/>
      <c r="J117" s="92"/>
      <c r="K117" s="94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</row>
    <row r="118" spans="1:71" ht="15.75" x14ac:dyDescent="0.3">
      <c r="A118" s="68"/>
      <c r="C118" s="68" t="s">
        <v>23</v>
      </c>
      <c r="D118" s="34" t="s">
        <v>0</v>
      </c>
      <c r="E118" s="20" t="s">
        <v>111</v>
      </c>
      <c r="F118" s="20"/>
      <c r="G118" s="89">
        <f>'CALC| 1'!H13</f>
        <v>0.56454888531209235</v>
      </c>
      <c r="H118" s="89">
        <f>'CALC| 1'!I13</f>
        <v>0.57302994822941855</v>
      </c>
      <c r="I118" s="89">
        <f>'CALC| 1'!J13</f>
        <v>2.890072928332529</v>
      </c>
      <c r="J118" s="89">
        <f>'CALC| 1'!K13</f>
        <v>5.2497925837230923</v>
      </c>
      <c r="K118" s="89">
        <f>'CALC| 1'!L13</f>
        <v>5.6479696394848133</v>
      </c>
      <c r="L118" s="89">
        <f>'CALC| 1'!M13</f>
        <v>6.7417013826168386</v>
      </c>
      <c r="M118" s="89">
        <f>'CALC| 1'!N13</f>
        <v>5.0915718477565406</v>
      </c>
      <c r="N118" s="89">
        <f>'CALC| 1'!O13</f>
        <v>5.1811245814571976</v>
      </c>
      <c r="O118" s="100">
        <f>'CALC| 1'!P13</f>
        <v>7.6862543142116513</v>
      </c>
      <c r="P118" s="89">
        <f>'CALC| 1'!Q13</f>
        <v>7.5660943119263875</v>
      </c>
      <c r="Q118" s="89">
        <f>'CALC| 1'!R13</f>
        <v>7.4459343096411246</v>
      </c>
      <c r="R118" s="89">
        <f>'CALC| 1'!S13</f>
        <v>7.3257743073558617</v>
      </c>
      <c r="S118" s="89">
        <f>'CALC| 1'!T13</f>
        <v>7.2056143050705987</v>
      </c>
      <c r="T118" s="89">
        <f>'CALC| 1'!U13</f>
        <v>7.0854543027853349</v>
      </c>
      <c r="U118" s="89">
        <f>'CALC| 1'!V13</f>
        <v>6.965294300500072</v>
      </c>
      <c r="V118" s="89">
        <f>'CALC| 1'!W13</f>
        <v>6.8451342982148091</v>
      </c>
      <c r="W118" s="89">
        <f>'CALC| 1'!X13</f>
        <v>6.7249742959295453</v>
      </c>
      <c r="X118" s="89">
        <f>'CALC| 1'!Y13</f>
        <v>6.6048142936442824</v>
      </c>
      <c r="Y118" s="89">
        <f>'CALC| 1'!Z13</f>
        <v>6.4846542913590195</v>
      </c>
      <c r="Z118" s="89">
        <f>'CALC| 1'!AA13</f>
        <v>6.3644942890737566</v>
      </c>
      <c r="AA118" s="89">
        <f>'CALC| 1'!AB13</f>
        <v>6.2443342867884928</v>
      </c>
      <c r="AB118" s="89">
        <f>'CALC| 1'!AC13</f>
        <v>6.1241742845032299</v>
      </c>
      <c r="AC118" s="89">
        <f>'CALC| 1'!AD13</f>
        <v>6.004014282217967</v>
      </c>
      <c r="AD118" s="89">
        <f>'CALC| 1'!AE13</f>
        <v>5.883854279932704</v>
      </c>
      <c r="AE118" s="89">
        <f>'CALC| 1'!AF13</f>
        <v>5.7636942776474402</v>
      </c>
      <c r="AF118" s="89">
        <f>'CALC| 1'!AG13</f>
        <v>5.6435342753621773</v>
      </c>
      <c r="AG118" s="89">
        <f>'CALC| 1'!AH13</f>
        <v>5.5233742730769144</v>
      </c>
      <c r="AH118" s="89">
        <f>'CALC| 1'!AI13</f>
        <v>5.4032142707916515</v>
      </c>
      <c r="AI118" s="89">
        <f>'CALC| 1'!AJ13</f>
        <v>5.2830542685063877</v>
      </c>
      <c r="AJ118" s="89">
        <f>'CALC| 1'!AK13</f>
        <v>5.1628942662211239</v>
      </c>
      <c r="AK118" s="89">
        <f>'CALC| 1'!AL13</f>
        <v>5.0427342639358619</v>
      </c>
      <c r="AL118" s="89">
        <f>'CALC| 1'!AM13</f>
        <v>4.922574261650599</v>
      </c>
      <c r="AM118" s="89">
        <f>'CALC| 1'!AN13</f>
        <v>4.8024142593653352</v>
      </c>
      <c r="AN118" s="89">
        <f>'CALC| 1'!AO13</f>
        <v>4.6822542570800723</v>
      </c>
      <c r="AO118" s="89">
        <f>'CALC| 1'!AP13</f>
        <v>4.5620942547948093</v>
      </c>
      <c r="AP118" s="89">
        <f>'CALC| 1'!AQ13</f>
        <v>4.4419342525095464</v>
      </c>
      <c r="AQ118" s="89">
        <f>'CALC| 1'!AR13</f>
        <v>4.3217742502242826</v>
      </c>
      <c r="AR118" s="89">
        <f>'CALC| 1'!AS13</f>
        <v>4.2016142479390197</v>
      </c>
      <c r="AS118" s="89">
        <f>'CALC| 1'!AT13</f>
        <v>4.0814542456537568</v>
      </c>
      <c r="AT118" s="89">
        <f>'CALC| 1'!AU13</f>
        <v>3.9612942433684935</v>
      </c>
      <c r="AU118" s="89">
        <f>'CALC| 1'!AV13</f>
        <v>3.8411342410832305</v>
      </c>
      <c r="AV118" s="89">
        <f>'CALC| 1'!AW13</f>
        <v>3.7209742387979672</v>
      </c>
      <c r="AW118" s="89">
        <f>'CALC| 1'!AX13</f>
        <v>3.6008142365127043</v>
      </c>
      <c r="AX118" s="89">
        <f>'CALC| 1'!AY13</f>
        <v>3.4806542342274409</v>
      </c>
      <c r="AY118" s="89">
        <f>'CALC| 1'!AZ13</f>
        <v>3.360494231942178</v>
      </c>
      <c r="AZ118" s="89">
        <f>'CALC| 1'!BA13</f>
        <v>3.2403342296569093</v>
      </c>
      <c r="BA118" s="89">
        <f>'CALC| 1'!BB13</f>
        <v>2.9572125611090501</v>
      </c>
      <c r="BB118" s="89">
        <f>'CALC| 1'!BC13</f>
        <v>2.7549090354571812</v>
      </c>
      <c r="BC118" s="89">
        <f>'CALC| 1'!BD13</f>
        <v>1.9131326654083933</v>
      </c>
      <c r="BD118" s="89">
        <f>'CALC| 1'!BE13</f>
        <v>1.1720493060869355</v>
      </c>
      <c r="BE118" s="89">
        <f>'CALC| 1'!BF13</f>
        <v>0.59854780884183811</v>
      </c>
      <c r="BF118" s="89">
        <f>'CALC| 1'!BG13</f>
        <v>3.2968404370316937E-2</v>
      </c>
      <c r="BG118" s="89">
        <f>'CALC| 1'!BH13</f>
        <v>0</v>
      </c>
      <c r="BH118" s="89">
        <f>'CALC| 1'!BI13</f>
        <v>0</v>
      </c>
      <c r="BI118" s="89">
        <f>'CALC| 1'!BJ13</f>
        <v>0</v>
      </c>
      <c r="BJ118" s="89">
        <f>'CALC| 1'!BK13</f>
        <v>0</v>
      </c>
      <c r="BK118" s="89">
        <f>'CALC| 1'!BL13</f>
        <v>0</v>
      </c>
      <c r="BL118" s="89">
        <f>'CALC| 1'!BM13</f>
        <v>0</v>
      </c>
      <c r="BM118" s="89">
        <f>'CALC| 1'!BN13</f>
        <v>0</v>
      </c>
      <c r="BN118" s="89">
        <f>'CALC| 1'!BO13</f>
        <v>0</v>
      </c>
      <c r="BO118" s="68"/>
      <c r="BP118" s="68"/>
      <c r="BQ118" s="68"/>
      <c r="BR118" s="68"/>
      <c r="BS118" s="68"/>
    </row>
    <row r="119" spans="1:71" ht="15.75" x14ac:dyDescent="0.3">
      <c r="A119" s="68"/>
      <c r="C119" s="68" t="s">
        <v>24</v>
      </c>
      <c r="D119" s="34" t="s">
        <v>0</v>
      </c>
      <c r="E119" s="20" t="s">
        <v>111</v>
      </c>
      <c r="F119" s="20"/>
      <c r="G119" s="89">
        <f>IF(G114&lt;='CALC| 1'!$G$10,'CALC| 1'!$G$16,'CALC| 1'!$G$11)</f>
        <v>0.299509505675643</v>
      </c>
      <c r="H119" s="89">
        <f>IF(H114&lt;='CALC| 1'!$G$10,'CALC| 1'!$G$16,'CALC| 1'!$G$11)</f>
        <v>0.299509505675643</v>
      </c>
      <c r="I119" s="89">
        <f>IF(I114&lt;='CALC| 1'!$G$10,'CALC| 1'!$G$16,'CALC| 1'!$G$11)</f>
        <v>0.299509505675643</v>
      </c>
      <c r="J119" s="89">
        <f>IF(J114&lt;='CALC| 1'!$G$10,'CALC| 1'!$G$16,'CALC| 1'!$G$11)</f>
        <v>0.299509505675643</v>
      </c>
      <c r="K119" s="89">
        <f>IF(K114&lt;='CALC| 1'!$G$10,'CALC| 1'!$G$16,'CALC| 1'!$G$11)</f>
        <v>0.299509505675643</v>
      </c>
      <c r="L119" s="89">
        <f>IF(L114&lt;='CALC| 1'!$G$10,'CALC| 1'!$G$16,'CALC| 1'!$G$11)</f>
        <v>0.299509505675643</v>
      </c>
      <c r="M119" s="89">
        <f>IF(M114&lt;='CALC| 1'!$G$10,'CALC| 1'!$G$16,'CALC| 1'!$G$11)</f>
        <v>0.299509505675643</v>
      </c>
      <c r="N119" s="89">
        <f>IF(N114&lt;='CALC| 1'!$G$10,'CALC| 1'!$G$16,'CALC| 1'!$G$11)</f>
        <v>0.299509505675643</v>
      </c>
      <c r="O119" s="100">
        <f>IF(O114&lt;='CALC| 1'!$G$10,'CALC| 1'!$G$16,'CALC| 1'!$G$11)</f>
        <v>5.974475309631988E-2</v>
      </c>
      <c r="P119" s="89">
        <f>IF(P114&lt;='CALC| 1'!$G$10,'CALC| 1'!$G$16,'CALC| 1'!$G$11)</f>
        <v>5.974475309631988E-2</v>
      </c>
      <c r="Q119" s="89">
        <f>IF(Q114&lt;='CALC| 1'!$G$10,'CALC| 1'!$G$16,'CALC| 1'!$G$11)</f>
        <v>5.974475309631988E-2</v>
      </c>
      <c r="R119" s="89">
        <f>IF(R114&lt;='CALC| 1'!$G$10,'CALC| 1'!$G$16,'CALC| 1'!$G$11)</f>
        <v>5.974475309631988E-2</v>
      </c>
      <c r="S119" s="89">
        <f>IF(S114&lt;='CALC| 1'!$G$10,'CALC| 1'!$G$16,'CALC| 1'!$G$11)</f>
        <v>5.974475309631988E-2</v>
      </c>
      <c r="T119" s="89">
        <f>IF(T114&lt;='CALC| 1'!$G$10,'CALC| 1'!$G$16,'CALC| 1'!$G$11)</f>
        <v>5.974475309631988E-2</v>
      </c>
      <c r="U119" s="89">
        <f>IF(U114&lt;='CALC| 1'!$G$10,'CALC| 1'!$G$16,'CALC| 1'!$G$11)</f>
        <v>5.974475309631988E-2</v>
      </c>
      <c r="V119" s="89">
        <f>IF(V114&lt;='CALC| 1'!$G$10,'CALC| 1'!$G$16,'CALC| 1'!$G$11)</f>
        <v>5.974475309631988E-2</v>
      </c>
      <c r="W119" s="89">
        <f>IF(W114&lt;='CALC| 1'!$G$10,'CALC| 1'!$G$16,'CALC| 1'!$G$11)</f>
        <v>5.974475309631988E-2</v>
      </c>
      <c r="X119" s="89">
        <f>IF(X114&lt;='CALC| 1'!$G$10,'CALC| 1'!$G$16,'CALC| 1'!$G$11)</f>
        <v>5.974475309631988E-2</v>
      </c>
      <c r="Y119" s="89">
        <f>IF(Y114&lt;='CALC| 1'!$G$10,'CALC| 1'!$G$16,'CALC| 1'!$G$11)</f>
        <v>5.974475309631988E-2</v>
      </c>
      <c r="Z119" s="89">
        <f>IF(Z114&lt;='CALC| 1'!$G$10,'CALC| 1'!$G$16,'CALC| 1'!$G$11)</f>
        <v>5.974475309631988E-2</v>
      </c>
      <c r="AA119" s="89">
        <f>IF(AA114&lt;='CALC| 1'!$G$10,'CALC| 1'!$G$16,'CALC| 1'!$G$11)</f>
        <v>5.974475309631988E-2</v>
      </c>
      <c r="AB119" s="89">
        <f>IF(AB114&lt;='CALC| 1'!$G$10,'CALC| 1'!$G$16,'CALC| 1'!$G$11)</f>
        <v>5.974475309631988E-2</v>
      </c>
      <c r="AC119" s="89">
        <f>IF(AC114&lt;='CALC| 1'!$G$10,'CALC| 1'!$G$16,'CALC| 1'!$G$11)</f>
        <v>5.974475309631988E-2</v>
      </c>
      <c r="AD119" s="89">
        <f>IF(AD114&lt;='CALC| 1'!$G$10,'CALC| 1'!$G$16,'CALC| 1'!$G$11)</f>
        <v>5.974475309631988E-2</v>
      </c>
      <c r="AE119" s="89">
        <f>IF(AE114&lt;='CALC| 1'!$G$10,'CALC| 1'!$G$16,'CALC| 1'!$G$11)</f>
        <v>5.974475309631988E-2</v>
      </c>
      <c r="AF119" s="89">
        <f>IF(AF114&lt;='CALC| 1'!$G$10,'CALC| 1'!$G$16,'CALC| 1'!$G$11)</f>
        <v>5.974475309631988E-2</v>
      </c>
      <c r="AG119" s="89">
        <f>IF(AG114&lt;='CALC| 1'!$G$10,'CALC| 1'!$G$16,'CALC| 1'!$G$11)</f>
        <v>5.974475309631988E-2</v>
      </c>
      <c r="AH119" s="89">
        <f>IF(AH114&lt;='CALC| 1'!$G$10,'CALC| 1'!$G$16,'CALC| 1'!$G$11)</f>
        <v>5.974475309631988E-2</v>
      </c>
      <c r="AI119" s="89">
        <f>IF(AI114&lt;='CALC| 1'!$G$10,'CALC| 1'!$G$16,'CALC| 1'!$G$11)</f>
        <v>5.974475309631988E-2</v>
      </c>
      <c r="AJ119" s="89">
        <f>IF(AJ114&lt;='CALC| 1'!$G$10,'CALC| 1'!$G$16,'CALC| 1'!$G$11)</f>
        <v>5.974475309631988E-2</v>
      </c>
      <c r="AK119" s="89">
        <f>IF(AK114&lt;='CALC| 1'!$G$10,'CALC| 1'!$G$16,'CALC| 1'!$G$11)</f>
        <v>5.974475309631988E-2</v>
      </c>
      <c r="AL119" s="89">
        <f>IF(AL114&lt;='CALC| 1'!$G$10,'CALC| 1'!$G$16,'CALC| 1'!$G$11)</f>
        <v>5.974475309631988E-2</v>
      </c>
      <c r="AM119" s="89">
        <f>IF(AM114&lt;='CALC| 1'!$G$10,'CALC| 1'!$G$16,'CALC| 1'!$G$11)</f>
        <v>5.974475309631988E-2</v>
      </c>
      <c r="AN119" s="89">
        <f>IF(AN114&lt;='CALC| 1'!$G$10,'CALC| 1'!$G$16,'CALC| 1'!$G$11)</f>
        <v>5.974475309631988E-2</v>
      </c>
      <c r="AO119" s="89">
        <f>IF(AO114&lt;='CALC| 1'!$G$10,'CALC| 1'!$G$16,'CALC| 1'!$G$11)</f>
        <v>5.974475309631988E-2</v>
      </c>
      <c r="AP119" s="89">
        <f>IF(AP114&lt;='CALC| 1'!$G$10,'CALC| 1'!$G$16,'CALC| 1'!$G$11)</f>
        <v>5.974475309631988E-2</v>
      </c>
      <c r="AQ119" s="89">
        <f>IF(AQ114&lt;='CALC| 1'!$G$10,'CALC| 1'!$G$16,'CALC| 1'!$G$11)</f>
        <v>5.974475309631988E-2</v>
      </c>
      <c r="AR119" s="89">
        <f>IF(AR114&lt;='CALC| 1'!$G$10,'CALC| 1'!$G$16,'CALC| 1'!$G$11)</f>
        <v>5.974475309631988E-2</v>
      </c>
      <c r="AS119" s="89">
        <f>IF(AS114&lt;='CALC| 1'!$G$10,'CALC| 1'!$G$16,'CALC| 1'!$G$11)</f>
        <v>5.974475309631988E-2</v>
      </c>
      <c r="AT119" s="89">
        <f>IF(AT114&lt;='CALC| 1'!$G$10,'CALC| 1'!$G$16,'CALC| 1'!$G$11)</f>
        <v>5.974475309631988E-2</v>
      </c>
      <c r="AU119" s="89">
        <f>IF(AU114&lt;='CALC| 1'!$G$10,'CALC| 1'!$G$16,'CALC| 1'!$G$11)</f>
        <v>5.974475309631988E-2</v>
      </c>
      <c r="AV119" s="89">
        <f>IF(AV114&lt;='CALC| 1'!$G$10,'CALC| 1'!$G$16,'CALC| 1'!$G$11)</f>
        <v>5.974475309631988E-2</v>
      </c>
      <c r="AW119" s="89">
        <f>IF(AW114&lt;='CALC| 1'!$G$10,'CALC| 1'!$G$16,'CALC| 1'!$G$11)</f>
        <v>5.974475309631988E-2</v>
      </c>
      <c r="AX119" s="89">
        <f>IF(AX114&lt;='CALC| 1'!$G$10,'CALC| 1'!$G$16,'CALC| 1'!$G$11)</f>
        <v>5.974475309631988E-2</v>
      </c>
      <c r="AY119" s="89">
        <f>IF(AY114&lt;='CALC| 1'!$G$10,'CALC| 1'!$G$16,'CALC| 1'!$G$11)</f>
        <v>5.974475309631988E-2</v>
      </c>
      <c r="AZ119" s="89">
        <f>IF(AZ114&lt;='CALC| 1'!$G$10,'CALC| 1'!$G$16,'CALC| 1'!$G$11)</f>
        <v>5.974475309631988E-2</v>
      </c>
      <c r="BA119" s="89">
        <f>IF(BA114&lt;='CALC| 1'!$G$10,'CALC| 1'!$G$16,'CALC| 1'!$G$11)</f>
        <v>5.974475309631988E-2</v>
      </c>
      <c r="BB119" s="89">
        <f>IF(BB114&lt;='CALC| 1'!$G$10,'CALC| 1'!$G$16,'CALC| 1'!$G$11)</f>
        <v>5.974475309631988E-2</v>
      </c>
      <c r="BC119" s="89">
        <f>IF(BC114&lt;='CALC| 1'!$G$10,'CALC| 1'!$G$16,'CALC| 1'!$G$11)</f>
        <v>5.974475309631988E-2</v>
      </c>
      <c r="BD119" s="89">
        <f>IF(BD114&lt;='CALC| 1'!$G$10,'CALC| 1'!$G$16,'CALC| 1'!$G$11)</f>
        <v>5.974475309631988E-2</v>
      </c>
      <c r="BE119" s="89">
        <f>IF(BE114&lt;='CALC| 1'!$G$10,'CALC| 1'!$G$16,'CALC| 1'!$G$11)</f>
        <v>5.974475309631988E-2</v>
      </c>
      <c r="BF119" s="89">
        <f>IF(BF114&lt;='CALC| 1'!$G$10,'CALC| 1'!$G$16,'CALC| 1'!$G$11)</f>
        <v>5.974475309631988E-2</v>
      </c>
      <c r="BG119" s="89">
        <f>IF(BG114&lt;='CALC| 1'!$G$10,'CALC| 1'!$G$16,'CALC| 1'!$G$11)</f>
        <v>5.974475309631988E-2</v>
      </c>
      <c r="BH119" s="89">
        <f>IF(BH114&lt;='CALC| 1'!$G$10,'CALC| 1'!$G$16,'CALC| 1'!$G$11)</f>
        <v>5.974475309631988E-2</v>
      </c>
      <c r="BI119" s="89">
        <f>IF(BI114&lt;='CALC| 1'!$G$10,'CALC| 1'!$G$16,'CALC| 1'!$G$11)</f>
        <v>5.974475309631988E-2</v>
      </c>
      <c r="BJ119" s="89">
        <f>IF(BJ114&lt;='CALC| 1'!$G$10,'CALC| 1'!$G$16,'CALC| 1'!$G$11)</f>
        <v>5.974475309631988E-2</v>
      </c>
      <c r="BK119" s="89">
        <f>IF(BK114&lt;='CALC| 1'!$G$10,'CALC| 1'!$G$16,'CALC| 1'!$G$11)</f>
        <v>5.974475309631988E-2</v>
      </c>
      <c r="BL119" s="89">
        <f>IF(BL114&lt;='CALC| 1'!$G$10,'CALC| 1'!$G$16,'CALC| 1'!$G$11)</f>
        <v>5.974475309631988E-2</v>
      </c>
      <c r="BM119" s="89">
        <f>IF(BM114&lt;='CALC| 1'!$G$10,'CALC| 1'!$G$16,'CALC| 1'!$G$11)</f>
        <v>5.974475309631988E-2</v>
      </c>
      <c r="BN119" s="89">
        <f>IF(BN114&lt;='CALC| 1'!$G$10,'CALC| 1'!$G$16,'CALC| 1'!$G$11)</f>
        <v>5.974475309631988E-2</v>
      </c>
      <c r="BO119" s="68"/>
      <c r="BP119" s="68"/>
      <c r="BQ119" s="68"/>
      <c r="BR119" s="68"/>
      <c r="BS119" s="68"/>
    </row>
    <row r="120" spans="1:71" ht="15.75" x14ac:dyDescent="0.3">
      <c r="A120" s="68"/>
      <c r="C120" s="68" t="s">
        <v>25</v>
      </c>
      <c r="D120" s="34" t="s">
        <v>0</v>
      </c>
      <c r="E120" s="20" t="s">
        <v>111</v>
      </c>
      <c r="F120" s="20"/>
      <c r="G120" s="89">
        <f>IF(G114&lt;='CALC| 1'!$G$10,'CALC| 1'!$G$24,0)</f>
        <v>0.74263000000000012</v>
      </c>
      <c r="H120" s="89">
        <f>IF(H114&lt;='CALC| 1'!$G$10,'CALC| 1'!$G$24,0)</f>
        <v>0.74263000000000012</v>
      </c>
      <c r="I120" s="89">
        <f>IF(I114&lt;='CALC| 1'!$G$10,'CALC| 1'!$G$24,0)</f>
        <v>0.74263000000000012</v>
      </c>
      <c r="J120" s="89">
        <f>IF(J114&lt;='CALC| 1'!$G$10,'CALC| 1'!$G$24,0)</f>
        <v>0.74263000000000012</v>
      </c>
      <c r="K120" s="89">
        <f>IF(K114&lt;='CALC| 1'!$G$10,'CALC| 1'!$G$24,0)</f>
        <v>0.74263000000000012</v>
      </c>
      <c r="L120" s="89">
        <f>IF(L114&lt;='CALC| 1'!$G$10,'CALC| 1'!$G$24,0)</f>
        <v>0.74263000000000012</v>
      </c>
      <c r="M120" s="89">
        <f>IF(M114&lt;='CALC| 1'!$G$10,'CALC| 1'!$G$24,0)</f>
        <v>0.74263000000000012</v>
      </c>
      <c r="N120" s="89">
        <f>IF(N114&lt;='CALC| 1'!$G$10,'CALC| 1'!$G$24,0)</f>
        <v>0.74263000000000012</v>
      </c>
      <c r="O120" s="89">
        <f>IF(O114&lt;='CALC| 1'!$G$10,'CALC| 1'!$G$24,0)</f>
        <v>0</v>
      </c>
      <c r="P120" s="89">
        <f>IF(P114&lt;='CALC| 1'!$G$10,'CALC| 1'!$G$24,0)</f>
        <v>0</v>
      </c>
      <c r="Q120" s="89">
        <f>IF(Q114&lt;='CALC| 1'!$G$10,'CALC| 1'!$G$24,0)</f>
        <v>0</v>
      </c>
      <c r="R120" s="89">
        <f>IF(R114&lt;='CALC| 1'!$G$10,'CALC| 1'!$G$24,0)</f>
        <v>0</v>
      </c>
      <c r="S120" s="89">
        <f>IF(S114&lt;='CALC| 1'!$G$10,'CALC| 1'!$G$24,0)</f>
        <v>0</v>
      </c>
      <c r="T120" s="89">
        <f>IF(T114&lt;='CALC| 1'!$G$10,'CALC| 1'!$G$24,0)</f>
        <v>0</v>
      </c>
      <c r="U120" s="89">
        <f>IF(U114&lt;='CALC| 1'!$G$10,'CALC| 1'!$G$24,0)</f>
        <v>0</v>
      </c>
      <c r="V120" s="89">
        <f>IF(V114&lt;='CALC| 1'!$G$10,'CALC| 1'!$G$24,0)</f>
        <v>0</v>
      </c>
      <c r="W120" s="89">
        <f>IF(W114&lt;='CALC| 1'!$G$10,'CALC| 1'!$G$24,0)</f>
        <v>0</v>
      </c>
      <c r="X120" s="89">
        <f>IF(X114&lt;='CALC| 1'!$G$10,'CALC| 1'!$G$24,0)</f>
        <v>0</v>
      </c>
      <c r="Y120" s="89">
        <f>IF(Y114&lt;='CALC| 1'!$G$10,'CALC| 1'!$G$24,0)</f>
        <v>0</v>
      </c>
      <c r="Z120" s="89">
        <f>IF(Z114&lt;='CALC| 1'!$G$10,'CALC| 1'!$G$24,0)</f>
        <v>0</v>
      </c>
      <c r="AA120" s="89">
        <f>IF(AA114&lt;='CALC| 1'!$G$10,'CALC| 1'!$G$24,0)</f>
        <v>0</v>
      </c>
      <c r="AB120" s="89">
        <f>IF(AB114&lt;='CALC| 1'!$G$10,'CALC| 1'!$G$24,0)</f>
        <v>0</v>
      </c>
      <c r="AC120" s="89">
        <f>IF(AC114&lt;='CALC| 1'!$G$10,'CALC| 1'!$G$24,0)</f>
        <v>0</v>
      </c>
      <c r="AD120" s="89">
        <f>IF(AD114&lt;='CALC| 1'!$G$10,'CALC| 1'!$G$24,0)</f>
        <v>0</v>
      </c>
      <c r="AE120" s="89">
        <f>IF(AE114&lt;='CALC| 1'!$G$10,'CALC| 1'!$G$24,0)</f>
        <v>0</v>
      </c>
      <c r="AF120" s="89">
        <f>IF(AF114&lt;='CALC| 1'!$G$10,'CALC| 1'!$G$24,0)</f>
        <v>0</v>
      </c>
      <c r="AG120" s="89">
        <f>IF(AG114&lt;='CALC| 1'!$G$10,'CALC| 1'!$G$24,0)</f>
        <v>0</v>
      </c>
      <c r="AH120" s="89">
        <f>IF(AH114&lt;='CALC| 1'!$G$10,'CALC| 1'!$G$24,0)</f>
        <v>0</v>
      </c>
      <c r="AI120" s="89">
        <f>IF(AI114&lt;='CALC| 1'!$G$10,'CALC| 1'!$G$24,0)</f>
        <v>0</v>
      </c>
      <c r="AJ120" s="89">
        <f>IF(AJ114&lt;='CALC| 1'!$G$10,'CALC| 1'!$G$24,0)</f>
        <v>0</v>
      </c>
      <c r="AK120" s="89">
        <f>IF(AK114&lt;='CALC| 1'!$G$10,'CALC| 1'!$G$24,0)</f>
        <v>0</v>
      </c>
      <c r="AL120" s="89">
        <f>IF(AL114&lt;='CALC| 1'!$G$10,'CALC| 1'!$G$24,0)</f>
        <v>0</v>
      </c>
      <c r="AM120" s="89">
        <f>IF(AM114&lt;='CALC| 1'!$G$10,'CALC| 1'!$G$24,0)</f>
        <v>0</v>
      </c>
      <c r="AN120" s="89">
        <f>IF(AN114&lt;='CALC| 1'!$G$10,'CALC| 1'!$G$24,0)</f>
        <v>0</v>
      </c>
      <c r="AO120" s="89">
        <f>IF(AO114&lt;='CALC| 1'!$G$10,'CALC| 1'!$G$24,0)</f>
        <v>0</v>
      </c>
      <c r="AP120" s="89">
        <f>IF(AP114&lt;='CALC| 1'!$G$10,'CALC| 1'!$G$24,0)</f>
        <v>0</v>
      </c>
      <c r="AQ120" s="89">
        <f>IF(AQ114&lt;='CALC| 1'!$G$10,'CALC| 1'!$G$24,0)</f>
        <v>0</v>
      </c>
      <c r="AR120" s="89">
        <f>IF(AR114&lt;='CALC| 1'!$G$10,'CALC| 1'!$G$24,0)</f>
        <v>0</v>
      </c>
      <c r="AS120" s="89">
        <f>IF(AS114&lt;='CALC| 1'!$G$10,'CALC| 1'!$G$24,0)</f>
        <v>0</v>
      </c>
      <c r="AT120" s="89">
        <f>IF(AT114&lt;='CALC| 1'!$G$10,'CALC| 1'!$G$24,0)</f>
        <v>0</v>
      </c>
      <c r="AU120" s="89">
        <f>IF(AU114&lt;='CALC| 1'!$G$10,'CALC| 1'!$G$24,0)</f>
        <v>0</v>
      </c>
      <c r="AV120" s="89">
        <f>IF(AV114&lt;='CALC| 1'!$G$10,'CALC| 1'!$G$24,0)</f>
        <v>0</v>
      </c>
      <c r="AW120" s="89">
        <f>IF(AW114&lt;='CALC| 1'!$G$10,'CALC| 1'!$G$24,0)</f>
        <v>0</v>
      </c>
      <c r="AX120" s="89">
        <f>IF(AX114&lt;='CALC| 1'!$G$10,'CALC| 1'!$G$24,0)</f>
        <v>0</v>
      </c>
      <c r="AY120" s="89">
        <f>IF(AY114&lt;='CALC| 1'!$G$10,'CALC| 1'!$G$24,0)</f>
        <v>0</v>
      </c>
      <c r="AZ120" s="89">
        <f>IF(AZ114&lt;='CALC| 1'!$G$10,'CALC| 1'!$G$24,0)</f>
        <v>0</v>
      </c>
      <c r="BA120" s="89">
        <f>IF(BA114&lt;='CALC| 1'!$G$10,'CALC| 1'!$G$24,0)</f>
        <v>0</v>
      </c>
      <c r="BB120" s="89">
        <f>IF(BB114&lt;='CALC| 1'!$G$10,'CALC| 1'!$G$24,0)</f>
        <v>0</v>
      </c>
      <c r="BC120" s="89">
        <f>IF(BC114&lt;='CALC| 1'!$G$10,'CALC| 1'!$G$24,0)</f>
        <v>0</v>
      </c>
      <c r="BD120" s="89">
        <f>IF(BD114&lt;='CALC| 1'!$G$10,'CALC| 1'!$G$24,0)</f>
        <v>0</v>
      </c>
      <c r="BE120" s="89">
        <f>IF(BE114&lt;='CALC| 1'!$G$10,'CALC| 1'!$G$24,0)</f>
        <v>0</v>
      </c>
      <c r="BF120" s="89">
        <f>IF(BF114&lt;='CALC| 1'!$G$10,'CALC| 1'!$G$24,0)</f>
        <v>0</v>
      </c>
      <c r="BG120" s="89">
        <f>IF(BG114&lt;='CALC| 1'!$G$10,'CALC| 1'!$G$24,0)</f>
        <v>0</v>
      </c>
      <c r="BH120" s="89">
        <f>IF(BH114&lt;='CALC| 1'!$G$10,'CALC| 1'!$G$24,0)</f>
        <v>0</v>
      </c>
      <c r="BI120" s="89">
        <f>IF(BI114&lt;='CALC| 1'!$G$10,'CALC| 1'!$G$24,0)</f>
        <v>0</v>
      </c>
      <c r="BJ120" s="89">
        <f>IF(BJ114&lt;='CALC| 1'!$G$10,'CALC| 1'!$G$24,0)</f>
        <v>0</v>
      </c>
      <c r="BK120" s="89">
        <f>IF(BK114&lt;='CALC| 1'!$G$10,'CALC| 1'!$G$24,0)</f>
        <v>0</v>
      </c>
      <c r="BL120" s="89">
        <f>IF(BL114&lt;='CALC| 1'!$G$10,'CALC| 1'!$G$24,0)</f>
        <v>0</v>
      </c>
      <c r="BM120" s="89">
        <f>IF(BM114&lt;='CALC| 1'!$G$10,'CALC| 1'!$G$24,0)</f>
        <v>0</v>
      </c>
      <c r="BN120" s="89">
        <f>IF(BN114&lt;='CALC| 1'!$G$10,'CALC| 1'!$G$24,0)</f>
        <v>0</v>
      </c>
      <c r="BO120" s="68"/>
      <c r="BP120" s="68"/>
      <c r="BQ120" s="68"/>
      <c r="BR120" s="68"/>
      <c r="BS120" s="68"/>
    </row>
    <row r="121" spans="1:71" ht="15" x14ac:dyDescent="0.25">
      <c r="A121"/>
      <c r="B121" s="139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</row>
    <row r="122" spans="1:71" x14ac:dyDescent="0.2">
      <c r="A122" s="68"/>
      <c r="C122" s="70" t="s">
        <v>26</v>
      </c>
      <c r="D122" s="68"/>
      <c r="E122" s="68"/>
      <c r="F122" s="68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  <c r="AU122" s="89"/>
      <c r="AV122" s="89"/>
      <c r="AW122" s="89"/>
      <c r="AX122" s="89"/>
      <c r="AY122" s="89"/>
      <c r="AZ122" s="89"/>
      <c r="BA122" s="89"/>
      <c r="BB122" s="89"/>
      <c r="BC122" s="89"/>
      <c r="BD122" s="89"/>
      <c r="BE122" s="89"/>
      <c r="BF122" s="89"/>
      <c r="BG122" s="89"/>
      <c r="BH122" s="89"/>
      <c r="BI122" s="89"/>
      <c r="BJ122" s="89"/>
      <c r="BK122" s="89"/>
      <c r="BL122" s="89"/>
      <c r="BM122" s="89"/>
      <c r="BN122" s="89"/>
      <c r="BO122" s="68"/>
      <c r="BP122" s="68"/>
      <c r="BQ122" s="68"/>
      <c r="BR122" s="68"/>
      <c r="BS122" s="68"/>
    </row>
    <row r="123" spans="1:71" ht="15.75" x14ac:dyDescent="0.3">
      <c r="A123" s="68"/>
      <c r="C123" s="68" t="s">
        <v>27</v>
      </c>
      <c r="D123" s="34" t="s">
        <v>0</v>
      </c>
      <c r="E123" s="20" t="s">
        <v>111</v>
      </c>
      <c r="F123" s="20"/>
      <c r="G123" s="89">
        <f>IF(G114&lt;='CALC| 1'!$G$10,'CALC| 1'!$G$28,0)</f>
        <v>0.26098140000000003</v>
      </c>
      <c r="H123" s="89">
        <f>IF(H114&lt;='CALC| 1'!$G$10,'CALC| 1'!$G$28,0)</f>
        <v>0.26098140000000003</v>
      </c>
      <c r="I123" s="89">
        <f>IF(I114&lt;='CALC| 1'!$G$10,'CALC| 1'!$G$28,0)</f>
        <v>0.26098140000000003</v>
      </c>
      <c r="J123" s="89">
        <f>IF(J114&lt;='CALC| 1'!$G$10,'CALC| 1'!$G$28,0)</f>
        <v>0.26098140000000003</v>
      </c>
      <c r="K123" s="89">
        <f>IF(K114&lt;='CALC| 1'!$G$10,'CALC| 1'!$G$28,0)</f>
        <v>0.26098140000000003</v>
      </c>
      <c r="L123" s="89">
        <f>IF(L114&lt;='CALC| 1'!$G$10,'CALC| 1'!$G$28,0)</f>
        <v>0.26098140000000003</v>
      </c>
      <c r="M123" s="89">
        <f>IF(M114&lt;='CALC| 1'!$G$10,'CALC| 1'!$G$28,0)</f>
        <v>0.26098140000000003</v>
      </c>
      <c r="N123" s="89">
        <f>IF(N114&lt;='CALC| 1'!$G$10,'CALC| 1'!$G$28,0)</f>
        <v>0.26098140000000003</v>
      </c>
      <c r="O123" s="89">
        <f>IF(O114&lt;='CALC| 1'!$G$10,'CALC| 1'!$G$28,0)</f>
        <v>0</v>
      </c>
      <c r="P123" s="89">
        <f>IF(P114&lt;='CALC| 1'!$G$10,'CALC| 1'!$G$28,0)</f>
        <v>0</v>
      </c>
      <c r="Q123" s="89">
        <f>IF(Q114&lt;='CALC| 1'!$G$10,'CALC| 1'!$G$28,0)</f>
        <v>0</v>
      </c>
      <c r="R123" s="89">
        <f>IF(R114&lt;='CALC| 1'!$G$10,'CALC| 1'!$G$28,0)</f>
        <v>0</v>
      </c>
      <c r="S123" s="89">
        <f>IF(S114&lt;='CALC| 1'!$G$10,'CALC| 1'!$G$28,0)</f>
        <v>0</v>
      </c>
      <c r="T123" s="89">
        <f>IF(T114&lt;='CALC| 1'!$G$10,'CALC| 1'!$G$28,0)</f>
        <v>0</v>
      </c>
      <c r="U123" s="89">
        <f>IF(U114&lt;='CALC| 1'!$G$10,'CALC| 1'!$G$28,0)</f>
        <v>0</v>
      </c>
      <c r="V123" s="89">
        <f>IF(V114&lt;='CALC| 1'!$G$10,'CALC| 1'!$G$28,0)</f>
        <v>0</v>
      </c>
      <c r="W123" s="89">
        <f>IF(W114&lt;='CALC| 1'!$G$10,'CALC| 1'!$G$28,0)</f>
        <v>0</v>
      </c>
      <c r="X123" s="89">
        <f>IF(X114&lt;='CALC| 1'!$G$10,'CALC| 1'!$G$28,0)</f>
        <v>0</v>
      </c>
      <c r="Y123" s="89">
        <f>IF(Y114&lt;='CALC| 1'!$G$10,'CALC| 1'!$G$28,0)</f>
        <v>0</v>
      </c>
      <c r="Z123" s="89">
        <f>IF(Z114&lt;='CALC| 1'!$G$10,'CALC| 1'!$G$28,0)</f>
        <v>0</v>
      </c>
      <c r="AA123" s="89">
        <f>IF(AA114&lt;='CALC| 1'!$G$10,'CALC| 1'!$G$28,0)</f>
        <v>0</v>
      </c>
      <c r="AB123" s="89">
        <f>IF(AB114&lt;='CALC| 1'!$G$10,'CALC| 1'!$G$28,0)</f>
        <v>0</v>
      </c>
      <c r="AC123" s="89">
        <f>IF(AC114&lt;='CALC| 1'!$G$10,'CALC| 1'!$G$28,0)</f>
        <v>0</v>
      </c>
      <c r="AD123" s="89">
        <f>IF(AD114&lt;='CALC| 1'!$G$10,'CALC| 1'!$G$28,0)</f>
        <v>0</v>
      </c>
      <c r="AE123" s="89">
        <f>IF(AE114&lt;='CALC| 1'!$G$10,'CALC| 1'!$G$28,0)</f>
        <v>0</v>
      </c>
      <c r="AF123" s="89">
        <f>IF(AF114&lt;='CALC| 1'!$G$10,'CALC| 1'!$G$28,0)</f>
        <v>0</v>
      </c>
      <c r="AG123" s="89">
        <f>IF(AG114&lt;='CALC| 1'!$G$10,'CALC| 1'!$G$28,0)</f>
        <v>0</v>
      </c>
      <c r="AH123" s="89">
        <f>IF(AH114&lt;='CALC| 1'!$G$10,'CALC| 1'!$G$28,0)</f>
        <v>0</v>
      </c>
      <c r="AI123" s="89">
        <f>IF(AI114&lt;='CALC| 1'!$G$10,'CALC| 1'!$G$28,0)</f>
        <v>0</v>
      </c>
      <c r="AJ123" s="89">
        <f>IF(AJ114&lt;='CALC| 1'!$G$10,'CALC| 1'!$G$28,0)</f>
        <v>0</v>
      </c>
      <c r="AK123" s="89">
        <f>IF(AK114&lt;='CALC| 1'!$G$10,'CALC| 1'!$G$28,0)</f>
        <v>0</v>
      </c>
      <c r="AL123" s="89">
        <f>IF(AL114&lt;='CALC| 1'!$G$10,'CALC| 1'!$G$28,0)</f>
        <v>0</v>
      </c>
      <c r="AM123" s="89">
        <f>IF(AM114&lt;='CALC| 1'!$G$10,'CALC| 1'!$G$28,0)</f>
        <v>0</v>
      </c>
      <c r="AN123" s="89">
        <f>IF(AN114&lt;='CALC| 1'!$G$10,'CALC| 1'!$G$28,0)</f>
        <v>0</v>
      </c>
      <c r="AO123" s="89">
        <f>IF(AO114&lt;='CALC| 1'!$G$10,'CALC| 1'!$G$28,0)</f>
        <v>0</v>
      </c>
      <c r="AP123" s="89">
        <f>IF(AP114&lt;='CALC| 1'!$G$10,'CALC| 1'!$G$28,0)</f>
        <v>0</v>
      </c>
      <c r="AQ123" s="89">
        <f>IF(AQ114&lt;='CALC| 1'!$G$10,'CALC| 1'!$G$28,0)</f>
        <v>0</v>
      </c>
      <c r="AR123" s="89">
        <f>IF(AR114&lt;='CALC| 1'!$G$10,'CALC| 1'!$G$28,0)</f>
        <v>0</v>
      </c>
      <c r="AS123" s="89">
        <f>IF(AS114&lt;='CALC| 1'!$G$10,'CALC| 1'!$G$28,0)</f>
        <v>0</v>
      </c>
      <c r="AT123" s="89">
        <f>IF(AT114&lt;='CALC| 1'!$G$10,'CALC| 1'!$G$28,0)</f>
        <v>0</v>
      </c>
      <c r="AU123" s="89">
        <f>IF(AU114&lt;='CALC| 1'!$G$10,'CALC| 1'!$G$28,0)</f>
        <v>0</v>
      </c>
      <c r="AV123" s="89">
        <f>IF(AV114&lt;='CALC| 1'!$G$10,'CALC| 1'!$G$28,0)</f>
        <v>0</v>
      </c>
      <c r="AW123" s="89">
        <f>IF(AW114&lt;='CALC| 1'!$G$10,'CALC| 1'!$G$28,0)</f>
        <v>0</v>
      </c>
      <c r="AX123" s="89">
        <f>IF(AX114&lt;='CALC| 1'!$G$10,'CALC| 1'!$G$28,0)</f>
        <v>0</v>
      </c>
      <c r="AY123" s="89">
        <f>IF(AY114&lt;='CALC| 1'!$G$10,'CALC| 1'!$G$28,0)</f>
        <v>0</v>
      </c>
      <c r="AZ123" s="89">
        <f>IF(AZ114&lt;='CALC| 1'!$G$10,'CALC| 1'!$G$28,0)</f>
        <v>0</v>
      </c>
      <c r="BA123" s="89">
        <f>IF(BA114&lt;='CALC| 1'!$G$10,'CALC| 1'!$G$28,0)</f>
        <v>0</v>
      </c>
      <c r="BB123" s="89">
        <f>IF(BB114&lt;='CALC| 1'!$G$10,'CALC| 1'!$G$28,0)</f>
        <v>0</v>
      </c>
      <c r="BC123" s="89">
        <f>IF(BC114&lt;='CALC| 1'!$G$10,'CALC| 1'!$G$28,0)</f>
        <v>0</v>
      </c>
      <c r="BD123" s="89">
        <f>IF(BD114&lt;='CALC| 1'!$G$10,'CALC| 1'!$G$28,0)</f>
        <v>0</v>
      </c>
      <c r="BE123" s="89">
        <f>IF(BE114&lt;='CALC| 1'!$G$10,'CALC| 1'!$G$28,0)</f>
        <v>0</v>
      </c>
      <c r="BF123" s="89">
        <f>IF(BF114&lt;='CALC| 1'!$G$10,'CALC| 1'!$G$28,0)</f>
        <v>0</v>
      </c>
      <c r="BG123" s="89">
        <f>IF(BG114&lt;='CALC| 1'!$G$10,'CALC| 1'!$G$28,0)</f>
        <v>0</v>
      </c>
      <c r="BH123" s="89">
        <f>IF(BH114&lt;='CALC| 1'!$G$10,'CALC| 1'!$G$28,0)</f>
        <v>0</v>
      </c>
      <c r="BI123" s="89">
        <f>IF(BI114&lt;='CALC| 1'!$G$10,'CALC| 1'!$G$28,0)</f>
        <v>0</v>
      </c>
      <c r="BJ123" s="89">
        <f>IF(BJ114&lt;='CALC| 1'!$G$10,'CALC| 1'!$G$28,0)</f>
        <v>0</v>
      </c>
      <c r="BK123" s="89">
        <f>IF(BK114&lt;='CALC| 1'!$G$10,'CALC| 1'!$G$28,0)</f>
        <v>0</v>
      </c>
      <c r="BL123" s="89">
        <f>IF(BL114&lt;='CALC| 1'!$G$10,'CALC| 1'!$G$28,0)</f>
        <v>0</v>
      </c>
      <c r="BM123" s="89">
        <f>IF(BM114&lt;='CALC| 1'!$G$10,'CALC| 1'!$G$28,0)</f>
        <v>0</v>
      </c>
      <c r="BN123" s="89">
        <f>IF(BN114&lt;='CALC| 1'!$G$10,'CALC| 1'!$G$28,0)</f>
        <v>0</v>
      </c>
      <c r="BO123" s="68"/>
      <c r="BP123" s="68"/>
      <c r="BQ123" s="68"/>
      <c r="BR123" s="68"/>
      <c r="BS123" s="68"/>
    </row>
    <row r="124" spans="1:71" ht="15" x14ac:dyDescent="0.25">
      <c r="A124"/>
      <c r="B124" s="139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</row>
    <row r="125" spans="1:71" x14ac:dyDescent="0.2">
      <c r="A125" s="68"/>
      <c r="C125" s="70" t="s">
        <v>28</v>
      </c>
      <c r="D125" s="68"/>
      <c r="E125" s="68"/>
      <c r="F125" s="68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68"/>
      <c r="BP125" s="68"/>
      <c r="BQ125" s="68"/>
      <c r="BR125" s="68"/>
      <c r="BS125" s="68"/>
    </row>
    <row r="126" spans="1:71" ht="15.75" x14ac:dyDescent="0.3">
      <c r="A126" s="68"/>
      <c r="C126" s="68" t="s">
        <v>224</v>
      </c>
      <c r="D126" s="34" t="s">
        <v>0</v>
      </c>
      <c r="E126" s="20" t="s">
        <v>111</v>
      </c>
      <c r="F126" s="20"/>
      <c r="G126" s="89">
        <f>IF(G114&lt;='CALC| 1'!$G$10,'CALC| 1'!$G$32,0)</f>
        <v>0.16994400000000001</v>
      </c>
      <c r="H126" s="89">
        <f>IF(H114&lt;='CALC| 1'!$G$10,'CALC| 1'!$G$32,0)</f>
        <v>0.16994400000000001</v>
      </c>
      <c r="I126" s="89">
        <f>IF(I114&lt;='CALC| 1'!$G$10,'CALC| 1'!$G$32,0)</f>
        <v>0.16994400000000001</v>
      </c>
      <c r="J126" s="89">
        <f>IF(J114&lt;='CALC| 1'!$G$10,'CALC| 1'!$G$32,0)</f>
        <v>0.16994400000000001</v>
      </c>
      <c r="K126" s="89">
        <f>IF(K114&lt;='CALC| 1'!$G$10,'CALC| 1'!$G$32,0)</f>
        <v>0.16994400000000001</v>
      </c>
      <c r="L126" s="89">
        <f>IF(L114&lt;='CALC| 1'!$G$10,'CALC| 1'!$G$32,0)</f>
        <v>0.16994400000000001</v>
      </c>
      <c r="M126" s="89">
        <f>IF(M114&lt;='CALC| 1'!$G$10,'CALC| 1'!$G$32,0)</f>
        <v>0.16994400000000001</v>
      </c>
      <c r="N126" s="89">
        <f>IF(N114&lt;='CALC| 1'!$G$10,'CALC| 1'!$G$32,0)</f>
        <v>0.16994400000000001</v>
      </c>
      <c r="O126" s="89">
        <f>IF(O114&lt;='CALC| 1'!$G$10,'CALC| 1'!$G$32,0)</f>
        <v>0</v>
      </c>
      <c r="P126" s="89">
        <f>IF(P114&lt;='CALC| 1'!$G$10,'CALC| 1'!$G$32,0)</f>
        <v>0</v>
      </c>
      <c r="Q126" s="89">
        <f>IF(Q114&lt;='CALC| 1'!$G$10,'CALC| 1'!$G$32,0)</f>
        <v>0</v>
      </c>
      <c r="R126" s="89">
        <f>IF(R114&lt;='CALC| 1'!$G$10,'CALC| 1'!$G$32,0)</f>
        <v>0</v>
      </c>
      <c r="S126" s="89">
        <f>IF(S114&lt;='CALC| 1'!$G$10,'CALC| 1'!$G$32,0)</f>
        <v>0</v>
      </c>
      <c r="T126" s="89">
        <f>IF(T114&lt;='CALC| 1'!$G$10,'CALC| 1'!$G$32,0)</f>
        <v>0</v>
      </c>
      <c r="U126" s="89">
        <f>IF(U114&lt;='CALC| 1'!$G$10,'CALC| 1'!$G$32,0)</f>
        <v>0</v>
      </c>
      <c r="V126" s="89">
        <f>IF(V114&lt;='CALC| 1'!$G$10,'CALC| 1'!$G$32,0)</f>
        <v>0</v>
      </c>
      <c r="W126" s="89">
        <f>IF(W114&lt;='CALC| 1'!$G$10,'CALC| 1'!$G$32,0)</f>
        <v>0</v>
      </c>
      <c r="X126" s="89">
        <f>IF(X114&lt;='CALC| 1'!$G$10,'CALC| 1'!$G$32,0)</f>
        <v>0</v>
      </c>
      <c r="Y126" s="89">
        <f>IF(Y114&lt;='CALC| 1'!$G$10,'CALC| 1'!$G$32,0)</f>
        <v>0</v>
      </c>
      <c r="Z126" s="89">
        <f>IF(Z114&lt;='CALC| 1'!$G$10,'CALC| 1'!$G$32,0)</f>
        <v>0</v>
      </c>
      <c r="AA126" s="89">
        <f>IF(AA114&lt;='CALC| 1'!$G$10,'CALC| 1'!$G$32,0)</f>
        <v>0</v>
      </c>
      <c r="AB126" s="89">
        <f>IF(AB114&lt;='CALC| 1'!$G$10,'CALC| 1'!$G$32,0)</f>
        <v>0</v>
      </c>
      <c r="AC126" s="89">
        <f>IF(AC114&lt;='CALC| 1'!$G$10,'CALC| 1'!$G$32,0)</f>
        <v>0</v>
      </c>
      <c r="AD126" s="89">
        <f>IF(AD114&lt;='CALC| 1'!$G$10,'CALC| 1'!$G$32,0)</f>
        <v>0</v>
      </c>
      <c r="AE126" s="89">
        <f>IF(AE114&lt;='CALC| 1'!$G$10,'CALC| 1'!$G$32,0)</f>
        <v>0</v>
      </c>
      <c r="AF126" s="89">
        <f>IF(AF114&lt;='CALC| 1'!$G$10,'CALC| 1'!$G$32,0)</f>
        <v>0</v>
      </c>
      <c r="AG126" s="89">
        <f>IF(AG114&lt;='CALC| 1'!$G$10,'CALC| 1'!$G$32,0)</f>
        <v>0</v>
      </c>
      <c r="AH126" s="89">
        <f>IF(AH114&lt;='CALC| 1'!$G$10,'CALC| 1'!$G$32,0)</f>
        <v>0</v>
      </c>
      <c r="AI126" s="89">
        <f>IF(AI114&lt;='CALC| 1'!$G$10,'CALC| 1'!$G$32,0)</f>
        <v>0</v>
      </c>
      <c r="AJ126" s="89">
        <f>IF(AJ114&lt;='CALC| 1'!$G$10,'CALC| 1'!$G$32,0)</f>
        <v>0</v>
      </c>
      <c r="AK126" s="89">
        <f>IF(AK114&lt;='CALC| 1'!$G$10,'CALC| 1'!$G$32,0)</f>
        <v>0</v>
      </c>
      <c r="AL126" s="89">
        <f>IF(AL114&lt;='CALC| 1'!$G$10,'CALC| 1'!$G$32,0)</f>
        <v>0</v>
      </c>
      <c r="AM126" s="89">
        <f>IF(AM114&lt;='CALC| 1'!$G$10,'CALC| 1'!$G$32,0)</f>
        <v>0</v>
      </c>
      <c r="AN126" s="89">
        <f>IF(AN114&lt;='CALC| 1'!$G$10,'CALC| 1'!$G$32,0)</f>
        <v>0</v>
      </c>
      <c r="AO126" s="89">
        <f>IF(AO114&lt;='CALC| 1'!$G$10,'CALC| 1'!$G$32,0)</f>
        <v>0</v>
      </c>
      <c r="AP126" s="89">
        <f>IF(AP114&lt;='CALC| 1'!$G$10,'CALC| 1'!$G$32,0)</f>
        <v>0</v>
      </c>
      <c r="AQ126" s="89">
        <f>IF(AQ114&lt;='CALC| 1'!$G$10,'CALC| 1'!$G$32,0)</f>
        <v>0</v>
      </c>
      <c r="AR126" s="89">
        <f>IF(AR114&lt;='CALC| 1'!$G$10,'CALC| 1'!$G$32,0)</f>
        <v>0</v>
      </c>
      <c r="AS126" s="89">
        <f>IF(AS114&lt;='CALC| 1'!$G$10,'CALC| 1'!$G$32,0)</f>
        <v>0</v>
      </c>
      <c r="AT126" s="89">
        <f>IF(AT114&lt;='CALC| 1'!$G$10,'CALC| 1'!$G$32,0)</f>
        <v>0</v>
      </c>
      <c r="AU126" s="89">
        <f>IF(AU114&lt;='CALC| 1'!$G$10,'CALC| 1'!$G$32,0)</f>
        <v>0</v>
      </c>
      <c r="AV126" s="89">
        <f>IF(AV114&lt;='CALC| 1'!$G$10,'CALC| 1'!$G$32,0)</f>
        <v>0</v>
      </c>
      <c r="AW126" s="89">
        <f>IF(AW114&lt;='CALC| 1'!$G$10,'CALC| 1'!$G$32,0)</f>
        <v>0</v>
      </c>
      <c r="AX126" s="89">
        <f>IF(AX114&lt;='CALC| 1'!$G$10,'CALC| 1'!$G$32,0)</f>
        <v>0</v>
      </c>
      <c r="AY126" s="89">
        <f>IF(AY114&lt;='CALC| 1'!$G$10,'CALC| 1'!$G$32,0)</f>
        <v>0</v>
      </c>
      <c r="AZ126" s="89">
        <f>IF(AZ114&lt;='CALC| 1'!$G$10,'CALC| 1'!$G$32,0)</f>
        <v>0</v>
      </c>
      <c r="BA126" s="89">
        <f>IF(BA114&lt;='CALC| 1'!$G$10,'CALC| 1'!$G$32,0)</f>
        <v>0</v>
      </c>
      <c r="BB126" s="89">
        <f>IF(BB114&lt;='CALC| 1'!$G$10,'CALC| 1'!$G$32,0)</f>
        <v>0</v>
      </c>
      <c r="BC126" s="89">
        <f>IF(BC114&lt;='CALC| 1'!$G$10,'CALC| 1'!$G$32,0)</f>
        <v>0</v>
      </c>
      <c r="BD126" s="89">
        <f>IF(BD114&lt;='CALC| 1'!$G$10,'CALC| 1'!$G$32,0)</f>
        <v>0</v>
      </c>
      <c r="BE126" s="89">
        <f>IF(BE114&lt;='CALC| 1'!$G$10,'CALC| 1'!$G$32,0)</f>
        <v>0</v>
      </c>
      <c r="BF126" s="89">
        <f>IF(BF114&lt;='CALC| 1'!$G$10,'CALC| 1'!$G$32,0)</f>
        <v>0</v>
      </c>
      <c r="BG126" s="89">
        <f>IF(BG114&lt;='CALC| 1'!$G$10,'CALC| 1'!$G$32,0)</f>
        <v>0</v>
      </c>
      <c r="BH126" s="89">
        <f>IF(BH114&lt;='CALC| 1'!$G$10,'CALC| 1'!$G$32,0)</f>
        <v>0</v>
      </c>
      <c r="BI126" s="89">
        <f>IF(BI114&lt;='CALC| 1'!$G$10,'CALC| 1'!$G$32,0)</f>
        <v>0</v>
      </c>
      <c r="BJ126" s="89">
        <f>IF(BJ114&lt;='CALC| 1'!$G$10,'CALC| 1'!$G$32,0)</f>
        <v>0</v>
      </c>
      <c r="BK126" s="89">
        <f>IF(BK114&lt;='CALC| 1'!$G$10,'CALC| 1'!$G$32,0)</f>
        <v>0</v>
      </c>
      <c r="BL126" s="89">
        <f>IF(BL114&lt;='CALC| 1'!$G$10,'CALC| 1'!$G$32,0)</f>
        <v>0</v>
      </c>
      <c r="BM126" s="89">
        <f>IF(BM114&lt;='CALC| 1'!$G$10,'CALC| 1'!$G$32,0)</f>
        <v>0</v>
      </c>
      <c r="BN126" s="89">
        <f>IF(BN114&lt;='CALC| 1'!$G$10,'CALC| 1'!$G$32,0)</f>
        <v>0</v>
      </c>
      <c r="BO126" s="68"/>
      <c r="BP126" s="68"/>
      <c r="BQ126" s="68"/>
      <c r="BR126" s="68"/>
      <c r="BS126" s="68"/>
    </row>
    <row r="127" spans="1:71" ht="15.75" x14ac:dyDescent="0.3">
      <c r="A127" s="68"/>
      <c r="C127" s="68" t="s">
        <v>155</v>
      </c>
      <c r="D127" s="34" t="s">
        <v>0</v>
      </c>
      <c r="E127" s="20" t="s">
        <v>111</v>
      </c>
      <c r="F127" s="20"/>
      <c r="G127" s="197">
        <f>IF(G114&lt;='CALC| 1'!$G$10,'CALC| 1'!$G$33,0)</f>
        <v>12.311286770921336</v>
      </c>
      <c r="H127" s="197">
        <f>IF(H114&lt;='CALC| 1'!$G$10,'CALC| 1'!$G$33,0)</f>
        <v>12.311286770921336</v>
      </c>
      <c r="I127" s="197">
        <f>IF(I114&lt;='CALC| 1'!$G$10,'CALC| 1'!$G$33,0)</f>
        <v>12.311286770921336</v>
      </c>
      <c r="J127" s="197">
        <f>IF(J114&lt;='CALC| 1'!$G$10,'CALC| 1'!$G$33,0)</f>
        <v>12.311286770921336</v>
      </c>
      <c r="K127" s="197">
        <f>IF(K114&lt;='CALC| 1'!$G$10,'CALC| 1'!$G$33,0)</f>
        <v>12.311286770921336</v>
      </c>
      <c r="L127" s="197">
        <f>IF(L114&lt;='CALC| 1'!$G$10,'CALC| 1'!$G$33,0)</f>
        <v>12.311286770921336</v>
      </c>
      <c r="M127" s="197">
        <f>IF(M114&lt;='CALC| 1'!$G$10,'CALC| 1'!$G$33,0)</f>
        <v>12.311286770921336</v>
      </c>
      <c r="N127" s="197">
        <f>IF(N114&lt;='CALC| 1'!$G$10,'CALC| 1'!$G$33,0)</f>
        <v>12.311286770921336</v>
      </c>
      <c r="O127" s="89">
        <f>IF(O114&lt;='CALC| 1'!$G$10,'CALC| 1'!$G$33,0)</f>
        <v>0</v>
      </c>
      <c r="P127" s="89">
        <f>IF(P114&lt;='CALC| 1'!$G$10,'CALC| 1'!$G$33,0)</f>
        <v>0</v>
      </c>
      <c r="Q127" s="89">
        <f>IF(Q114&lt;='CALC| 1'!$G$10,'CALC| 1'!$G$33,0)</f>
        <v>0</v>
      </c>
      <c r="R127" s="89">
        <f>IF(R114&lt;='CALC| 1'!$G$10,'CALC| 1'!$G$33,0)</f>
        <v>0</v>
      </c>
      <c r="S127" s="89">
        <f>IF(S114&lt;='CALC| 1'!$G$10,'CALC| 1'!$G$33,0)</f>
        <v>0</v>
      </c>
      <c r="T127" s="89">
        <f>IF(T114&lt;='CALC| 1'!$G$10,'CALC| 1'!$G$33,0)</f>
        <v>0</v>
      </c>
      <c r="U127" s="89">
        <f>IF(U114&lt;='CALC| 1'!$G$10,'CALC| 1'!$G$33,0)</f>
        <v>0</v>
      </c>
      <c r="V127" s="89">
        <f>IF(V114&lt;='CALC| 1'!$G$10,'CALC| 1'!$G$33,0)</f>
        <v>0</v>
      </c>
      <c r="W127" s="89">
        <f>IF(W114&lt;='CALC| 1'!$G$10,'CALC| 1'!$G$33,0)</f>
        <v>0</v>
      </c>
      <c r="X127" s="89">
        <f>IF(X114&lt;='CALC| 1'!$G$10,'CALC| 1'!$G$33,0)</f>
        <v>0</v>
      </c>
      <c r="Y127" s="89">
        <f>IF(Y114&lt;='CALC| 1'!$G$10,'CALC| 1'!$G$33,0)</f>
        <v>0</v>
      </c>
      <c r="Z127" s="89">
        <f>IF(Z114&lt;='CALC| 1'!$G$10,'CALC| 1'!$G$33,0)</f>
        <v>0</v>
      </c>
      <c r="AA127" s="89">
        <f>IF(AA114&lt;='CALC| 1'!$G$10,'CALC| 1'!$G$33,0)</f>
        <v>0</v>
      </c>
      <c r="AB127" s="89">
        <f>IF(AB114&lt;='CALC| 1'!$G$10,'CALC| 1'!$G$33,0)</f>
        <v>0</v>
      </c>
      <c r="AC127" s="89">
        <f>IF(AC114&lt;='CALC| 1'!$G$10,'CALC| 1'!$G$33,0)</f>
        <v>0</v>
      </c>
      <c r="AD127" s="89">
        <f>IF(AD114&lt;='CALC| 1'!$G$10,'CALC| 1'!$G$33,0)</f>
        <v>0</v>
      </c>
      <c r="AE127" s="89">
        <f>IF(AE114&lt;='CALC| 1'!$G$10,'CALC| 1'!$G$33,0)</f>
        <v>0</v>
      </c>
      <c r="AF127" s="89">
        <f>IF(AF114&lt;='CALC| 1'!$G$10,'CALC| 1'!$G$33,0)</f>
        <v>0</v>
      </c>
      <c r="AG127" s="89">
        <f>IF(AG114&lt;='CALC| 1'!$G$10,'CALC| 1'!$G$33,0)</f>
        <v>0</v>
      </c>
      <c r="AH127" s="89">
        <f>IF(AH114&lt;='CALC| 1'!$G$10,'CALC| 1'!$G$33,0)</f>
        <v>0</v>
      </c>
      <c r="AI127" s="89">
        <f>IF(AI114&lt;='CALC| 1'!$G$10,'CALC| 1'!$G$33,0)</f>
        <v>0</v>
      </c>
      <c r="AJ127" s="89">
        <f>IF(AJ114&lt;='CALC| 1'!$G$10,'CALC| 1'!$G$33,0)</f>
        <v>0</v>
      </c>
      <c r="AK127" s="89">
        <f>IF(AK114&lt;='CALC| 1'!$G$10,'CALC| 1'!$G$33,0)</f>
        <v>0</v>
      </c>
      <c r="AL127" s="89">
        <f>IF(AL114&lt;='CALC| 1'!$G$10,'CALC| 1'!$G$33,0)</f>
        <v>0</v>
      </c>
      <c r="AM127" s="89">
        <f>IF(AM114&lt;='CALC| 1'!$G$10,'CALC| 1'!$G$33,0)</f>
        <v>0</v>
      </c>
      <c r="AN127" s="89">
        <f>IF(AN114&lt;='CALC| 1'!$G$10,'CALC| 1'!$G$33,0)</f>
        <v>0</v>
      </c>
      <c r="AO127" s="89">
        <f>IF(AO114&lt;='CALC| 1'!$G$10,'CALC| 1'!$G$33,0)</f>
        <v>0</v>
      </c>
      <c r="AP127" s="89">
        <f>IF(AP114&lt;='CALC| 1'!$G$10,'CALC| 1'!$G$33,0)</f>
        <v>0</v>
      </c>
      <c r="AQ127" s="89">
        <f>IF(AQ114&lt;='CALC| 1'!$G$10,'CALC| 1'!$G$33,0)</f>
        <v>0</v>
      </c>
      <c r="AR127" s="89">
        <f>IF(AR114&lt;='CALC| 1'!$G$10,'CALC| 1'!$G$33,0)</f>
        <v>0</v>
      </c>
      <c r="AS127" s="89">
        <f>IF(AS114&lt;='CALC| 1'!$G$10,'CALC| 1'!$G$33,0)</f>
        <v>0</v>
      </c>
      <c r="AT127" s="89">
        <f>IF(AT114&lt;='CALC| 1'!$G$10,'CALC| 1'!$G$33,0)</f>
        <v>0</v>
      </c>
      <c r="AU127" s="89">
        <f>IF(AU114&lt;='CALC| 1'!$G$10,'CALC| 1'!$G$33,0)</f>
        <v>0</v>
      </c>
      <c r="AV127" s="89">
        <f>IF(AV114&lt;='CALC| 1'!$G$10,'CALC| 1'!$G$33,0)</f>
        <v>0</v>
      </c>
      <c r="AW127" s="89">
        <f>IF(AW114&lt;='CALC| 1'!$G$10,'CALC| 1'!$G$33,0)</f>
        <v>0</v>
      </c>
      <c r="AX127" s="89">
        <f>IF(AX114&lt;='CALC| 1'!$G$10,'CALC| 1'!$G$33,0)</f>
        <v>0</v>
      </c>
      <c r="AY127" s="89">
        <f>IF(AY114&lt;='CALC| 1'!$G$10,'CALC| 1'!$G$33,0)</f>
        <v>0</v>
      </c>
      <c r="AZ127" s="89">
        <f>IF(AZ114&lt;='CALC| 1'!$G$10,'CALC| 1'!$G$33,0)</f>
        <v>0</v>
      </c>
      <c r="BA127" s="89">
        <f>IF(BA114&lt;='CALC| 1'!$G$10,'CALC| 1'!$G$33,0)</f>
        <v>0</v>
      </c>
      <c r="BB127" s="89">
        <f>IF(BB114&lt;='CALC| 1'!$G$10,'CALC| 1'!$G$33,0)</f>
        <v>0</v>
      </c>
      <c r="BC127" s="89">
        <f>IF(BC114&lt;='CALC| 1'!$G$10,'CALC| 1'!$G$33,0)</f>
        <v>0</v>
      </c>
      <c r="BD127" s="89">
        <f>IF(BD114&lt;='CALC| 1'!$G$10,'CALC| 1'!$G$33,0)</f>
        <v>0</v>
      </c>
      <c r="BE127" s="89">
        <f>IF(BE114&lt;='CALC| 1'!$G$10,'CALC| 1'!$G$33,0)</f>
        <v>0</v>
      </c>
      <c r="BF127" s="89">
        <f>IF(BF114&lt;='CALC| 1'!$G$10,'CALC| 1'!$G$33,0)</f>
        <v>0</v>
      </c>
      <c r="BG127" s="89">
        <f>IF(BG114&lt;='CALC| 1'!$G$10,'CALC| 1'!$G$33,0)</f>
        <v>0</v>
      </c>
      <c r="BH127" s="89">
        <f>IF(BH114&lt;='CALC| 1'!$G$10,'CALC| 1'!$G$33,0)</f>
        <v>0</v>
      </c>
      <c r="BI127" s="89">
        <f>IF(BI114&lt;='CALC| 1'!$G$10,'CALC| 1'!$G$33,0)</f>
        <v>0</v>
      </c>
      <c r="BJ127" s="89">
        <f>IF(BJ114&lt;='CALC| 1'!$G$10,'CALC| 1'!$G$33,0)</f>
        <v>0</v>
      </c>
      <c r="BK127" s="89">
        <f>IF(BK114&lt;='CALC| 1'!$G$10,'CALC| 1'!$G$33,0)</f>
        <v>0</v>
      </c>
      <c r="BL127" s="89">
        <f>IF(BL114&lt;='CALC| 1'!$G$10,'CALC| 1'!$G$33,0)</f>
        <v>0</v>
      </c>
      <c r="BM127" s="89">
        <f>IF(BM114&lt;='CALC| 1'!$G$10,'CALC| 1'!$G$33,0)</f>
        <v>0</v>
      </c>
      <c r="BN127" s="89">
        <f>IF(BN114&lt;='CALC| 1'!$G$10,'CALC| 1'!$G$33,0)</f>
        <v>0</v>
      </c>
      <c r="BO127" s="68"/>
      <c r="BP127" s="68"/>
      <c r="BQ127" s="68"/>
      <c r="BR127" s="68"/>
      <c r="BS127" s="68"/>
    </row>
    <row r="128" spans="1:71" ht="15.75" x14ac:dyDescent="0.3">
      <c r="A128" s="68"/>
      <c r="C128" s="68" t="s">
        <v>225</v>
      </c>
      <c r="D128" s="34" t="s">
        <v>0</v>
      </c>
      <c r="E128" s="20" t="s">
        <v>111</v>
      </c>
      <c r="F128" s="20"/>
      <c r="G128" s="89">
        <f>IF(G114&lt;='CALC| 1'!$G$10,'CALC| 1'!$G$34,0)</f>
        <v>0</v>
      </c>
      <c r="H128" s="89">
        <f>IF(H114&lt;='CALC| 1'!$G$10,'CALC| 1'!$G$34,0)</f>
        <v>0</v>
      </c>
      <c r="I128" s="89">
        <f>IF(I114&lt;='CALC| 1'!$G$10,'CALC| 1'!$G$34,0)</f>
        <v>0</v>
      </c>
      <c r="J128" s="89">
        <f>IF(J114&lt;='CALC| 1'!$G$10,'CALC| 1'!$G$34,0)</f>
        <v>0</v>
      </c>
      <c r="K128" s="89">
        <f>IF(K114&lt;='CALC| 1'!$G$10,'CALC| 1'!$G$34,0)</f>
        <v>0</v>
      </c>
      <c r="L128" s="89">
        <f>IF(L114&lt;='CALC| 1'!$G$10,'CALC| 1'!$G$34,0)</f>
        <v>0</v>
      </c>
      <c r="M128" s="89">
        <f>IF(M114&lt;='CALC| 1'!$G$10,'CALC| 1'!$G$34,0)</f>
        <v>0</v>
      </c>
      <c r="N128" s="89">
        <f>IF(N114&lt;='CALC| 1'!$G$10,'CALC| 1'!$G$34,0)</f>
        <v>0</v>
      </c>
      <c r="O128" s="89">
        <f>IF(O114&lt;='CALC| 1'!$G$10,'CALC| 1'!$G$34,0)</f>
        <v>0</v>
      </c>
      <c r="P128" s="89">
        <f>IF(P114&lt;='CALC| 1'!$G$10,'CALC| 1'!$G$34,0)</f>
        <v>0</v>
      </c>
      <c r="Q128" s="89">
        <f>IF(Q114&lt;='CALC| 1'!$G$10,'CALC| 1'!$G$34,0)</f>
        <v>0</v>
      </c>
      <c r="R128" s="89">
        <f>IF(R114&lt;='CALC| 1'!$G$10,'CALC| 1'!$G$34,0)</f>
        <v>0</v>
      </c>
      <c r="S128" s="89">
        <f>IF(S114&lt;='CALC| 1'!$G$10,'CALC| 1'!$G$34,0)</f>
        <v>0</v>
      </c>
      <c r="T128" s="89">
        <f>IF(T114&lt;='CALC| 1'!$G$10,'CALC| 1'!$G$34,0)</f>
        <v>0</v>
      </c>
      <c r="U128" s="89">
        <f>IF(U114&lt;='CALC| 1'!$G$10,'CALC| 1'!$G$34,0)</f>
        <v>0</v>
      </c>
      <c r="V128" s="89">
        <f>IF(V114&lt;='CALC| 1'!$G$10,'CALC| 1'!$G$34,0)</f>
        <v>0</v>
      </c>
      <c r="W128" s="89">
        <f>IF(W114&lt;='CALC| 1'!$G$10,'CALC| 1'!$G$34,0)</f>
        <v>0</v>
      </c>
      <c r="X128" s="89">
        <f>IF(X114&lt;='CALC| 1'!$G$10,'CALC| 1'!$G$34,0)</f>
        <v>0</v>
      </c>
      <c r="Y128" s="89">
        <f>IF(Y114&lt;='CALC| 1'!$G$10,'CALC| 1'!$G$34,0)</f>
        <v>0</v>
      </c>
      <c r="Z128" s="89">
        <f>IF(Z114&lt;='CALC| 1'!$G$10,'CALC| 1'!$G$34,0)</f>
        <v>0</v>
      </c>
      <c r="AA128" s="89">
        <f>IF(AA114&lt;='CALC| 1'!$G$10,'CALC| 1'!$G$34,0)</f>
        <v>0</v>
      </c>
      <c r="AB128" s="89">
        <f>IF(AB114&lt;='CALC| 1'!$G$10,'CALC| 1'!$G$34,0)</f>
        <v>0</v>
      </c>
      <c r="AC128" s="89">
        <f>IF(AC114&lt;='CALC| 1'!$G$10,'CALC| 1'!$G$34,0)</f>
        <v>0</v>
      </c>
      <c r="AD128" s="89">
        <f>IF(AD114&lt;='CALC| 1'!$G$10,'CALC| 1'!$G$34,0)</f>
        <v>0</v>
      </c>
      <c r="AE128" s="89">
        <f>IF(AE114&lt;='CALC| 1'!$G$10,'CALC| 1'!$G$34,0)</f>
        <v>0</v>
      </c>
      <c r="AF128" s="89">
        <f>IF(AF114&lt;='CALC| 1'!$G$10,'CALC| 1'!$G$34,0)</f>
        <v>0</v>
      </c>
      <c r="AG128" s="89">
        <f>IF(AG114&lt;='CALC| 1'!$G$10,'CALC| 1'!$G$34,0)</f>
        <v>0</v>
      </c>
      <c r="AH128" s="89">
        <f>IF(AH114&lt;='CALC| 1'!$G$10,'CALC| 1'!$G$34,0)</f>
        <v>0</v>
      </c>
      <c r="AI128" s="89">
        <f>IF(AI114&lt;='CALC| 1'!$G$10,'CALC| 1'!$G$34,0)</f>
        <v>0</v>
      </c>
      <c r="AJ128" s="89">
        <f>IF(AJ114&lt;='CALC| 1'!$G$10,'CALC| 1'!$G$34,0)</f>
        <v>0</v>
      </c>
      <c r="AK128" s="89">
        <f>IF(AK114&lt;='CALC| 1'!$G$10,'CALC| 1'!$G$34,0)</f>
        <v>0</v>
      </c>
      <c r="AL128" s="89">
        <f>IF(AL114&lt;='CALC| 1'!$G$10,'CALC| 1'!$G$34,0)</f>
        <v>0</v>
      </c>
      <c r="AM128" s="89">
        <f>IF(AM114&lt;='CALC| 1'!$G$10,'CALC| 1'!$G$34,0)</f>
        <v>0</v>
      </c>
      <c r="AN128" s="89">
        <f>IF(AN114&lt;='CALC| 1'!$G$10,'CALC| 1'!$G$34,0)</f>
        <v>0</v>
      </c>
      <c r="AO128" s="89">
        <f>IF(AO114&lt;='CALC| 1'!$G$10,'CALC| 1'!$G$34,0)</f>
        <v>0</v>
      </c>
      <c r="AP128" s="89">
        <f>IF(AP114&lt;='CALC| 1'!$G$10,'CALC| 1'!$G$34,0)</f>
        <v>0</v>
      </c>
      <c r="AQ128" s="89">
        <f>IF(AQ114&lt;='CALC| 1'!$G$10,'CALC| 1'!$G$34,0)</f>
        <v>0</v>
      </c>
      <c r="AR128" s="89">
        <f>IF(AR114&lt;='CALC| 1'!$G$10,'CALC| 1'!$G$34,0)</f>
        <v>0</v>
      </c>
      <c r="AS128" s="89">
        <f>IF(AS114&lt;='CALC| 1'!$G$10,'CALC| 1'!$G$34,0)</f>
        <v>0</v>
      </c>
      <c r="AT128" s="89">
        <f>IF(AT114&lt;='CALC| 1'!$G$10,'CALC| 1'!$G$34,0)</f>
        <v>0</v>
      </c>
      <c r="AU128" s="89">
        <f>IF(AU114&lt;='CALC| 1'!$G$10,'CALC| 1'!$G$34,0)</f>
        <v>0</v>
      </c>
      <c r="AV128" s="89">
        <f>IF(AV114&lt;='CALC| 1'!$G$10,'CALC| 1'!$G$34,0)</f>
        <v>0</v>
      </c>
      <c r="AW128" s="89">
        <f>IF(AW114&lt;='CALC| 1'!$G$10,'CALC| 1'!$G$34,0)</f>
        <v>0</v>
      </c>
      <c r="AX128" s="89">
        <f>IF(AX114&lt;='CALC| 1'!$G$10,'CALC| 1'!$G$34,0)</f>
        <v>0</v>
      </c>
      <c r="AY128" s="89">
        <f>IF(AY114&lt;='CALC| 1'!$G$10,'CALC| 1'!$G$34,0)</f>
        <v>0</v>
      </c>
      <c r="AZ128" s="89">
        <f>IF(AZ114&lt;='CALC| 1'!$G$10,'CALC| 1'!$G$34,0)</f>
        <v>0</v>
      </c>
      <c r="BA128" s="89">
        <f>IF(BA114&lt;='CALC| 1'!$G$10,'CALC| 1'!$G$34,0)</f>
        <v>0</v>
      </c>
      <c r="BB128" s="89">
        <f>IF(BB114&lt;='CALC| 1'!$G$10,'CALC| 1'!$G$34,0)</f>
        <v>0</v>
      </c>
      <c r="BC128" s="89">
        <f>IF(BC114&lt;='CALC| 1'!$G$10,'CALC| 1'!$G$34,0)</f>
        <v>0</v>
      </c>
      <c r="BD128" s="89">
        <f>IF(BD114&lt;='CALC| 1'!$G$10,'CALC| 1'!$G$34,0)</f>
        <v>0</v>
      </c>
      <c r="BE128" s="89">
        <f>IF(BE114&lt;='CALC| 1'!$G$10,'CALC| 1'!$G$34,0)</f>
        <v>0</v>
      </c>
      <c r="BF128" s="89">
        <f>IF(BF114&lt;='CALC| 1'!$G$10,'CALC| 1'!$G$34,0)</f>
        <v>0</v>
      </c>
      <c r="BG128" s="89">
        <f>IF(BG114&lt;='CALC| 1'!$G$10,'CALC| 1'!$G$34,0)</f>
        <v>0</v>
      </c>
      <c r="BH128" s="89">
        <f>IF(BH114&lt;='CALC| 1'!$G$10,'CALC| 1'!$G$34,0)</f>
        <v>0</v>
      </c>
      <c r="BI128" s="89">
        <f>IF(BI114&lt;='CALC| 1'!$G$10,'CALC| 1'!$G$34,0)</f>
        <v>0</v>
      </c>
      <c r="BJ128" s="89">
        <f>IF(BJ114&lt;='CALC| 1'!$G$10,'CALC| 1'!$G$34,0)</f>
        <v>0</v>
      </c>
      <c r="BK128" s="89">
        <f>IF(BK114&lt;='CALC| 1'!$G$10,'CALC| 1'!$G$34,0)</f>
        <v>0</v>
      </c>
      <c r="BL128" s="89">
        <f>IF(BL114&lt;='CALC| 1'!$G$10,'CALC| 1'!$G$34,0)</f>
        <v>0</v>
      </c>
      <c r="BM128" s="89">
        <f>IF(BM114&lt;='CALC| 1'!$G$10,'CALC| 1'!$G$34,0)</f>
        <v>0</v>
      </c>
      <c r="BN128" s="89">
        <f>IF(BN114&lt;='CALC| 1'!$G$10,'CALC| 1'!$G$34,0)</f>
        <v>0</v>
      </c>
      <c r="BO128" s="68"/>
      <c r="BP128" s="68"/>
      <c r="BQ128" s="68"/>
      <c r="BR128" s="68"/>
      <c r="BS128" s="68"/>
    </row>
    <row r="129" spans="1:71" ht="15.75" x14ac:dyDescent="0.3">
      <c r="A129" s="68"/>
      <c r="C129" s="68" t="s">
        <v>151</v>
      </c>
      <c r="D129" s="34" t="s">
        <v>0</v>
      </c>
      <c r="E129" s="20" t="s">
        <v>111</v>
      </c>
      <c r="F129" s="20"/>
      <c r="G129" s="197">
        <f>IF(G114&lt;='CALC| 1'!$G$10,'CALC| 1'!$G$35,0)</f>
        <v>8.782040377550274</v>
      </c>
      <c r="H129" s="197">
        <f>IF(H114&lt;='CALC| 1'!$G$10,'CALC| 1'!$G$35,0)</f>
        <v>8.782040377550274</v>
      </c>
      <c r="I129" s="197">
        <f>IF(I114&lt;='CALC| 1'!$G$10,'CALC| 1'!$G$35,0)</f>
        <v>8.782040377550274</v>
      </c>
      <c r="J129" s="197">
        <f>IF(J114&lt;='CALC| 1'!$G$10,'CALC| 1'!$G$35,0)</f>
        <v>8.782040377550274</v>
      </c>
      <c r="K129" s="197">
        <f>IF(K114&lt;='CALC| 1'!$G$10,'CALC| 1'!$G$35,0)</f>
        <v>8.782040377550274</v>
      </c>
      <c r="L129" s="197">
        <f>IF(L114&lt;='CALC| 1'!$G$10,'CALC| 1'!$G$35,0)</f>
        <v>8.782040377550274</v>
      </c>
      <c r="M129" s="197">
        <f>IF(M114&lt;='CALC| 1'!$G$10,'CALC| 1'!$G$35,0)</f>
        <v>8.782040377550274</v>
      </c>
      <c r="N129" s="197">
        <f>IF(N114&lt;='CALC| 1'!$G$10,'CALC| 1'!$G$35,0)</f>
        <v>8.782040377550274</v>
      </c>
      <c r="O129" s="89">
        <f>IF(O114&lt;='CALC| 1'!$G$10,'CALC| 1'!$G$35,0)</f>
        <v>0</v>
      </c>
      <c r="P129" s="89">
        <f>IF(P114&lt;='CALC| 1'!$G$10,'CALC| 1'!$G$35,0)</f>
        <v>0</v>
      </c>
      <c r="Q129" s="89">
        <f>IF(Q114&lt;='CALC| 1'!$G$10,'CALC| 1'!$G$35,0)</f>
        <v>0</v>
      </c>
      <c r="R129" s="89">
        <f>IF(R114&lt;='CALC| 1'!$G$10,'CALC| 1'!$G$35,0)</f>
        <v>0</v>
      </c>
      <c r="S129" s="89">
        <f>IF(S114&lt;='CALC| 1'!$G$10,'CALC| 1'!$G$35,0)</f>
        <v>0</v>
      </c>
      <c r="T129" s="89">
        <f>IF(T114&lt;='CALC| 1'!$G$10,'CALC| 1'!$G$35,0)</f>
        <v>0</v>
      </c>
      <c r="U129" s="89">
        <f>IF(U114&lt;='CALC| 1'!$G$10,'CALC| 1'!$G$35,0)</f>
        <v>0</v>
      </c>
      <c r="V129" s="89">
        <f>IF(V114&lt;='CALC| 1'!$G$10,'CALC| 1'!$G$35,0)</f>
        <v>0</v>
      </c>
      <c r="W129" s="89">
        <f>IF(W114&lt;='CALC| 1'!$G$10,'CALC| 1'!$G$35,0)</f>
        <v>0</v>
      </c>
      <c r="X129" s="89">
        <f>IF(X114&lt;='CALC| 1'!$G$10,'CALC| 1'!$G$35,0)</f>
        <v>0</v>
      </c>
      <c r="Y129" s="89">
        <f>IF(Y114&lt;='CALC| 1'!$G$10,'CALC| 1'!$G$35,0)</f>
        <v>0</v>
      </c>
      <c r="Z129" s="89">
        <f>IF(Z114&lt;='CALC| 1'!$G$10,'CALC| 1'!$G$35,0)</f>
        <v>0</v>
      </c>
      <c r="AA129" s="89">
        <f>IF(AA114&lt;='CALC| 1'!$G$10,'CALC| 1'!$G$35,0)</f>
        <v>0</v>
      </c>
      <c r="AB129" s="89">
        <f>IF(AB114&lt;='CALC| 1'!$G$10,'CALC| 1'!$G$35,0)</f>
        <v>0</v>
      </c>
      <c r="AC129" s="89">
        <f>IF(AC114&lt;='CALC| 1'!$G$10,'CALC| 1'!$G$35,0)</f>
        <v>0</v>
      </c>
      <c r="AD129" s="89">
        <f>IF(AD114&lt;='CALC| 1'!$G$10,'CALC| 1'!$G$35,0)</f>
        <v>0</v>
      </c>
      <c r="AE129" s="89">
        <f>IF(AE114&lt;='CALC| 1'!$G$10,'CALC| 1'!$G$35,0)</f>
        <v>0</v>
      </c>
      <c r="AF129" s="89">
        <f>IF(AF114&lt;='CALC| 1'!$G$10,'CALC| 1'!$G$35,0)</f>
        <v>0</v>
      </c>
      <c r="AG129" s="89">
        <f>IF(AG114&lt;='CALC| 1'!$G$10,'CALC| 1'!$G$35,0)</f>
        <v>0</v>
      </c>
      <c r="AH129" s="89">
        <f>IF(AH114&lt;='CALC| 1'!$G$10,'CALC| 1'!$G$35,0)</f>
        <v>0</v>
      </c>
      <c r="AI129" s="89">
        <f>IF(AI114&lt;='CALC| 1'!$G$10,'CALC| 1'!$G$35,0)</f>
        <v>0</v>
      </c>
      <c r="AJ129" s="89">
        <f>IF(AJ114&lt;='CALC| 1'!$G$10,'CALC| 1'!$G$35,0)</f>
        <v>0</v>
      </c>
      <c r="AK129" s="89">
        <f>IF(AK114&lt;='CALC| 1'!$G$10,'CALC| 1'!$G$35,0)</f>
        <v>0</v>
      </c>
      <c r="AL129" s="89">
        <f>IF(AL114&lt;='CALC| 1'!$G$10,'CALC| 1'!$G$35,0)</f>
        <v>0</v>
      </c>
      <c r="AM129" s="89">
        <f>IF(AM114&lt;='CALC| 1'!$G$10,'CALC| 1'!$G$35,0)</f>
        <v>0</v>
      </c>
      <c r="AN129" s="89">
        <f>IF(AN114&lt;='CALC| 1'!$G$10,'CALC| 1'!$G$35,0)</f>
        <v>0</v>
      </c>
      <c r="AO129" s="89">
        <f>IF(AO114&lt;='CALC| 1'!$G$10,'CALC| 1'!$G$35,0)</f>
        <v>0</v>
      </c>
      <c r="AP129" s="89">
        <f>IF(AP114&lt;='CALC| 1'!$G$10,'CALC| 1'!$G$35,0)</f>
        <v>0</v>
      </c>
      <c r="AQ129" s="89">
        <f>IF(AQ114&lt;='CALC| 1'!$G$10,'CALC| 1'!$G$35,0)</f>
        <v>0</v>
      </c>
      <c r="AR129" s="89">
        <f>IF(AR114&lt;='CALC| 1'!$G$10,'CALC| 1'!$G$35,0)</f>
        <v>0</v>
      </c>
      <c r="AS129" s="89">
        <f>IF(AS114&lt;='CALC| 1'!$G$10,'CALC| 1'!$G$35,0)</f>
        <v>0</v>
      </c>
      <c r="AT129" s="89">
        <f>IF(AT114&lt;='CALC| 1'!$G$10,'CALC| 1'!$G$35,0)</f>
        <v>0</v>
      </c>
      <c r="AU129" s="89">
        <f>IF(AU114&lt;='CALC| 1'!$G$10,'CALC| 1'!$G$35,0)</f>
        <v>0</v>
      </c>
      <c r="AV129" s="89">
        <f>IF(AV114&lt;='CALC| 1'!$G$10,'CALC| 1'!$G$35,0)</f>
        <v>0</v>
      </c>
      <c r="AW129" s="89">
        <f>IF(AW114&lt;='CALC| 1'!$G$10,'CALC| 1'!$G$35,0)</f>
        <v>0</v>
      </c>
      <c r="AX129" s="89">
        <f>IF(AX114&lt;='CALC| 1'!$G$10,'CALC| 1'!$G$35,0)</f>
        <v>0</v>
      </c>
      <c r="AY129" s="89">
        <f>IF(AY114&lt;='CALC| 1'!$G$10,'CALC| 1'!$G$35,0)</f>
        <v>0</v>
      </c>
      <c r="AZ129" s="89">
        <f>IF(AZ114&lt;='CALC| 1'!$G$10,'CALC| 1'!$G$35,0)</f>
        <v>0</v>
      </c>
      <c r="BA129" s="89">
        <f>IF(BA114&lt;='CALC| 1'!$G$10,'CALC| 1'!$G$35,0)</f>
        <v>0</v>
      </c>
      <c r="BB129" s="89">
        <f>IF(BB114&lt;='CALC| 1'!$G$10,'CALC| 1'!$G$35,0)</f>
        <v>0</v>
      </c>
      <c r="BC129" s="89">
        <f>IF(BC114&lt;='CALC| 1'!$G$10,'CALC| 1'!$G$35,0)</f>
        <v>0</v>
      </c>
      <c r="BD129" s="89">
        <f>IF(BD114&lt;='CALC| 1'!$G$10,'CALC| 1'!$G$35,0)</f>
        <v>0</v>
      </c>
      <c r="BE129" s="89">
        <f>IF(BE114&lt;='CALC| 1'!$G$10,'CALC| 1'!$G$35,0)</f>
        <v>0</v>
      </c>
      <c r="BF129" s="89">
        <f>IF(BF114&lt;='CALC| 1'!$G$10,'CALC| 1'!$G$35,0)</f>
        <v>0</v>
      </c>
      <c r="BG129" s="89">
        <f>IF(BG114&lt;='CALC| 1'!$G$10,'CALC| 1'!$G$35,0)</f>
        <v>0</v>
      </c>
      <c r="BH129" s="89">
        <f>IF(BH114&lt;='CALC| 1'!$G$10,'CALC| 1'!$G$35,0)</f>
        <v>0</v>
      </c>
      <c r="BI129" s="89">
        <f>IF(BI114&lt;='CALC| 1'!$G$10,'CALC| 1'!$G$35,0)</f>
        <v>0</v>
      </c>
      <c r="BJ129" s="89">
        <f>IF(BJ114&lt;='CALC| 1'!$G$10,'CALC| 1'!$G$35,0)</f>
        <v>0</v>
      </c>
      <c r="BK129" s="89">
        <f>IF(BK114&lt;='CALC| 1'!$G$10,'CALC| 1'!$G$35,0)</f>
        <v>0</v>
      </c>
      <c r="BL129" s="89">
        <f>IF(BL114&lt;='CALC| 1'!$G$10,'CALC| 1'!$G$35,0)</f>
        <v>0</v>
      </c>
      <c r="BM129" s="89">
        <f>IF(BM114&lt;='CALC| 1'!$G$10,'CALC| 1'!$G$35,0)</f>
        <v>0</v>
      </c>
      <c r="BN129" s="89">
        <f>IF(BN114&lt;='CALC| 1'!$G$10,'CALC| 1'!$G$35,0)</f>
        <v>0</v>
      </c>
      <c r="BO129" s="68"/>
      <c r="BP129" s="68"/>
      <c r="BQ129" s="68"/>
      <c r="BR129" s="68"/>
      <c r="BS129" s="68"/>
    </row>
    <row r="130" spans="1:71" ht="15.75" x14ac:dyDescent="0.3">
      <c r="A130" s="68"/>
      <c r="C130" s="68" t="s">
        <v>228</v>
      </c>
      <c r="D130" s="34" t="s">
        <v>0</v>
      </c>
      <c r="E130" s="20" t="s">
        <v>111</v>
      </c>
      <c r="F130" s="20"/>
      <c r="G130" s="89">
        <v>0</v>
      </c>
      <c r="H130" s="89">
        <v>0</v>
      </c>
      <c r="I130" s="89">
        <v>0</v>
      </c>
      <c r="J130" s="89">
        <v>0</v>
      </c>
      <c r="K130" s="89">
        <v>0</v>
      </c>
      <c r="L130" s="89">
        <v>0</v>
      </c>
      <c r="M130" s="89">
        <v>0</v>
      </c>
      <c r="N130" s="89">
        <v>0</v>
      </c>
      <c r="O130" s="89">
        <v>0</v>
      </c>
      <c r="P130" s="89">
        <v>0</v>
      </c>
      <c r="Q130" s="89">
        <v>0</v>
      </c>
      <c r="R130" s="89">
        <v>0</v>
      </c>
      <c r="S130" s="89">
        <v>0</v>
      </c>
      <c r="T130" s="89">
        <v>0</v>
      </c>
      <c r="U130" s="89">
        <v>0</v>
      </c>
      <c r="V130" s="89">
        <v>0</v>
      </c>
      <c r="W130" s="89">
        <v>0</v>
      </c>
      <c r="X130" s="89">
        <v>0</v>
      </c>
      <c r="Y130" s="89">
        <v>0</v>
      </c>
      <c r="Z130" s="89">
        <v>0</v>
      </c>
      <c r="AA130" s="89">
        <v>0</v>
      </c>
      <c r="AB130" s="89">
        <v>0</v>
      </c>
      <c r="AC130" s="89">
        <v>0</v>
      </c>
      <c r="AD130" s="89">
        <v>0</v>
      </c>
      <c r="AE130" s="89">
        <v>0</v>
      </c>
      <c r="AF130" s="89">
        <v>0</v>
      </c>
      <c r="AG130" s="89">
        <v>0</v>
      </c>
      <c r="AH130" s="89">
        <v>0</v>
      </c>
      <c r="AI130" s="89">
        <v>0</v>
      </c>
      <c r="AJ130" s="89">
        <v>0</v>
      </c>
      <c r="AK130" s="89">
        <v>0</v>
      </c>
      <c r="AL130" s="89">
        <v>0</v>
      </c>
      <c r="AM130" s="89">
        <v>0</v>
      </c>
      <c r="AN130" s="89">
        <v>0</v>
      </c>
      <c r="AO130" s="89">
        <v>0</v>
      </c>
      <c r="AP130" s="89">
        <v>0</v>
      </c>
      <c r="AQ130" s="89">
        <v>0</v>
      </c>
      <c r="AR130" s="89">
        <v>0</v>
      </c>
      <c r="AS130" s="89">
        <v>0</v>
      </c>
      <c r="AT130" s="89">
        <v>0</v>
      </c>
      <c r="AU130" s="89">
        <v>0</v>
      </c>
      <c r="AV130" s="89">
        <v>0</v>
      </c>
      <c r="AW130" s="89">
        <v>0</v>
      </c>
      <c r="AX130" s="89">
        <v>0</v>
      </c>
      <c r="AY130" s="89">
        <v>0</v>
      </c>
      <c r="AZ130" s="89">
        <v>0</v>
      </c>
      <c r="BA130" s="89">
        <v>0</v>
      </c>
      <c r="BB130" s="89">
        <v>0</v>
      </c>
      <c r="BC130" s="89">
        <v>0</v>
      </c>
      <c r="BD130" s="89">
        <v>0</v>
      </c>
      <c r="BE130" s="89">
        <v>0</v>
      </c>
      <c r="BF130" s="89">
        <v>0</v>
      </c>
      <c r="BG130" s="89">
        <v>0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68"/>
      <c r="BP130" s="68"/>
      <c r="BQ130" s="68"/>
      <c r="BR130" s="68"/>
      <c r="BS130" s="68"/>
    </row>
    <row r="131" spans="1:71" ht="15.75" x14ac:dyDescent="0.3">
      <c r="A131" s="68"/>
      <c r="C131" s="161" t="s">
        <v>405</v>
      </c>
      <c r="D131" s="34" t="s">
        <v>0</v>
      </c>
      <c r="E131" s="206" t="s">
        <v>111</v>
      </c>
      <c r="F131" s="20"/>
      <c r="G131" s="200">
        <f>IF(G114&lt;=$G$10,$G$37,0)*H21</f>
        <v>0.19824657534246576</v>
      </c>
      <c r="H131" s="200">
        <f t="shared" ref="H131:N131" si="5">IF(H114&lt;=$G$10,$G$37,0)*I21</f>
        <v>0.19824657534246576</v>
      </c>
      <c r="I131" s="200">
        <f t="shared" si="5"/>
        <v>0.19824657534246576</v>
      </c>
      <c r="J131" s="200">
        <f t="shared" si="5"/>
        <v>0.19824657534246576</v>
      </c>
      <c r="K131" s="200">
        <f t="shared" si="5"/>
        <v>0.19824657534246576</v>
      </c>
      <c r="L131" s="200">
        <f t="shared" si="5"/>
        <v>0.19824657534246576</v>
      </c>
      <c r="M131" s="200">
        <f t="shared" si="5"/>
        <v>0.19824657534246576</v>
      </c>
      <c r="N131" s="200">
        <f t="shared" si="5"/>
        <v>0.19824657534246576</v>
      </c>
      <c r="O131" s="89">
        <f>IF(O114&lt;='CALC| 1'!$G$10,'CALC| 1'!$G$37,0)</f>
        <v>0</v>
      </c>
      <c r="P131" s="89">
        <f>IF(P114&lt;='CALC| 1'!$G$10,'CALC| 1'!$G$37,0)</f>
        <v>0</v>
      </c>
      <c r="Q131" s="89">
        <f>IF(Q114&lt;='CALC| 1'!$G$10,'CALC| 1'!$G$37,0)</f>
        <v>0</v>
      </c>
      <c r="R131" s="89">
        <f>IF(R114&lt;='CALC| 1'!$G$10,'CALC| 1'!$G$37,0)</f>
        <v>0</v>
      </c>
      <c r="S131" s="89">
        <f>IF(S114&lt;='CALC| 1'!$G$10,'CALC| 1'!$G$37,0)</f>
        <v>0</v>
      </c>
      <c r="T131" s="89">
        <f>IF(T114&lt;='CALC| 1'!$G$10,'CALC| 1'!$G$37,0)</f>
        <v>0</v>
      </c>
      <c r="U131" s="89">
        <f>IF(U114&lt;='CALC| 1'!$G$10,'CALC| 1'!$G$37,0)</f>
        <v>0</v>
      </c>
      <c r="V131" s="89">
        <f>IF(V114&lt;='CALC| 1'!$G$10,'CALC| 1'!$G$37,0)</f>
        <v>0</v>
      </c>
      <c r="W131" s="89">
        <f>IF(W114&lt;='CALC| 1'!$G$10,'CALC| 1'!$G$37,0)</f>
        <v>0</v>
      </c>
      <c r="X131" s="89">
        <f>IF(X114&lt;='CALC| 1'!$G$10,'CALC| 1'!$G$37,0)</f>
        <v>0</v>
      </c>
      <c r="Y131" s="89">
        <f>IF(Y114&lt;='CALC| 1'!$G$10,'CALC| 1'!$G$37,0)</f>
        <v>0</v>
      </c>
      <c r="Z131" s="89">
        <f>IF(Z114&lt;='CALC| 1'!$G$10,'CALC| 1'!$G$37,0)</f>
        <v>0</v>
      </c>
      <c r="AA131" s="89">
        <f>IF(AA114&lt;='CALC| 1'!$G$10,'CALC| 1'!$G$37,0)</f>
        <v>0</v>
      </c>
      <c r="AB131" s="89">
        <f>IF(AB114&lt;='CALC| 1'!$G$10,'CALC| 1'!$G$37,0)</f>
        <v>0</v>
      </c>
      <c r="AC131" s="89">
        <f>IF(AC114&lt;='CALC| 1'!$G$10,'CALC| 1'!$G$37,0)</f>
        <v>0</v>
      </c>
      <c r="AD131" s="89">
        <f>IF(AD114&lt;='CALC| 1'!$G$10,'CALC| 1'!$G$37,0)</f>
        <v>0</v>
      </c>
      <c r="AE131" s="89">
        <f>IF(AE114&lt;='CALC| 1'!$G$10,'CALC| 1'!$G$37,0)</f>
        <v>0</v>
      </c>
      <c r="AF131" s="89">
        <f>IF(AF114&lt;='CALC| 1'!$G$10,'CALC| 1'!$G$37,0)</f>
        <v>0</v>
      </c>
      <c r="AG131" s="89">
        <f>IF(AG114&lt;='CALC| 1'!$G$10,'CALC| 1'!$G$37,0)</f>
        <v>0</v>
      </c>
      <c r="AH131" s="89">
        <f>IF(AH114&lt;='CALC| 1'!$G$10,'CALC| 1'!$G$37,0)</f>
        <v>0</v>
      </c>
      <c r="AI131" s="89">
        <f>IF(AI114&lt;='CALC| 1'!$G$10,'CALC| 1'!$G$37,0)</f>
        <v>0</v>
      </c>
      <c r="AJ131" s="89">
        <f>IF(AJ114&lt;='CALC| 1'!$G$10,'CALC| 1'!$G$37,0)</f>
        <v>0</v>
      </c>
      <c r="AK131" s="89">
        <f>IF(AK114&lt;='CALC| 1'!$G$10,'CALC| 1'!$G$37,0)</f>
        <v>0</v>
      </c>
      <c r="AL131" s="89">
        <f>IF(AL114&lt;='CALC| 1'!$G$10,'CALC| 1'!$G$37,0)</f>
        <v>0</v>
      </c>
      <c r="AM131" s="89">
        <f>IF(AM114&lt;='CALC| 1'!$G$10,'CALC| 1'!$G$37,0)</f>
        <v>0</v>
      </c>
      <c r="AN131" s="89">
        <f>IF(AN114&lt;='CALC| 1'!$G$10,'CALC| 1'!$G$37,0)</f>
        <v>0</v>
      </c>
      <c r="AO131" s="89">
        <f>IF(AO114&lt;='CALC| 1'!$G$10,'CALC| 1'!$G$37,0)</f>
        <v>0</v>
      </c>
      <c r="AP131" s="89">
        <f>IF(AP114&lt;='CALC| 1'!$G$10,'CALC| 1'!$G$37,0)</f>
        <v>0</v>
      </c>
      <c r="AQ131" s="89">
        <f>IF(AQ114&lt;='CALC| 1'!$G$10,'CALC| 1'!$G$37,0)</f>
        <v>0</v>
      </c>
      <c r="AR131" s="89">
        <f>IF(AR114&lt;='CALC| 1'!$G$10,'CALC| 1'!$G$37,0)</f>
        <v>0</v>
      </c>
      <c r="AS131" s="89">
        <f>IF(AS114&lt;='CALC| 1'!$G$10,'CALC| 1'!$G$37,0)</f>
        <v>0</v>
      </c>
      <c r="AT131" s="89">
        <f>IF(AT114&lt;='CALC| 1'!$G$10,'CALC| 1'!$G$37,0)</f>
        <v>0</v>
      </c>
      <c r="AU131" s="89">
        <f>IF(AU114&lt;='CALC| 1'!$G$10,'CALC| 1'!$G$37,0)</f>
        <v>0</v>
      </c>
      <c r="AV131" s="89">
        <f>IF(AV114&lt;='CALC| 1'!$G$10,'CALC| 1'!$G$37,0)</f>
        <v>0</v>
      </c>
      <c r="AW131" s="89">
        <f>IF(AW114&lt;='CALC| 1'!$G$10,'CALC| 1'!$G$37,0)</f>
        <v>0</v>
      </c>
      <c r="AX131" s="89">
        <f>IF(AX114&lt;='CALC| 1'!$G$10,'CALC| 1'!$G$37,0)</f>
        <v>0</v>
      </c>
      <c r="AY131" s="89">
        <f>IF(AY114&lt;='CALC| 1'!$G$10,'CALC| 1'!$G$37,0)</f>
        <v>0</v>
      </c>
      <c r="AZ131" s="89">
        <f>IF(AZ114&lt;='CALC| 1'!$G$10,'CALC| 1'!$G$37,0)</f>
        <v>0</v>
      </c>
      <c r="BA131" s="89">
        <f>IF(BA114&lt;='CALC| 1'!$G$10,'CALC| 1'!$G$37,0)</f>
        <v>0</v>
      </c>
      <c r="BB131" s="89">
        <f>IF(BB114&lt;='CALC| 1'!$G$10,'CALC| 1'!$G$37,0)</f>
        <v>0</v>
      </c>
      <c r="BC131" s="89">
        <f>IF(BC114&lt;='CALC| 1'!$G$10,'CALC| 1'!$G$37,0)</f>
        <v>0</v>
      </c>
      <c r="BD131" s="89">
        <f>IF(BD114&lt;='CALC| 1'!$G$10,'CALC| 1'!$G$37,0)</f>
        <v>0</v>
      </c>
      <c r="BE131" s="89">
        <f>IF(BE114&lt;='CALC| 1'!$G$10,'CALC| 1'!$G$37,0)</f>
        <v>0</v>
      </c>
      <c r="BF131" s="89">
        <f>IF(BF114&lt;='CALC| 1'!$G$10,'CALC| 1'!$G$37,0)</f>
        <v>0</v>
      </c>
      <c r="BG131" s="89">
        <f>IF(BG114&lt;='CALC| 1'!$G$10,'CALC| 1'!$G$37,0)</f>
        <v>0</v>
      </c>
      <c r="BH131" s="89">
        <f>IF(BH114&lt;='CALC| 1'!$G$10,'CALC| 1'!$G$37,0)</f>
        <v>0</v>
      </c>
      <c r="BI131" s="89">
        <f>IF(BI114&lt;='CALC| 1'!$G$10,'CALC| 1'!$G$37,0)</f>
        <v>0</v>
      </c>
      <c r="BJ131" s="89">
        <f>IF(BJ114&lt;='CALC| 1'!$G$10,'CALC| 1'!$G$37,0)</f>
        <v>0</v>
      </c>
      <c r="BK131" s="89">
        <f>IF(BK114&lt;='CALC| 1'!$G$10,'CALC| 1'!$G$37,0)</f>
        <v>0</v>
      </c>
      <c r="BL131" s="89">
        <f>IF(BL114&lt;='CALC| 1'!$G$10,'CALC| 1'!$G$37,0)</f>
        <v>0</v>
      </c>
      <c r="BM131" s="89">
        <f>IF(BM114&lt;='CALC| 1'!$G$10,'CALC| 1'!$G$37,0)</f>
        <v>0</v>
      </c>
      <c r="BN131" s="89">
        <f>IF(BN114&lt;='CALC| 1'!$G$10,'CALC| 1'!$G$37,0)</f>
        <v>0</v>
      </c>
      <c r="BO131" s="68"/>
      <c r="BP131" s="68"/>
      <c r="BQ131" s="68"/>
      <c r="BR131" s="68"/>
      <c r="BS131" s="68"/>
    </row>
    <row r="132" spans="1:71" x14ac:dyDescent="0.2">
      <c r="A132" s="68"/>
      <c r="C132" s="68"/>
      <c r="D132" s="68"/>
      <c r="E132" s="68"/>
      <c r="F132" s="68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68"/>
      <c r="BP132" s="68"/>
      <c r="BQ132" s="68"/>
      <c r="BR132" s="68"/>
      <c r="BS132" s="68"/>
    </row>
    <row r="133" spans="1:71" ht="15" x14ac:dyDescent="0.25">
      <c r="A133"/>
      <c r="B133" s="139"/>
      <c r="C133" s="70" t="s">
        <v>29</v>
      </c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</row>
    <row r="134" spans="1:71" ht="15.75" x14ac:dyDescent="0.3">
      <c r="A134" s="68"/>
      <c r="C134" s="68" t="s">
        <v>224</v>
      </c>
      <c r="D134" s="34" t="s">
        <v>0</v>
      </c>
      <c r="E134" s="20" t="s">
        <v>111</v>
      </c>
      <c r="F134" s="20"/>
      <c r="G134" s="89">
        <f>IF(G114&lt;='CALC| 1'!$G$10,'CALC| 1'!$G$42,0)</f>
        <v>3.618391E-2</v>
      </c>
      <c r="H134" s="89">
        <f>IF(H114&lt;='CALC| 1'!$G$10,'CALC| 1'!$G$42,0)</f>
        <v>3.618391E-2</v>
      </c>
      <c r="I134" s="89">
        <f>IF(I114&lt;='CALC| 1'!$G$10,'CALC| 1'!$G$42,0)</f>
        <v>3.618391E-2</v>
      </c>
      <c r="J134" s="89">
        <f>IF(J114&lt;='CALC| 1'!$G$10,'CALC| 1'!$G$42,0)</f>
        <v>3.618391E-2</v>
      </c>
      <c r="K134" s="89">
        <f>IF(K114&lt;='CALC| 1'!$G$10,'CALC| 1'!$G$42,0)</f>
        <v>3.618391E-2</v>
      </c>
      <c r="L134" s="89">
        <f>IF(L114&lt;='CALC| 1'!$G$10,'CALC| 1'!$G$42,0)</f>
        <v>3.618391E-2</v>
      </c>
      <c r="M134" s="89">
        <f>IF(M114&lt;='CALC| 1'!$G$10,'CALC| 1'!$G$42,0)</f>
        <v>3.618391E-2</v>
      </c>
      <c r="N134" s="89">
        <f>IF(N114&lt;='CALC| 1'!$G$10,'CALC| 1'!$G$42,0)</f>
        <v>3.618391E-2</v>
      </c>
      <c r="O134" s="89">
        <f>IF(O114&lt;='CALC| 1'!$G$10,'CALC| 1'!$G$42,0)</f>
        <v>0</v>
      </c>
      <c r="P134" s="89">
        <f>IF(P114&lt;='CALC| 1'!$G$10,'CALC| 1'!$G$42,0)</f>
        <v>0</v>
      </c>
      <c r="Q134" s="89">
        <f>IF(Q114&lt;='CALC| 1'!$G$10,'CALC| 1'!$G$42,0)</f>
        <v>0</v>
      </c>
      <c r="R134" s="89">
        <f>IF(R114&lt;='CALC| 1'!$G$10,'CALC| 1'!$G$42,0)</f>
        <v>0</v>
      </c>
      <c r="S134" s="89">
        <f>IF(S114&lt;='CALC| 1'!$G$10,'CALC| 1'!$G$42,0)</f>
        <v>0</v>
      </c>
      <c r="T134" s="89">
        <f>IF(T114&lt;='CALC| 1'!$G$10,'CALC| 1'!$G$42,0)</f>
        <v>0</v>
      </c>
      <c r="U134" s="89">
        <f>IF(U114&lt;='CALC| 1'!$G$10,'CALC| 1'!$G$42,0)</f>
        <v>0</v>
      </c>
      <c r="V134" s="89">
        <f>IF(V114&lt;='CALC| 1'!$G$10,'CALC| 1'!$G$42,0)</f>
        <v>0</v>
      </c>
      <c r="W134" s="89">
        <f>IF(W114&lt;='CALC| 1'!$G$10,'CALC| 1'!$G$42,0)</f>
        <v>0</v>
      </c>
      <c r="X134" s="89">
        <f>IF(X114&lt;='CALC| 1'!$G$10,'CALC| 1'!$G$42,0)</f>
        <v>0</v>
      </c>
      <c r="Y134" s="89">
        <f>IF(Y114&lt;='CALC| 1'!$G$10,'CALC| 1'!$G$42,0)</f>
        <v>0</v>
      </c>
      <c r="Z134" s="89">
        <f>IF(Z114&lt;='CALC| 1'!$G$10,'CALC| 1'!$G$42,0)</f>
        <v>0</v>
      </c>
      <c r="AA134" s="89">
        <f>IF(AA114&lt;='CALC| 1'!$G$10,'CALC| 1'!$G$42,0)</f>
        <v>0</v>
      </c>
      <c r="AB134" s="89">
        <f>IF(AB114&lt;='CALC| 1'!$G$10,'CALC| 1'!$G$42,0)</f>
        <v>0</v>
      </c>
      <c r="AC134" s="89">
        <f>IF(AC114&lt;='CALC| 1'!$G$10,'CALC| 1'!$G$42,0)</f>
        <v>0</v>
      </c>
      <c r="AD134" s="89">
        <f>IF(AD114&lt;='CALC| 1'!$G$10,'CALC| 1'!$G$42,0)</f>
        <v>0</v>
      </c>
      <c r="AE134" s="89">
        <f>IF(AE114&lt;='CALC| 1'!$G$10,'CALC| 1'!$G$42,0)</f>
        <v>0</v>
      </c>
      <c r="AF134" s="89">
        <f>IF(AF114&lt;='CALC| 1'!$G$10,'CALC| 1'!$G$42,0)</f>
        <v>0</v>
      </c>
      <c r="AG134" s="89">
        <f>IF(AG114&lt;='CALC| 1'!$G$10,'CALC| 1'!$G$42,0)</f>
        <v>0</v>
      </c>
      <c r="AH134" s="89">
        <f>IF(AH114&lt;='CALC| 1'!$G$10,'CALC| 1'!$G$42,0)</f>
        <v>0</v>
      </c>
      <c r="AI134" s="89">
        <f>IF(AI114&lt;='CALC| 1'!$G$10,'CALC| 1'!$G$42,0)</f>
        <v>0</v>
      </c>
      <c r="AJ134" s="89">
        <f>IF(AJ114&lt;='CALC| 1'!$G$10,'CALC| 1'!$G$42,0)</f>
        <v>0</v>
      </c>
      <c r="AK134" s="89">
        <f>IF(AK114&lt;='CALC| 1'!$G$10,'CALC| 1'!$G$42,0)</f>
        <v>0</v>
      </c>
      <c r="AL134" s="89">
        <f>IF(AL114&lt;='CALC| 1'!$G$10,'CALC| 1'!$G$42,0)</f>
        <v>0</v>
      </c>
      <c r="AM134" s="89">
        <f>IF(AM114&lt;='CALC| 1'!$G$10,'CALC| 1'!$G$42,0)</f>
        <v>0</v>
      </c>
      <c r="AN134" s="89">
        <f>IF(AN114&lt;='CALC| 1'!$G$10,'CALC| 1'!$G$42,0)</f>
        <v>0</v>
      </c>
      <c r="AO134" s="89">
        <f>IF(AO114&lt;='CALC| 1'!$G$10,'CALC| 1'!$G$42,0)</f>
        <v>0</v>
      </c>
      <c r="AP134" s="89">
        <f>IF(AP114&lt;='CALC| 1'!$G$10,'CALC| 1'!$G$42,0)</f>
        <v>0</v>
      </c>
      <c r="AQ134" s="89">
        <f>IF(AQ114&lt;='CALC| 1'!$G$10,'CALC| 1'!$G$42,0)</f>
        <v>0</v>
      </c>
      <c r="AR134" s="89">
        <f>IF(AR114&lt;='CALC| 1'!$G$10,'CALC| 1'!$G$42,0)</f>
        <v>0</v>
      </c>
      <c r="AS134" s="89">
        <f>IF(AS114&lt;='CALC| 1'!$G$10,'CALC| 1'!$G$42,0)</f>
        <v>0</v>
      </c>
      <c r="AT134" s="89">
        <f>IF(AT114&lt;='CALC| 1'!$G$10,'CALC| 1'!$G$42,0)</f>
        <v>0</v>
      </c>
      <c r="AU134" s="89">
        <f>IF(AU114&lt;='CALC| 1'!$G$10,'CALC| 1'!$G$42,0)</f>
        <v>0</v>
      </c>
      <c r="AV134" s="89">
        <f>IF(AV114&lt;='CALC| 1'!$G$10,'CALC| 1'!$G$42,0)</f>
        <v>0</v>
      </c>
      <c r="AW134" s="89">
        <f>IF(AW114&lt;='CALC| 1'!$G$10,'CALC| 1'!$G$42,0)</f>
        <v>0</v>
      </c>
      <c r="AX134" s="89">
        <f>IF(AX114&lt;='CALC| 1'!$G$10,'CALC| 1'!$G$42,0)</f>
        <v>0</v>
      </c>
      <c r="AY134" s="89">
        <f>IF(AY114&lt;='CALC| 1'!$G$10,'CALC| 1'!$G$42,0)</f>
        <v>0</v>
      </c>
      <c r="AZ134" s="89">
        <f>IF(AZ114&lt;='CALC| 1'!$G$10,'CALC| 1'!$G$42,0)</f>
        <v>0</v>
      </c>
      <c r="BA134" s="89">
        <f>IF(BA114&lt;='CALC| 1'!$G$10,'CALC| 1'!$G$42,0)</f>
        <v>0</v>
      </c>
      <c r="BB134" s="89">
        <f>IF(BB114&lt;='CALC| 1'!$G$10,'CALC| 1'!$G$42,0)</f>
        <v>0</v>
      </c>
      <c r="BC134" s="89">
        <f>IF(BC114&lt;='CALC| 1'!$G$10,'CALC| 1'!$G$42,0)</f>
        <v>0</v>
      </c>
      <c r="BD134" s="89">
        <f>IF(BD114&lt;='CALC| 1'!$G$10,'CALC| 1'!$G$42,0)</f>
        <v>0</v>
      </c>
      <c r="BE134" s="89">
        <f>IF(BE114&lt;='CALC| 1'!$G$10,'CALC| 1'!$G$42,0)</f>
        <v>0</v>
      </c>
      <c r="BF134" s="89">
        <f>IF(BF114&lt;='CALC| 1'!$G$10,'CALC| 1'!$G$42,0)</f>
        <v>0</v>
      </c>
      <c r="BG134" s="89">
        <f>IF(BG114&lt;='CALC| 1'!$G$10,'CALC| 1'!$G$42,0)</f>
        <v>0</v>
      </c>
      <c r="BH134" s="89">
        <f>IF(BH114&lt;='CALC| 1'!$G$10,'CALC| 1'!$G$42,0)</f>
        <v>0</v>
      </c>
      <c r="BI134" s="89">
        <f>IF(BI114&lt;='CALC| 1'!$G$10,'CALC| 1'!$G$42,0)</f>
        <v>0</v>
      </c>
      <c r="BJ134" s="89">
        <f>IF(BJ114&lt;='CALC| 1'!$G$10,'CALC| 1'!$G$42,0)</f>
        <v>0</v>
      </c>
      <c r="BK134" s="89">
        <f>IF(BK114&lt;='CALC| 1'!$G$10,'CALC| 1'!$G$42,0)</f>
        <v>0</v>
      </c>
      <c r="BL134" s="89">
        <f>IF(BL114&lt;='CALC| 1'!$G$10,'CALC| 1'!$G$42,0)</f>
        <v>0</v>
      </c>
      <c r="BM134" s="89">
        <f>IF(BM114&lt;='CALC| 1'!$G$10,'CALC| 1'!$G$42,0)</f>
        <v>0</v>
      </c>
      <c r="BN134" s="89">
        <f>IF(BN114&lt;='CALC| 1'!$G$10,'CALC| 1'!$G$42,0)</f>
        <v>0</v>
      </c>
      <c r="BO134" s="68"/>
      <c r="BP134" s="68"/>
      <c r="BQ134" s="68"/>
      <c r="BR134" s="68"/>
      <c r="BS134" s="68"/>
    </row>
    <row r="135" spans="1:71" ht="15.75" x14ac:dyDescent="0.3">
      <c r="A135" s="68"/>
      <c r="C135" s="68" t="s">
        <v>155</v>
      </c>
      <c r="D135" s="34" t="s">
        <v>0</v>
      </c>
      <c r="E135" s="20" t="s">
        <v>111</v>
      </c>
      <c r="F135" s="20"/>
      <c r="G135" s="197">
        <f>IF(G114&lt;='CALC| 1'!$G$10,'CALC| 1'!$G$43,0)</f>
        <v>13.980150088757338</v>
      </c>
      <c r="H135" s="197">
        <f>IF(H114&lt;='CALC| 1'!$G$10,'CALC| 1'!$G$43,0)</f>
        <v>13.980150088757338</v>
      </c>
      <c r="I135" s="197">
        <f>IF(I114&lt;='CALC| 1'!$G$10,'CALC| 1'!$G$43,0)</f>
        <v>13.980150088757338</v>
      </c>
      <c r="J135" s="197">
        <f>IF(J114&lt;='CALC| 1'!$G$10,'CALC| 1'!$G$43,0)</f>
        <v>13.980150088757338</v>
      </c>
      <c r="K135" s="197">
        <f>IF(K114&lt;='CALC| 1'!$G$10,'CALC| 1'!$G$43,0)</f>
        <v>13.980150088757338</v>
      </c>
      <c r="L135" s="197">
        <f>IF(L114&lt;='CALC| 1'!$G$10,'CALC| 1'!$G$43,0)</f>
        <v>13.980150088757338</v>
      </c>
      <c r="M135" s="197">
        <f>IF(M114&lt;='CALC| 1'!$G$10,'CALC| 1'!$G$43,0)</f>
        <v>13.980150088757338</v>
      </c>
      <c r="N135" s="197">
        <f>IF(N114&lt;='CALC| 1'!$G$10,'CALC| 1'!$G$43,0)</f>
        <v>13.980150088757338</v>
      </c>
      <c r="O135" s="89">
        <f>IF(O114&lt;='CALC| 1'!$G$10,'CALC| 1'!$G$43,0)</f>
        <v>0</v>
      </c>
      <c r="P135" s="89">
        <f>IF(P114&lt;='CALC| 1'!$G$10,'CALC| 1'!$G$43,0)</f>
        <v>0</v>
      </c>
      <c r="Q135" s="89">
        <f>IF(Q114&lt;='CALC| 1'!$G$10,'CALC| 1'!$G$43,0)</f>
        <v>0</v>
      </c>
      <c r="R135" s="89">
        <f>IF(R114&lt;='CALC| 1'!$G$10,'CALC| 1'!$G$43,0)</f>
        <v>0</v>
      </c>
      <c r="S135" s="89">
        <f>IF(S114&lt;='CALC| 1'!$G$10,'CALC| 1'!$G$43,0)</f>
        <v>0</v>
      </c>
      <c r="T135" s="89">
        <f>IF(T114&lt;='CALC| 1'!$G$10,'CALC| 1'!$G$43,0)</f>
        <v>0</v>
      </c>
      <c r="U135" s="89">
        <f>IF(U114&lt;='CALC| 1'!$G$10,'CALC| 1'!$G$43,0)</f>
        <v>0</v>
      </c>
      <c r="V135" s="89">
        <f>IF(V114&lt;='CALC| 1'!$G$10,'CALC| 1'!$G$43,0)</f>
        <v>0</v>
      </c>
      <c r="W135" s="89">
        <f>IF(W114&lt;='CALC| 1'!$G$10,'CALC| 1'!$G$43,0)</f>
        <v>0</v>
      </c>
      <c r="X135" s="89">
        <f>IF(X114&lt;='CALC| 1'!$G$10,'CALC| 1'!$G$43,0)</f>
        <v>0</v>
      </c>
      <c r="Y135" s="89">
        <f>IF(Y114&lt;='CALC| 1'!$G$10,'CALC| 1'!$G$43,0)</f>
        <v>0</v>
      </c>
      <c r="Z135" s="89">
        <f>IF(Z114&lt;='CALC| 1'!$G$10,'CALC| 1'!$G$43,0)</f>
        <v>0</v>
      </c>
      <c r="AA135" s="89">
        <f>IF(AA114&lt;='CALC| 1'!$G$10,'CALC| 1'!$G$43,0)</f>
        <v>0</v>
      </c>
      <c r="AB135" s="89">
        <f>IF(AB114&lt;='CALC| 1'!$G$10,'CALC| 1'!$G$43,0)</f>
        <v>0</v>
      </c>
      <c r="AC135" s="89">
        <f>IF(AC114&lt;='CALC| 1'!$G$10,'CALC| 1'!$G$43,0)</f>
        <v>0</v>
      </c>
      <c r="AD135" s="89">
        <f>IF(AD114&lt;='CALC| 1'!$G$10,'CALC| 1'!$G$43,0)</f>
        <v>0</v>
      </c>
      <c r="AE135" s="89">
        <f>IF(AE114&lt;='CALC| 1'!$G$10,'CALC| 1'!$G$43,0)</f>
        <v>0</v>
      </c>
      <c r="AF135" s="89">
        <f>IF(AF114&lt;='CALC| 1'!$G$10,'CALC| 1'!$G$43,0)</f>
        <v>0</v>
      </c>
      <c r="AG135" s="89">
        <f>IF(AG114&lt;='CALC| 1'!$G$10,'CALC| 1'!$G$43,0)</f>
        <v>0</v>
      </c>
      <c r="AH135" s="89">
        <f>IF(AH114&lt;='CALC| 1'!$G$10,'CALC| 1'!$G$43,0)</f>
        <v>0</v>
      </c>
      <c r="AI135" s="89">
        <f>IF(AI114&lt;='CALC| 1'!$G$10,'CALC| 1'!$G$43,0)</f>
        <v>0</v>
      </c>
      <c r="AJ135" s="89">
        <f>IF(AJ114&lt;='CALC| 1'!$G$10,'CALC| 1'!$G$43,0)</f>
        <v>0</v>
      </c>
      <c r="AK135" s="89">
        <f>IF(AK114&lt;='CALC| 1'!$G$10,'CALC| 1'!$G$43,0)</f>
        <v>0</v>
      </c>
      <c r="AL135" s="89">
        <f>IF(AL114&lt;='CALC| 1'!$G$10,'CALC| 1'!$G$43,0)</f>
        <v>0</v>
      </c>
      <c r="AM135" s="89">
        <f>IF(AM114&lt;='CALC| 1'!$G$10,'CALC| 1'!$G$43,0)</f>
        <v>0</v>
      </c>
      <c r="AN135" s="89">
        <f>IF(AN114&lt;='CALC| 1'!$G$10,'CALC| 1'!$G$43,0)</f>
        <v>0</v>
      </c>
      <c r="AO135" s="89">
        <f>IF(AO114&lt;='CALC| 1'!$G$10,'CALC| 1'!$G$43,0)</f>
        <v>0</v>
      </c>
      <c r="AP135" s="89">
        <f>IF(AP114&lt;='CALC| 1'!$G$10,'CALC| 1'!$G$43,0)</f>
        <v>0</v>
      </c>
      <c r="AQ135" s="89">
        <f>IF(AQ114&lt;='CALC| 1'!$G$10,'CALC| 1'!$G$43,0)</f>
        <v>0</v>
      </c>
      <c r="AR135" s="89">
        <f>IF(AR114&lt;='CALC| 1'!$G$10,'CALC| 1'!$G$43,0)</f>
        <v>0</v>
      </c>
      <c r="AS135" s="89">
        <f>IF(AS114&lt;='CALC| 1'!$G$10,'CALC| 1'!$G$43,0)</f>
        <v>0</v>
      </c>
      <c r="AT135" s="89">
        <f>IF(AT114&lt;='CALC| 1'!$G$10,'CALC| 1'!$G$43,0)</f>
        <v>0</v>
      </c>
      <c r="AU135" s="89">
        <f>IF(AU114&lt;='CALC| 1'!$G$10,'CALC| 1'!$G$43,0)</f>
        <v>0</v>
      </c>
      <c r="AV135" s="89">
        <f>IF(AV114&lt;='CALC| 1'!$G$10,'CALC| 1'!$G$43,0)</f>
        <v>0</v>
      </c>
      <c r="AW135" s="89">
        <f>IF(AW114&lt;='CALC| 1'!$G$10,'CALC| 1'!$G$43,0)</f>
        <v>0</v>
      </c>
      <c r="AX135" s="89">
        <f>IF(AX114&lt;='CALC| 1'!$G$10,'CALC| 1'!$G$43,0)</f>
        <v>0</v>
      </c>
      <c r="AY135" s="89">
        <f>IF(AY114&lt;='CALC| 1'!$G$10,'CALC| 1'!$G$43,0)</f>
        <v>0</v>
      </c>
      <c r="AZ135" s="89">
        <f>IF(AZ114&lt;='CALC| 1'!$G$10,'CALC| 1'!$G$43,0)</f>
        <v>0</v>
      </c>
      <c r="BA135" s="89">
        <f>IF(BA114&lt;='CALC| 1'!$G$10,'CALC| 1'!$G$43,0)</f>
        <v>0</v>
      </c>
      <c r="BB135" s="89">
        <f>IF(BB114&lt;='CALC| 1'!$G$10,'CALC| 1'!$G$43,0)</f>
        <v>0</v>
      </c>
      <c r="BC135" s="89">
        <f>IF(BC114&lt;='CALC| 1'!$G$10,'CALC| 1'!$G$43,0)</f>
        <v>0</v>
      </c>
      <c r="BD135" s="89">
        <f>IF(BD114&lt;='CALC| 1'!$G$10,'CALC| 1'!$G$43,0)</f>
        <v>0</v>
      </c>
      <c r="BE135" s="89">
        <f>IF(BE114&lt;='CALC| 1'!$G$10,'CALC| 1'!$G$43,0)</f>
        <v>0</v>
      </c>
      <c r="BF135" s="89">
        <f>IF(BF114&lt;='CALC| 1'!$G$10,'CALC| 1'!$G$43,0)</f>
        <v>0</v>
      </c>
      <c r="BG135" s="89">
        <f>IF(BG114&lt;='CALC| 1'!$G$10,'CALC| 1'!$G$43,0)</f>
        <v>0</v>
      </c>
      <c r="BH135" s="89">
        <f>IF(BH114&lt;='CALC| 1'!$G$10,'CALC| 1'!$G$43,0)</f>
        <v>0</v>
      </c>
      <c r="BI135" s="89">
        <f>IF(BI114&lt;='CALC| 1'!$G$10,'CALC| 1'!$G$43,0)</f>
        <v>0</v>
      </c>
      <c r="BJ135" s="89">
        <f>IF(BJ114&lt;='CALC| 1'!$G$10,'CALC| 1'!$G$43,0)</f>
        <v>0</v>
      </c>
      <c r="BK135" s="89">
        <f>IF(BK114&lt;='CALC| 1'!$G$10,'CALC| 1'!$G$43,0)</f>
        <v>0</v>
      </c>
      <c r="BL135" s="89">
        <f>IF(BL114&lt;='CALC| 1'!$G$10,'CALC| 1'!$G$43,0)</f>
        <v>0</v>
      </c>
      <c r="BM135" s="89">
        <f>IF(BM114&lt;='CALC| 1'!$G$10,'CALC| 1'!$G$43,0)</f>
        <v>0</v>
      </c>
      <c r="BN135" s="89">
        <f>IF(BN114&lt;='CALC| 1'!$G$10,'CALC| 1'!$G$43,0)</f>
        <v>0</v>
      </c>
      <c r="BO135" s="68"/>
      <c r="BP135" s="68"/>
      <c r="BQ135" s="68"/>
      <c r="BR135" s="68"/>
      <c r="BS135" s="68"/>
    </row>
    <row r="136" spans="1:71" ht="15.75" x14ac:dyDescent="0.3">
      <c r="A136" s="68"/>
      <c r="C136" s="68" t="s">
        <v>156</v>
      </c>
      <c r="D136" s="34" t="s">
        <v>0</v>
      </c>
      <c r="E136" s="20" t="s">
        <v>111</v>
      </c>
      <c r="F136" s="20"/>
      <c r="G136" s="89">
        <f>IF(G114&lt;='CALC| 1'!$G$10,'CALC| 1'!$G$44,0)</f>
        <v>0</v>
      </c>
      <c r="H136" s="89">
        <f>IF(H114&lt;='CALC| 1'!$G$10,'CALC| 1'!$G$44,0)</f>
        <v>0</v>
      </c>
      <c r="I136" s="89">
        <f>IF(I114&lt;='CALC| 1'!$G$10,'CALC| 1'!$G$44,0)</f>
        <v>0</v>
      </c>
      <c r="J136" s="89">
        <f>IF(J114&lt;='CALC| 1'!$G$10,'CALC| 1'!$G$44,0)</f>
        <v>0</v>
      </c>
      <c r="K136" s="89">
        <f>IF(K114&lt;='CALC| 1'!$G$10,'CALC| 1'!$G$44,0)</f>
        <v>0</v>
      </c>
      <c r="L136" s="89">
        <f>IF(L114&lt;='CALC| 1'!$G$10,'CALC| 1'!$G$44,0)</f>
        <v>0</v>
      </c>
      <c r="M136" s="89">
        <f>IF(M114&lt;='CALC| 1'!$G$10,'CALC| 1'!$G$44,0)</f>
        <v>0</v>
      </c>
      <c r="N136" s="89">
        <f>IF(N114&lt;='CALC| 1'!$G$10,'CALC| 1'!$G$44,0)</f>
        <v>0</v>
      </c>
      <c r="O136" s="89">
        <f>IF(O114&lt;='CALC| 1'!$G$10,'CALC| 1'!$G$44,0)</f>
        <v>0</v>
      </c>
      <c r="P136" s="89">
        <f>IF(P114&lt;='CALC| 1'!$G$10,'CALC| 1'!$G$44,0)</f>
        <v>0</v>
      </c>
      <c r="Q136" s="89">
        <f>IF(Q114&lt;='CALC| 1'!$G$10,'CALC| 1'!$G$44,0)</f>
        <v>0</v>
      </c>
      <c r="R136" s="89">
        <f>IF(R114&lt;='CALC| 1'!$G$10,'CALC| 1'!$G$44,0)</f>
        <v>0</v>
      </c>
      <c r="S136" s="89">
        <f>IF(S114&lt;='CALC| 1'!$G$10,'CALC| 1'!$G$44,0)</f>
        <v>0</v>
      </c>
      <c r="T136" s="89">
        <f>IF(T114&lt;='CALC| 1'!$G$10,'CALC| 1'!$G$44,0)</f>
        <v>0</v>
      </c>
      <c r="U136" s="89">
        <f>IF(U114&lt;='CALC| 1'!$G$10,'CALC| 1'!$G$44,0)</f>
        <v>0</v>
      </c>
      <c r="V136" s="89">
        <f>IF(V114&lt;='CALC| 1'!$G$10,'CALC| 1'!$G$44,0)</f>
        <v>0</v>
      </c>
      <c r="W136" s="89">
        <f>IF(W114&lt;='CALC| 1'!$G$10,'CALC| 1'!$G$44,0)</f>
        <v>0</v>
      </c>
      <c r="X136" s="89">
        <f>IF(X114&lt;='CALC| 1'!$G$10,'CALC| 1'!$G$44,0)</f>
        <v>0</v>
      </c>
      <c r="Y136" s="89">
        <f>IF(Y114&lt;='CALC| 1'!$G$10,'CALC| 1'!$G$44,0)</f>
        <v>0</v>
      </c>
      <c r="Z136" s="89">
        <f>IF(Z114&lt;='CALC| 1'!$G$10,'CALC| 1'!$G$44,0)</f>
        <v>0</v>
      </c>
      <c r="AA136" s="89">
        <f>IF(AA114&lt;='CALC| 1'!$G$10,'CALC| 1'!$G$44,0)</f>
        <v>0</v>
      </c>
      <c r="AB136" s="89">
        <f>IF(AB114&lt;='CALC| 1'!$G$10,'CALC| 1'!$G$44,0)</f>
        <v>0</v>
      </c>
      <c r="AC136" s="89">
        <f>IF(AC114&lt;='CALC| 1'!$G$10,'CALC| 1'!$G$44,0)</f>
        <v>0</v>
      </c>
      <c r="AD136" s="89">
        <f>IF(AD114&lt;='CALC| 1'!$G$10,'CALC| 1'!$G$44,0)</f>
        <v>0</v>
      </c>
      <c r="AE136" s="89">
        <f>IF(AE114&lt;='CALC| 1'!$G$10,'CALC| 1'!$G$44,0)</f>
        <v>0</v>
      </c>
      <c r="AF136" s="89">
        <f>IF(AF114&lt;='CALC| 1'!$G$10,'CALC| 1'!$G$44,0)</f>
        <v>0</v>
      </c>
      <c r="AG136" s="89">
        <f>IF(AG114&lt;='CALC| 1'!$G$10,'CALC| 1'!$G$44,0)</f>
        <v>0</v>
      </c>
      <c r="AH136" s="89">
        <f>IF(AH114&lt;='CALC| 1'!$G$10,'CALC| 1'!$G$44,0)</f>
        <v>0</v>
      </c>
      <c r="AI136" s="89">
        <f>IF(AI114&lt;='CALC| 1'!$G$10,'CALC| 1'!$G$44,0)</f>
        <v>0</v>
      </c>
      <c r="AJ136" s="89">
        <f>IF(AJ114&lt;='CALC| 1'!$G$10,'CALC| 1'!$G$44,0)</f>
        <v>0</v>
      </c>
      <c r="AK136" s="89">
        <f>IF(AK114&lt;='CALC| 1'!$G$10,'CALC| 1'!$G$44,0)</f>
        <v>0</v>
      </c>
      <c r="AL136" s="89">
        <f>IF(AL114&lt;='CALC| 1'!$G$10,'CALC| 1'!$G$44,0)</f>
        <v>0</v>
      </c>
      <c r="AM136" s="89">
        <f>IF(AM114&lt;='CALC| 1'!$G$10,'CALC| 1'!$G$44,0)</f>
        <v>0</v>
      </c>
      <c r="AN136" s="89">
        <f>IF(AN114&lt;='CALC| 1'!$G$10,'CALC| 1'!$G$44,0)</f>
        <v>0</v>
      </c>
      <c r="AO136" s="89">
        <f>IF(AO114&lt;='CALC| 1'!$G$10,'CALC| 1'!$G$44,0)</f>
        <v>0</v>
      </c>
      <c r="AP136" s="89">
        <f>IF(AP114&lt;='CALC| 1'!$G$10,'CALC| 1'!$G$44,0)</f>
        <v>0</v>
      </c>
      <c r="AQ136" s="89">
        <f>IF(AQ114&lt;='CALC| 1'!$G$10,'CALC| 1'!$G$44,0)</f>
        <v>0</v>
      </c>
      <c r="AR136" s="89">
        <f>IF(AR114&lt;='CALC| 1'!$G$10,'CALC| 1'!$G$44,0)</f>
        <v>0</v>
      </c>
      <c r="AS136" s="89">
        <f>IF(AS114&lt;='CALC| 1'!$G$10,'CALC| 1'!$G$44,0)</f>
        <v>0</v>
      </c>
      <c r="AT136" s="89">
        <f>IF(AT114&lt;='CALC| 1'!$G$10,'CALC| 1'!$G$44,0)</f>
        <v>0</v>
      </c>
      <c r="AU136" s="89">
        <f>IF(AU114&lt;='CALC| 1'!$G$10,'CALC| 1'!$G$44,0)</f>
        <v>0</v>
      </c>
      <c r="AV136" s="89">
        <f>IF(AV114&lt;='CALC| 1'!$G$10,'CALC| 1'!$G$44,0)</f>
        <v>0</v>
      </c>
      <c r="AW136" s="89">
        <f>IF(AW114&lt;='CALC| 1'!$G$10,'CALC| 1'!$G$44,0)</f>
        <v>0</v>
      </c>
      <c r="AX136" s="89">
        <f>IF(AX114&lt;='CALC| 1'!$G$10,'CALC| 1'!$G$44,0)</f>
        <v>0</v>
      </c>
      <c r="AY136" s="89">
        <f>IF(AY114&lt;='CALC| 1'!$G$10,'CALC| 1'!$G$44,0)</f>
        <v>0</v>
      </c>
      <c r="AZ136" s="89">
        <f>IF(AZ114&lt;='CALC| 1'!$G$10,'CALC| 1'!$G$44,0)</f>
        <v>0</v>
      </c>
      <c r="BA136" s="89">
        <f>IF(BA114&lt;='CALC| 1'!$G$10,'CALC| 1'!$G$44,0)</f>
        <v>0</v>
      </c>
      <c r="BB136" s="89">
        <f>IF(BB114&lt;='CALC| 1'!$G$10,'CALC| 1'!$G$44,0)</f>
        <v>0</v>
      </c>
      <c r="BC136" s="89">
        <f>IF(BC114&lt;='CALC| 1'!$G$10,'CALC| 1'!$G$44,0)</f>
        <v>0</v>
      </c>
      <c r="BD136" s="89">
        <f>IF(BD114&lt;='CALC| 1'!$G$10,'CALC| 1'!$G$44,0)</f>
        <v>0</v>
      </c>
      <c r="BE136" s="89">
        <f>IF(BE114&lt;='CALC| 1'!$G$10,'CALC| 1'!$G$44,0)</f>
        <v>0</v>
      </c>
      <c r="BF136" s="89">
        <f>IF(BF114&lt;='CALC| 1'!$G$10,'CALC| 1'!$G$44,0)</f>
        <v>0</v>
      </c>
      <c r="BG136" s="89">
        <f>IF(BG114&lt;='CALC| 1'!$G$10,'CALC| 1'!$G$44,0)</f>
        <v>0</v>
      </c>
      <c r="BH136" s="89">
        <f>IF(BH114&lt;='CALC| 1'!$G$10,'CALC| 1'!$G$44,0)</f>
        <v>0</v>
      </c>
      <c r="BI136" s="89">
        <f>IF(BI114&lt;='CALC| 1'!$G$10,'CALC| 1'!$G$44,0)</f>
        <v>0</v>
      </c>
      <c r="BJ136" s="89">
        <f>IF(BJ114&lt;='CALC| 1'!$G$10,'CALC| 1'!$G$44,0)</f>
        <v>0</v>
      </c>
      <c r="BK136" s="89">
        <f>IF(BK114&lt;='CALC| 1'!$G$10,'CALC| 1'!$G$44,0)</f>
        <v>0</v>
      </c>
      <c r="BL136" s="89">
        <f>IF(BL114&lt;='CALC| 1'!$G$10,'CALC| 1'!$G$44,0)</f>
        <v>0</v>
      </c>
      <c r="BM136" s="89">
        <f>IF(BM114&lt;='CALC| 1'!$G$10,'CALC| 1'!$G$44,0)</f>
        <v>0</v>
      </c>
      <c r="BN136" s="89">
        <f>IF(BN114&lt;='CALC| 1'!$G$10,'CALC| 1'!$G$44,0)</f>
        <v>0</v>
      </c>
      <c r="BO136" s="68"/>
      <c r="BP136" s="68"/>
      <c r="BQ136" s="68"/>
      <c r="BR136" s="68"/>
      <c r="BS136" s="68"/>
    </row>
    <row r="137" spans="1:71" ht="15.75" x14ac:dyDescent="0.3">
      <c r="A137" s="68"/>
      <c r="C137" s="97" t="s">
        <v>229</v>
      </c>
      <c r="D137" s="34" t="s">
        <v>0</v>
      </c>
      <c r="E137" s="20" t="s">
        <v>111</v>
      </c>
      <c r="F137" s="20"/>
      <c r="G137" s="197">
        <f>IF(G114&lt;='CALC| 1'!$G$10,'CALC| 1'!$G$45,0)</f>
        <v>8.3853773424560245</v>
      </c>
      <c r="H137" s="197">
        <f>IF(H114&lt;='CALC| 1'!$G$10,'CALC| 1'!$G$45,0)</f>
        <v>8.3853773424560245</v>
      </c>
      <c r="I137" s="197">
        <f>IF(I114&lt;='CALC| 1'!$G$10,'CALC| 1'!$G$45,0)</f>
        <v>8.3853773424560245</v>
      </c>
      <c r="J137" s="197">
        <f>IF(J114&lt;='CALC| 1'!$G$10,'CALC| 1'!$G$45,0)</f>
        <v>8.3853773424560245</v>
      </c>
      <c r="K137" s="197">
        <f>IF(K114&lt;='CALC| 1'!$G$10,'CALC| 1'!$G$45,0)</f>
        <v>8.3853773424560245</v>
      </c>
      <c r="L137" s="197">
        <f>IF(L114&lt;='CALC| 1'!$G$10,'CALC| 1'!$G$45,0)</f>
        <v>8.3853773424560245</v>
      </c>
      <c r="M137" s="197">
        <f>IF(M114&lt;='CALC| 1'!$G$10,'CALC| 1'!$G$45,0)</f>
        <v>8.3853773424560245</v>
      </c>
      <c r="N137" s="197">
        <f>IF(N114&lt;='CALC| 1'!$G$10,'CALC| 1'!$G$45,0)</f>
        <v>8.3853773424560245</v>
      </c>
      <c r="O137" s="89">
        <f>IF(O114&lt;='CALC| 1'!$G$10,'CALC| 1'!$G$45,0)</f>
        <v>0</v>
      </c>
      <c r="P137" s="89">
        <f>IF(P114&lt;='CALC| 1'!$G$10,'CALC| 1'!$G$45,0)</f>
        <v>0</v>
      </c>
      <c r="Q137" s="89">
        <f>IF(Q114&lt;='CALC| 1'!$G$10,'CALC| 1'!$G$45,0)</f>
        <v>0</v>
      </c>
      <c r="R137" s="89">
        <f>IF(R114&lt;='CALC| 1'!$G$10,'CALC| 1'!$G$45,0)</f>
        <v>0</v>
      </c>
      <c r="S137" s="89">
        <f>IF(S114&lt;='CALC| 1'!$G$10,'CALC| 1'!$G$45,0)</f>
        <v>0</v>
      </c>
      <c r="T137" s="89">
        <f>IF(T114&lt;='CALC| 1'!$G$10,'CALC| 1'!$G$45,0)</f>
        <v>0</v>
      </c>
      <c r="U137" s="89">
        <f>IF(U114&lt;='CALC| 1'!$G$10,'CALC| 1'!$G$45,0)</f>
        <v>0</v>
      </c>
      <c r="V137" s="89">
        <f>IF(V114&lt;='CALC| 1'!$G$10,'CALC| 1'!$G$45,0)</f>
        <v>0</v>
      </c>
      <c r="W137" s="89">
        <f>IF(W114&lt;='CALC| 1'!$G$10,'CALC| 1'!$G$45,0)</f>
        <v>0</v>
      </c>
      <c r="X137" s="89">
        <f>IF(X114&lt;='CALC| 1'!$G$10,'CALC| 1'!$G$45,0)</f>
        <v>0</v>
      </c>
      <c r="Y137" s="89">
        <f>IF(Y114&lt;='CALC| 1'!$G$10,'CALC| 1'!$G$45,0)</f>
        <v>0</v>
      </c>
      <c r="Z137" s="89">
        <f>IF(Z114&lt;='CALC| 1'!$G$10,'CALC| 1'!$G$45,0)</f>
        <v>0</v>
      </c>
      <c r="AA137" s="89">
        <f>IF(AA114&lt;='CALC| 1'!$G$10,'CALC| 1'!$G$45,0)</f>
        <v>0</v>
      </c>
      <c r="AB137" s="89">
        <f>IF(AB114&lt;='CALC| 1'!$G$10,'CALC| 1'!$G$45,0)</f>
        <v>0</v>
      </c>
      <c r="AC137" s="89">
        <f>IF(AC114&lt;='CALC| 1'!$G$10,'CALC| 1'!$G$45,0)</f>
        <v>0</v>
      </c>
      <c r="AD137" s="89">
        <f>IF(AD114&lt;='CALC| 1'!$G$10,'CALC| 1'!$G$45,0)</f>
        <v>0</v>
      </c>
      <c r="AE137" s="89">
        <f>IF(AE114&lt;='CALC| 1'!$G$10,'CALC| 1'!$G$45,0)</f>
        <v>0</v>
      </c>
      <c r="AF137" s="89">
        <f>IF(AF114&lt;='CALC| 1'!$G$10,'CALC| 1'!$G$45,0)</f>
        <v>0</v>
      </c>
      <c r="AG137" s="89">
        <f>IF(AG114&lt;='CALC| 1'!$G$10,'CALC| 1'!$G$45,0)</f>
        <v>0</v>
      </c>
      <c r="AH137" s="89">
        <f>IF(AH114&lt;='CALC| 1'!$G$10,'CALC| 1'!$G$45,0)</f>
        <v>0</v>
      </c>
      <c r="AI137" s="89">
        <f>IF(AI114&lt;='CALC| 1'!$G$10,'CALC| 1'!$G$45,0)</f>
        <v>0</v>
      </c>
      <c r="AJ137" s="89">
        <f>IF(AJ114&lt;='CALC| 1'!$G$10,'CALC| 1'!$G$45,0)</f>
        <v>0</v>
      </c>
      <c r="AK137" s="89">
        <f>IF(AK114&lt;='CALC| 1'!$G$10,'CALC| 1'!$G$45,0)</f>
        <v>0</v>
      </c>
      <c r="AL137" s="89">
        <f>IF(AL114&lt;='CALC| 1'!$G$10,'CALC| 1'!$G$45,0)</f>
        <v>0</v>
      </c>
      <c r="AM137" s="89">
        <f>IF(AM114&lt;='CALC| 1'!$G$10,'CALC| 1'!$G$45,0)</f>
        <v>0</v>
      </c>
      <c r="AN137" s="89">
        <f>IF(AN114&lt;='CALC| 1'!$G$10,'CALC| 1'!$G$45,0)</f>
        <v>0</v>
      </c>
      <c r="AO137" s="89">
        <f>IF(AO114&lt;='CALC| 1'!$G$10,'CALC| 1'!$G$45,0)</f>
        <v>0</v>
      </c>
      <c r="AP137" s="89">
        <f>IF(AP114&lt;='CALC| 1'!$G$10,'CALC| 1'!$G$45,0)</f>
        <v>0</v>
      </c>
      <c r="AQ137" s="89">
        <f>IF(AQ114&lt;='CALC| 1'!$G$10,'CALC| 1'!$G$45,0)</f>
        <v>0</v>
      </c>
      <c r="AR137" s="89">
        <f>IF(AR114&lt;='CALC| 1'!$G$10,'CALC| 1'!$G$45,0)</f>
        <v>0</v>
      </c>
      <c r="AS137" s="89">
        <f>IF(AS114&lt;='CALC| 1'!$G$10,'CALC| 1'!$G$45,0)</f>
        <v>0</v>
      </c>
      <c r="AT137" s="89">
        <f>IF(AT114&lt;='CALC| 1'!$G$10,'CALC| 1'!$G$45,0)</f>
        <v>0</v>
      </c>
      <c r="AU137" s="89">
        <f>IF(AU114&lt;='CALC| 1'!$G$10,'CALC| 1'!$G$45,0)</f>
        <v>0</v>
      </c>
      <c r="AV137" s="89">
        <f>IF(AV114&lt;='CALC| 1'!$G$10,'CALC| 1'!$G$45,0)</f>
        <v>0</v>
      </c>
      <c r="AW137" s="89">
        <f>IF(AW114&lt;='CALC| 1'!$G$10,'CALC| 1'!$G$45,0)</f>
        <v>0</v>
      </c>
      <c r="AX137" s="89">
        <f>IF(AX114&lt;='CALC| 1'!$G$10,'CALC| 1'!$G$45,0)</f>
        <v>0</v>
      </c>
      <c r="AY137" s="89">
        <f>IF(AY114&lt;='CALC| 1'!$G$10,'CALC| 1'!$G$45,0)</f>
        <v>0</v>
      </c>
      <c r="AZ137" s="89">
        <f>IF(AZ114&lt;='CALC| 1'!$G$10,'CALC| 1'!$G$45,0)</f>
        <v>0</v>
      </c>
      <c r="BA137" s="89">
        <f>IF(BA114&lt;='CALC| 1'!$G$10,'CALC| 1'!$G$45,0)</f>
        <v>0</v>
      </c>
      <c r="BB137" s="89">
        <f>IF(BB114&lt;='CALC| 1'!$G$10,'CALC| 1'!$G$45,0)</f>
        <v>0</v>
      </c>
      <c r="BC137" s="89">
        <f>IF(BC114&lt;='CALC| 1'!$G$10,'CALC| 1'!$G$45,0)</f>
        <v>0</v>
      </c>
      <c r="BD137" s="89">
        <f>IF(BD114&lt;='CALC| 1'!$G$10,'CALC| 1'!$G$45,0)</f>
        <v>0</v>
      </c>
      <c r="BE137" s="89">
        <f>IF(BE114&lt;='CALC| 1'!$G$10,'CALC| 1'!$G$45,0)</f>
        <v>0</v>
      </c>
      <c r="BF137" s="89">
        <f>IF(BF114&lt;='CALC| 1'!$G$10,'CALC| 1'!$G$45,0)</f>
        <v>0</v>
      </c>
      <c r="BG137" s="89">
        <f>IF(BG114&lt;='CALC| 1'!$G$10,'CALC| 1'!$G$45,0)</f>
        <v>0</v>
      </c>
      <c r="BH137" s="89">
        <f>IF(BH114&lt;='CALC| 1'!$G$10,'CALC| 1'!$G$45,0)</f>
        <v>0</v>
      </c>
      <c r="BI137" s="89">
        <f>IF(BI114&lt;='CALC| 1'!$G$10,'CALC| 1'!$G$45,0)</f>
        <v>0</v>
      </c>
      <c r="BJ137" s="89">
        <f>IF(BJ114&lt;='CALC| 1'!$G$10,'CALC| 1'!$G$45,0)</f>
        <v>0</v>
      </c>
      <c r="BK137" s="89">
        <f>IF(BK114&lt;='CALC| 1'!$G$10,'CALC| 1'!$G$45,0)</f>
        <v>0</v>
      </c>
      <c r="BL137" s="89">
        <f>IF(BL114&lt;='CALC| 1'!$G$10,'CALC| 1'!$G$45,0)</f>
        <v>0</v>
      </c>
      <c r="BM137" s="89">
        <f>IF(BM114&lt;='CALC| 1'!$G$10,'CALC| 1'!$G$45,0)</f>
        <v>0</v>
      </c>
      <c r="BN137" s="89">
        <f>IF(BN114&lt;='CALC| 1'!$G$10,'CALC| 1'!$G$45,0)</f>
        <v>0</v>
      </c>
      <c r="BO137" s="68"/>
      <c r="BP137" s="68"/>
      <c r="BQ137" s="68"/>
      <c r="BR137" s="68"/>
      <c r="BS137" s="68"/>
    </row>
    <row r="138" spans="1:71" ht="15.75" x14ac:dyDescent="0.3">
      <c r="A138" s="68"/>
      <c r="C138" s="68" t="s">
        <v>230</v>
      </c>
      <c r="D138" s="34" t="s">
        <v>0</v>
      </c>
      <c r="E138" s="20" t="s">
        <v>111</v>
      </c>
      <c r="F138" s="20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  <c r="AU138" s="89"/>
      <c r="AV138" s="89"/>
      <c r="AW138" s="89"/>
      <c r="AX138" s="89"/>
      <c r="AY138" s="89"/>
      <c r="AZ138" s="89"/>
      <c r="BA138" s="89"/>
      <c r="BB138" s="89"/>
      <c r="BC138" s="89"/>
      <c r="BD138" s="89"/>
      <c r="BE138" s="89"/>
      <c r="BF138" s="89"/>
      <c r="BG138" s="89"/>
      <c r="BH138" s="89"/>
      <c r="BI138" s="89"/>
      <c r="BJ138" s="89"/>
      <c r="BK138" s="89"/>
      <c r="BL138" s="89"/>
      <c r="BM138" s="89"/>
      <c r="BN138" s="89"/>
      <c r="BO138" s="68"/>
      <c r="BP138" s="68"/>
      <c r="BQ138" s="68"/>
      <c r="BR138" s="68"/>
      <c r="BS138" s="68"/>
    </row>
    <row r="139" spans="1:71" ht="15.75" x14ac:dyDescent="0.3">
      <c r="A139" s="68"/>
      <c r="C139" s="161" t="s">
        <v>405</v>
      </c>
      <c r="D139" s="34" t="s">
        <v>0</v>
      </c>
      <c r="E139" s="206" t="s">
        <v>111</v>
      </c>
      <c r="F139" s="20"/>
      <c r="G139" s="200">
        <f>IF(G114&lt;=$G$10,$G$47,0)*H21</f>
        <v>4.2210000000000004E-2</v>
      </c>
      <c r="H139" s="200">
        <f t="shared" ref="H139:N139" si="6">IF(H114&lt;=$G$10,$G$47,0)*I21</f>
        <v>4.2210000000000004E-2</v>
      </c>
      <c r="I139" s="200">
        <f t="shared" si="6"/>
        <v>4.2210000000000004E-2</v>
      </c>
      <c r="J139" s="200">
        <f t="shared" si="6"/>
        <v>4.2210000000000004E-2</v>
      </c>
      <c r="K139" s="200">
        <f t="shared" si="6"/>
        <v>4.2210000000000004E-2</v>
      </c>
      <c r="L139" s="200">
        <f t="shared" si="6"/>
        <v>4.2210000000000004E-2</v>
      </c>
      <c r="M139" s="200">
        <f t="shared" si="6"/>
        <v>4.2210000000000004E-2</v>
      </c>
      <c r="N139" s="200">
        <f t="shared" si="6"/>
        <v>4.2210000000000004E-2</v>
      </c>
      <c r="O139" s="89">
        <f>IF(O114&lt;='CALC| 1'!$G$10,'CALC| 1'!$G$47,0)</f>
        <v>0</v>
      </c>
      <c r="P139" s="89">
        <f>IF(P114&lt;='CALC| 1'!$G$10,'CALC| 1'!$G$47,0)</f>
        <v>0</v>
      </c>
      <c r="Q139" s="89">
        <f>IF(Q114&lt;='CALC| 1'!$G$10,'CALC| 1'!$G$47,0)</f>
        <v>0</v>
      </c>
      <c r="R139" s="89">
        <f>IF(R114&lt;='CALC| 1'!$G$10,'CALC| 1'!$G$47,0)</f>
        <v>0</v>
      </c>
      <c r="S139" s="89">
        <f>IF(S114&lt;='CALC| 1'!$G$10,'CALC| 1'!$G$47,0)</f>
        <v>0</v>
      </c>
      <c r="T139" s="89">
        <f>IF(T114&lt;='CALC| 1'!$G$10,'CALC| 1'!$G$47,0)</f>
        <v>0</v>
      </c>
      <c r="U139" s="89">
        <f>IF(U114&lt;='CALC| 1'!$G$10,'CALC| 1'!$G$47,0)</f>
        <v>0</v>
      </c>
      <c r="V139" s="89">
        <f>IF(V114&lt;='CALC| 1'!$G$10,'CALC| 1'!$G$47,0)</f>
        <v>0</v>
      </c>
      <c r="W139" s="89">
        <f>IF(W114&lt;='CALC| 1'!$G$10,'CALC| 1'!$G$47,0)</f>
        <v>0</v>
      </c>
      <c r="X139" s="89">
        <f>IF(X114&lt;='CALC| 1'!$G$10,'CALC| 1'!$G$47,0)</f>
        <v>0</v>
      </c>
      <c r="Y139" s="89">
        <f>IF(Y114&lt;='CALC| 1'!$G$10,'CALC| 1'!$G$47,0)</f>
        <v>0</v>
      </c>
      <c r="Z139" s="89">
        <f>IF(Z114&lt;='CALC| 1'!$G$10,'CALC| 1'!$G$47,0)</f>
        <v>0</v>
      </c>
      <c r="AA139" s="89">
        <f>IF(AA114&lt;='CALC| 1'!$G$10,'CALC| 1'!$G$47,0)</f>
        <v>0</v>
      </c>
      <c r="AB139" s="89">
        <f>IF(AB114&lt;='CALC| 1'!$G$10,'CALC| 1'!$G$47,0)</f>
        <v>0</v>
      </c>
      <c r="AC139" s="89">
        <f>IF(AC114&lt;='CALC| 1'!$G$10,'CALC| 1'!$G$47,0)</f>
        <v>0</v>
      </c>
      <c r="AD139" s="89">
        <f>IF(AD114&lt;='CALC| 1'!$G$10,'CALC| 1'!$G$47,0)</f>
        <v>0</v>
      </c>
      <c r="AE139" s="89">
        <f>IF(AE114&lt;='CALC| 1'!$G$10,'CALC| 1'!$G$47,0)</f>
        <v>0</v>
      </c>
      <c r="AF139" s="89">
        <f>IF(AF114&lt;='CALC| 1'!$G$10,'CALC| 1'!$G$47,0)</f>
        <v>0</v>
      </c>
      <c r="AG139" s="89">
        <f>IF(AG114&lt;='CALC| 1'!$G$10,'CALC| 1'!$G$47,0)</f>
        <v>0</v>
      </c>
      <c r="AH139" s="89">
        <f>IF(AH114&lt;='CALC| 1'!$G$10,'CALC| 1'!$G$47,0)</f>
        <v>0</v>
      </c>
      <c r="AI139" s="89">
        <f>IF(AI114&lt;='CALC| 1'!$G$10,'CALC| 1'!$G$47,0)</f>
        <v>0</v>
      </c>
      <c r="AJ139" s="89">
        <f>IF(AJ114&lt;='CALC| 1'!$G$10,'CALC| 1'!$G$47,0)</f>
        <v>0</v>
      </c>
      <c r="AK139" s="89">
        <f>IF(AK114&lt;='CALC| 1'!$G$10,'CALC| 1'!$G$47,0)</f>
        <v>0</v>
      </c>
      <c r="AL139" s="89">
        <f>IF(AL114&lt;='CALC| 1'!$G$10,'CALC| 1'!$G$47,0)</f>
        <v>0</v>
      </c>
      <c r="AM139" s="89">
        <f>IF(AM114&lt;='CALC| 1'!$G$10,'CALC| 1'!$G$47,0)</f>
        <v>0</v>
      </c>
      <c r="AN139" s="89">
        <f>IF(AN114&lt;='CALC| 1'!$G$10,'CALC| 1'!$G$47,0)</f>
        <v>0</v>
      </c>
      <c r="AO139" s="89">
        <f>IF(AO114&lt;='CALC| 1'!$G$10,'CALC| 1'!$G$47,0)</f>
        <v>0</v>
      </c>
      <c r="AP139" s="89">
        <f>IF(AP114&lt;='CALC| 1'!$G$10,'CALC| 1'!$G$47,0)</f>
        <v>0</v>
      </c>
      <c r="AQ139" s="89">
        <f>IF(AQ114&lt;='CALC| 1'!$G$10,'CALC| 1'!$G$47,0)</f>
        <v>0</v>
      </c>
      <c r="AR139" s="89">
        <f>IF(AR114&lt;='CALC| 1'!$G$10,'CALC| 1'!$G$47,0)</f>
        <v>0</v>
      </c>
      <c r="AS139" s="89">
        <f>IF(AS114&lt;='CALC| 1'!$G$10,'CALC| 1'!$G$47,0)</f>
        <v>0</v>
      </c>
      <c r="AT139" s="89">
        <f>IF(AT114&lt;='CALC| 1'!$G$10,'CALC| 1'!$G$47,0)</f>
        <v>0</v>
      </c>
      <c r="AU139" s="89">
        <f>IF(AU114&lt;='CALC| 1'!$G$10,'CALC| 1'!$G$47,0)</f>
        <v>0</v>
      </c>
      <c r="AV139" s="89">
        <f>IF(AV114&lt;='CALC| 1'!$G$10,'CALC| 1'!$G$47,0)</f>
        <v>0</v>
      </c>
      <c r="AW139" s="89">
        <f>IF(AW114&lt;='CALC| 1'!$G$10,'CALC| 1'!$G$47,0)</f>
        <v>0</v>
      </c>
      <c r="AX139" s="89">
        <f>IF(AX114&lt;='CALC| 1'!$G$10,'CALC| 1'!$G$47,0)</f>
        <v>0</v>
      </c>
      <c r="AY139" s="89">
        <f>IF(AY114&lt;='CALC| 1'!$G$10,'CALC| 1'!$G$47,0)</f>
        <v>0</v>
      </c>
      <c r="AZ139" s="89">
        <f>IF(AZ114&lt;='CALC| 1'!$G$10,'CALC| 1'!$G$47,0)</f>
        <v>0</v>
      </c>
      <c r="BA139" s="89">
        <f>IF(BA114&lt;='CALC| 1'!$G$10,'CALC| 1'!$G$47,0)</f>
        <v>0</v>
      </c>
      <c r="BB139" s="89">
        <f>IF(BB114&lt;='CALC| 1'!$G$10,'CALC| 1'!$G$47,0)</f>
        <v>0</v>
      </c>
      <c r="BC139" s="89">
        <f>IF(BC114&lt;='CALC| 1'!$G$10,'CALC| 1'!$G$47,0)</f>
        <v>0</v>
      </c>
      <c r="BD139" s="89">
        <f>IF(BD114&lt;='CALC| 1'!$G$10,'CALC| 1'!$G$47,0)</f>
        <v>0</v>
      </c>
      <c r="BE139" s="89">
        <f>IF(BE114&lt;='CALC| 1'!$G$10,'CALC| 1'!$G$47,0)</f>
        <v>0</v>
      </c>
      <c r="BF139" s="89">
        <f>IF(BF114&lt;='CALC| 1'!$G$10,'CALC| 1'!$G$47,0)</f>
        <v>0</v>
      </c>
      <c r="BG139" s="89">
        <f>IF(BG114&lt;='CALC| 1'!$G$10,'CALC| 1'!$G$47,0)</f>
        <v>0</v>
      </c>
      <c r="BH139" s="89">
        <f>IF(BH114&lt;='CALC| 1'!$G$10,'CALC| 1'!$G$47,0)</f>
        <v>0</v>
      </c>
      <c r="BI139" s="89">
        <f>IF(BI114&lt;='CALC| 1'!$G$10,'CALC| 1'!$G$47,0)</f>
        <v>0</v>
      </c>
      <c r="BJ139" s="89">
        <f>IF(BJ114&lt;='CALC| 1'!$G$10,'CALC| 1'!$G$47,0)</f>
        <v>0</v>
      </c>
      <c r="BK139" s="89">
        <f>IF(BK114&lt;='CALC| 1'!$G$10,'CALC| 1'!$G$47,0)</f>
        <v>0</v>
      </c>
      <c r="BL139" s="89">
        <f>IF(BL114&lt;='CALC| 1'!$G$10,'CALC| 1'!$G$47,0)</f>
        <v>0</v>
      </c>
      <c r="BM139" s="89">
        <f>IF(BM114&lt;='CALC| 1'!$G$10,'CALC| 1'!$G$47,0)</f>
        <v>0</v>
      </c>
      <c r="BN139" s="89">
        <f>IF(BN114&lt;='CALC| 1'!$G$10,'CALC| 1'!$G$47,0)</f>
        <v>0</v>
      </c>
      <c r="BO139" s="68"/>
      <c r="BP139" s="68"/>
      <c r="BQ139" s="68"/>
      <c r="BR139" s="68"/>
      <c r="BS139" s="68"/>
    </row>
    <row r="140" spans="1:71" ht="15" x14ac:dyDescent="0.25">
      <c r="A140"/>
      <c r="B140" s="139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</row>
    <row r="141" spans="1:71" x14ac:dyDescent="0.2">
      <c r="A141" s="68"/>
      <c r="C141" s="70" t="s">
        <v>30</v>
      </c>
      <c r="D141" s="68"/>
      <c r="E141" s="68"/>
      <c r="F141" s="68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68"/>
      <c r="BP141" s="68"/>
      <c r="BQ141" s="68"/>
      <c r="BR141" s="68"/>
      <c r="BS141" s="68"/>
    </row>
    <row r="142" spans="1:71" x14ac:dyDescent="0.2">
      <c r="A142" s="68"/>
      <c r="C142" s="68" t="s">
        <v>31</v>
      </c>
      <c r="D142" s="68"/>
      <c r="E142" s="68"/>
      <c r="F142" s="68"/>
      <c r="G142" s="127">
        <f>IF(G114&lt;='CALC| 1'!$G$10,'CALC| 1'!$G$51,0)</f>
        <v>0.115361316779374</v>
      </c>
      <c r="H142" s="127">
        <f>IF(H114&lt;='CALC| 1'!$G$10,'CALC| 1'!$G$51,0)</f>
        <v>0.115361316779374</v>
      </c>
      <c r="I142" s="127">
        <f>IF(I114&lt;='CALC| 1'!$G$10,'CALC| 1'!$G$51,0)</f>
        <v>0.115361316779374</v>
      </c>
      <c r="J142" s="127">
        <f>IF(J114&lt;='CALC| 1'!$G$10,'CALC| 1'!$G$51,0)</f>
        <v>0.115361316779374</v>
      </c>
      <c r="K142" s="127">
        <f>IF(K114&lt;='CALC| 1'!$G$10,'CALC| 1'!$G$51,0)</f>
        <v>0.115361316779374</v>
      </c>
      <c r="L142" s="127">
        <f>IF(L114&lt;='CALC| 1'!$G$10,'CALC| 1'!$G$51,0)</f>
        <v>0.115361316779374</v>
      </c>
      <c r="M142" s="127">
        <f>IF(M114&lt;='CALC| 1'!$G$10,'CALC| 1'!$G$51,0)</f>
        <v>0.115361316779374</v>
      </c>
      <c r="N142" s="127">
        <f>IF(N114&lt;='CALC| 1'!$G$10,'CALC| 1'!$G$51,0)</f>
        <v>0.115361316779374</v>
      </c>
      <c r="O142" s="89">
        <f>IF(O114&lt;='CALC| 1'!$G$10,'CALC| 1'!$G$51,0)</f>
        <v>0</v>
      </c>
      <c r="P142" s="89">
        <f>IF(P114&lt;='CALC| 1'!$G$10,'CALC| 1'!$G$51,0)</f>
        <v>0</v>
      </c>
      <c r="Q142" s="89">
        <f>IF(Q114&lt;='CALC| 1'!$G$10,'CALC| 1'!$G$51,0)</f>
        <v>0</v>
      </c>
      <c r="R142" s="89">
        <f>IF(R114&lt;='CALC| 1'!$G$10,'CALC| 1'!$G$51,0)</f>
        <v>0</v>
      </c>
      <c r="S142" s="89">
        <f>IF(S114&lt;='CALC| 1'!$G$10,'CALC| 1'!$G$51,0)</f>
        <v>0</v>
      </c>
      <c r="T142" s="89">
        <f>IF(T114&lt;='CALC| 1'!$G$10,'CALC| 1'!$G$51,0)</f>
        <v>0</v>
      </c>
      <c r="U142" s="89">
        <f>IF(U114&lt;='CALC| 1'!$G$10,'CALC| 1'!$G$51,0)</f>
        <v>0</v>
      </c>
      <c r="V142" s="89">
        <f>IF(V114&lt;='CALC| 1'!$G$10,'CALC| 1'!$G$51,0)</f>
        <v>0</v>
      </c>
      <c r="W142" s="89">
        <f>IF(W114&lt;='CALC| 1'!$G$10,'CALC| 1'!$G$51,0)</f>
        <v>0</v>
      </c>
      <c r="X142" s="89">
        <f>IF(X114&lt;='CALC| 1'!$G$10,'CALC| 1'!$G$51,0)</f>
        <v>0</v>
      </c>
      <c r="Y142" s="89">
        <f>IF(Y114&lt;='CALC| 1'!$G$10,'CALC| 1'!$G$51,0)</f>
        <v>0</v>
      </c>
      <c r="Z142" s="89">
        <f>IF(Z114&lt;='CALC| 1'!$G$10,'CALC| 1'!$G$51,0)</f>
        <v>0</v>
      </c>
      <c r="AA142" s="89">
        <f>IF(AA114&lt;='CALC| 1'!$G$10,'CALC| 1'!$G$51,0)</f>
        <v>0</v>
      </c>
      <c r="AB142" s="89">
        <f>IF(AB114&lt;='CALC| 1'!$G$10,'CALC| 1'!$G$51,0)</f>
        <v>0</v>
      </c>
      <c r="AC142" s="89">
        <f>IF(AC114&lt;='CALC| 1'!$G$10,'CALC| 1'!$G$51,0)</f>
        <v>0</v>
      </c>
      <c r="AD142" s="89">
        <f>IF(AD114&lt;='CALC| 1'!$G$10,'CALC| 1'!$G$51,0)</f>
        <v>0</v>
      </c>
      <c r="AE142" s="89">
        <f>IF(AE114&lt;='CALC| 1'!$G$10,'CALC| 1'!$G$51,0)</f>
        <v>0</v>
      </c>
      <c r="AF142" s="89">
        <f>IF(AF114&lt;='CALC| 1'!$G$10,'CALC| 1'!$G$51,0)</f>
        <v>0</v>
      </c>
      <c r="AG142" s="89">
        <f>IF(AG114&lt;='CALC| 1'!$G$10,'CALC| 1'!$G$51,0)</f>
        <v>0</v>
      </c>
      <c r="AH142" s="89">
        <f>IF(AH114&lt;='CALC| 1'!$G$10,'CALC| 1'!$G$51,0)</f>
        <v>0</v>
      </c>
      <c r="AI142" s="89">
        <f>IF(AI114&lt;='CALC| 1'!$G$10,'CALC| 1'!$G$51,0)</f>
        <v>0</v>
      </c>
      <c r="AJ142" s="89">
        <f>IF(AJ114&lt;='CALC| 1'!$G$10,'CALC| 1'!$G$51,0)</f>
        <v>0</v>
      </c>
      <c r="AK142" s="89">
        <f>IF(AK114&lt;='CALC| 1'!$G$10,'CALC| 1'!$G$51,0)</f>
        <v>0</v>
      </c>
      <c r="AL142" s="89">
        <f>IF(AL114&lt;='CALC| 1'!$G$10,'CALC| 1'!$G$51,0)</f>
        <v>0</v>
      </c>
      <c r="AM142" s="89">
        <f>IF(AM114&lt;='CALC| 1'!$G$10,'CALC| 1'!$G$51,0)</f>
        <v>0</v>
      </c>
      <c r="AN142" s="89">
        <f>IF(AN114&lt;='CALC| 1'!$G$10,'CALC| 1'!$G$51,0)</f>
        <v>0</v>
      </c>
      <c r="AO142" s="89">
        <f>IF(AO114&lt;='CALC| 1'!$G$10,'CALC| 1'!$G$51,0)</f>
        <v>0</v>
      </c>
      <c r="AP142" s="89">
        <f>IF(AP114&lt;='CALC| 1'!$G$10,'CALC| 1'!$G$51,0)</f>
        <v>0</v>
      </c>
      <c r="AQ142" s="89">
        <f>IF(AQ114&lt;='CALC| 1'!$G$10,'CALC| 1'!$G$51,0)</f>
        <v>0</v>
      </c>
      <c r="AR142" s="89">
        <f>IF(AR114&lt;='CALC| 1'!$G$10,'CALC| 1'!$G$51,0)</f>
        <v>0</v>
      </c>
      <c r="AS142" s="89">
        <f>IF(AS114&lt;='CALC| 1'!$G$10,'CALC| 1'!$G$51,0)</f>
        <v>0</v>
      </c>
      <c r="AT142" s="89">
        <f>IF(AT114&lt;='CALC| 1'!$G$10,'CALC| 1'!$G$51,0)</f>
        <v>0</v>
      </c>
      <c r="AU142" s="89">
        <f>IF(AU114&lt;='CALC| 1'!$G$10,'CALC| 1'!$G$51,0)</f>
        <v>0</v>
      </c>
      <c r="AV142" s="89">
        <f>IF(AV114&lt;='CALC| 1'!$G$10,'CALC| 1'!$G$51,0)</f>
        <v>0</v>
      </c>
      <c r="AW142" s="89">
        <f>IF(AW114&lt;='CALC| 1'!$G$10,'CALC| 1'!$G$51,0)</f>
        <v>0</v>
      </c>
      <c r="AX142" s="89">
        <f>IF(AX114&lt;='CALC| 1'!$G$10,'CALC| 1'!$G$51,0)</f>
        <v>0</v>
      </c>
      <c r="AY142" s="89">
        <f>IF(AY114&lt;='CALC| 1'!$G$10,'CALC| 1'!$G$51,0)</f>
        <v>0</v>
      </c>
      <c r="AZ142" s="89">
        <f>IF(AZ114&lt;='CALC| 1'!$G$10,'CALC| 1'!$G$51,0)</f>
        <v>0</v>
      </c>
      <c r="BA142" s="89">
        <f>IF(BA114&lt;='CALC| 1'!$G$10,'CALC| 1'!$G$51,0)</f>
        <v>0</v>
      </c>
      <c r="BB142" s="89">
        <f>IF(BB114&lt;='CALC| 1'!$G$10,'CALC| 1'!$G$51,0)</f>
        <v>0</v>
      </c>
      <c r="BC142" s="89">
        <f>IF(BC114&lt;='CALC| 1'!$G$10,'CALC| 1'!$G$51,0)</f>
        <v>0</v>
      </c>
      <c r="BD142" s="89">
        <f>IF(BD114&lt;='CALC| 1'!$G$10,'CALC| 1'!$G$51,0)</f>
        <v>0</v>
      </c>
      <c r="BE142" s="89">
        <f>IF(BE114&lt;='CALC| 1'!$G$10,'CALC| 1'!$G$51,0)</f>
        <v>0</v>
      </c>
      <c r="BF142" s="89">
        <f>IF(BF114&lt;='CALC| 1'!$G$10,'CALC| 1'!$G$51,0)</f>
        <v>0</v>
      </c>
      <c r="BG142" s="89">
        <f>IF(BG114&lt;='CALC| 1'!$G$10,'CALC| 1'!$G$51,0)</f>
        <v>0</v>
      </c>
      <c r="BH142" s="89">
        <f>IF(BH114&lt;='CALC| 1'!$G$10,'CALC| 1'!$G$51,0)</f>
        <v>0</v>
      </c>
      <c r="BI142" s="89">
        <f>IF(BI114&lt;='CALC| 1'!$G$10,'CALC| 1'!$G$51,0)</f>
        <v>0</v>
      </c>
      <c r="BJ142" s="89">
        <f>IF(BJ114&lt;='CALC| 1'!$G$10,'CALC| 1'!$G$51,0)</f>
        <v>0</v>
      </c>
      <c r="BK142" s="89">
        <f>IF(BK114&lt;='CALC| 1'!$G$10,'CALC| 1'!$G$51,0)</f>
        <v>0</v>
      </c>
      <c r="BL142" s="89">
        <f>IF(BL114&lt;='CALC| 1'!$G$10,'CALC| 1'!$G$51,0)</f>
        <v>0</v>
      </c>
      <c r="BM142" s="89">
        <f>IF(BM114&lt;='CALC| 1'!$G$10,'CALC| 1'!$G$51,0)</f>
        <v>0</v>
      </c>
      <c r="BN142" s="89">
        <f>IF(BN114&lt;='CALC| 1'!$G$10,'CALC| 1'!$G$51,0)</f>
        <v>0</v>
      </c>
      <c r="BO142" s="68"/>
      <c r="BP142" s="68"/>
      <c r="BQ142" s="68"/>
      <c r="BR142" s="68"/>
      <c r="BS142" s="68"/>
    </row>
    <row r="143" spans="1:71" x14ac:dyDescent="0.2">
      <c r="A143" s="68"/>
      <c r="C143" s="68" t="s">
        <v>16</v>
      </c>
      <c r="D143" s="68"/>
      <c r="E143" s="68"/>
      <c r="F143" s="68"/>
      <c r="G143" s="127">
        <f>IF(G114&lt;='CALC| 1'!$G$10,'CALC| 1'!$G$52,0)</f>
        <v>3.5578532323121961E-3</v>
      </c>
      <c r="H143" s="127">
        <f>IF(H114&lt;='CALC| 1'!$G$10,'CALC| 1'!$G$52,0)</f>
        <v>3.5578532323121961E-3</v>
      </c>
      <c r="I143" s="127">
        <f>IF(I114&lt;='CALC| 1'!$G$10,'CALC| 1'!$G$52,0)</f>
        <v>3.5578532323121961E-3</v>
      </c>
      <c r="J143" s="127">
        <f>IF(J114&lt;='CALC| 1'!$G$10,'CALC| 1'!$G$52,0)</f>
        <v>3.5578532323121961E-3</v>
      </c>
      <c r="K143" s="127">
        <f>IF(K114&lt;='CALC| 1'!$G$10,'CALC| 1'!$G$52,0)</f>
        <v>3.5578532323121961E-3</v>
      </c>
      <c r="L143" s="127">
        <f>IF(L114&lt;='CALC| 1'!$G$10,'CALC| 1'!$G$52,0)</f>
        <v>3.5578532323121961E-3</v>
      </c>
      <c r="M143" s="127">
        <f>IF(M114&lt;='CALC| 1'!$G$10,'CALC| 1'!$G$52,0)</f>
        <v>3.5578532323121961E-3</v>
      </c>
      <c r="N143" s="127">
        <f>IF(N114&lt;='CALC| 1'!$G$10,'CALC| 1'!$G$52,0)</f>
        <v>3.5578532323121961E-3</v>
      </c>
      <c r="O143" s="89">
        <f>IF(O114&lt;='CALC| 1'!$G$10,'CALC| 1'!$G$52,0)</f>
        <v>0</v>
      </c>
      <c r="P143" s="89">
        <f>IF(P114&lt;='CALC| 1'!$G$10,'CALC| 1'!$G$52,0)</f>
        <v>0</v>
      </c>
      <c r="Q143" s="89">
        <f>IF(Q114&lt;='CALC| 1'!$G$10,'CALC| 1'!$G$52,0)</f>
        <v>0</v>
      </c>
      <c r="R143" s="89">
        <f>IF(R114&lt;='CALC| 1'!$G$10,'CALC| 1'!$G$52,0)</f>
        <v>0</v>
      </c>
      <c r="S143" s="89">
        <f>IF(S114&lt;='CALC| 1'!$G$10,'CALC| 1'!$G$52,0)</f>
        <v>0</v>
      </c>
      <c r="T143" s="89">
        <f>IF(T114&lt;='CALC| 1'!$G$10,'CALC| 1'!$G$52,0)</f>
        <v>0</v>
      </c>
      <c r="U143" s="89">
        <f>IF(U114&lt;='CALC| 1'!$G$10,'CALC| 1'!$G$52,0)</f>
        <v>0</v>
      </c>
      <c r="V143" s="89">
        <f>IF(V114&lt;='CALC| 1'!$G$10,'CALC| 1'!$G$52,0)</f>
        <v>0</v>
      </c>
      <c r="W143" s="89">
        <f>IF(W114&lt;='CALC| 1'!$G$10,'CALC| 1'!$G$52,0)</f>
        <v>0</v>
      </c>
      <c r="X143" s="89">
        <f>IF(X114&lt;='CALC| 1'!$G$10,'CALC| 1'!$G$52,0)</f>
        <v>0</v>
      </c>
      <c r="Y143" s="89">
        <f>IF(Y114&lt;='CALC| 1'!$G$10,'CALC| 1'!$G$52,0)</f>
        <v>0</v>
      </c>
      <c r="Z143" s="89">
        <f>IF(Z114&lt;='CALC| 1'!$G$10,'CALC| 1'!$G$52,0)</f>
        <v>0</v>
      </c>
      <c r="AA143" s="89">
        <f>IF(AA114&lt;='CALC| 1'!$G$10,'CALC| 1'!$G$52,0)</f>
        <v>0</v>
      </c>
      <c r="AB143" s="89">
        <f>IF(AB114&lt;='CALC| 1'!$G$10,'CALC| 1'!$G$52,0)</f>
        <v>0</v>
      </c>
      <c r="AC143" s="89">
        <f>IF(AC114&lt;='CALC| 1'!$G$10,'CALC| 1'!$G$52,0)</f>
        <v>0</v>
      </c>
      <c r="AD143" s="89">
        <f>IF(AD114&lt;='CALC| 1'!$G$10,'CALC| 1'!$G$52,0)</f>
        <v>0</v>
      </c>
      <c r="AE143" s="89">
        <f>IF(AE114&lt;='CALC| 1'!$G$10,'CALC| 1'!$G$52,0)</f>
        <v>0</v>
      </c>
      <c r="AF143" s="89">
        <f>IF(AF114&lt;='CALC| 1'!$G$10,'CALC| 1'!$G$52,0)</f>
        <v>0</v>
      </c>
      <c r="AG143" s="89">
        <f>IF(AG114&lt;='CALC| 1'!$G$10,'CALC| 1'!$G$52,0)</f>
        <v>0</v>
      </c>
      <c r="AH143" s="89">
        <f>IF(AH114&lt;='CALC| 1'!$G$10,'CALC| 1'!$G$52,0)</f>
        <v>0</v>
      </c>
      <c r="AI143" s="89">
        <f>IF(AI114&lt;='CALC| 1'!$G$10,'CALC| 1'!$G$52,0)</f>
        <v>0</v>
      </c>
      <c r="AJ143" s="89">
        <f>IF(AJ114&lt;='CALC| 1'!$G$10,'CALC| 1'!$G$52,0)</f>
        <v>0</v>
      </c>
      <c r="AK143" s="89">
        <f>IF(AK114&lt;='CALC| 1'!$G$10,'CALC| 1'!$G$52,0)</f>
        <v>0</v>
      </c>
      <c r="AL143" s="89">
        <f>IF(AL114&lt;='CALC| 1'!$G$10,'CALC| 1'!$G$52,0)</f>
        <v>0</v>
      </c>
      <c r="AM143" s="89">
        <f>IF(AM114&lt;='CALC| 1'!$G$10,'CALC| 1'!$G$52,0)</f>
        <v>0</v>
      </c>
      <c r="AN143" s="89">
        <f>IF(AN114&lt;='CALC| 1'!$G$10,'CALC| 1'!$G$52,0)</f>
        <v>0</v>
      </c>
      <c r="AO143" s="89">
        <f>IF(AO114&lt;='CALC| 1'!$G$10,'CALC| 1'!$G$52,0)</f>
        <v>0</v>
      </c>
      <c r="AP143" s="89">
        <f>IF(AP114&lt;='CALC| 1'!$G$10,'CALC| 1'!$G$52,0)</f>
        <v>0</v>
      </c>
      <c r="AQ143" s="89">
        <f>IF(AQ114&lt;='CALC| 1'!$G$10,'CALC| 1'!$G$52,0)</f>
        <v>0</v>
      </c>
      <c r="AR143" s="89">
        <f>IF(AR114&lt;='CALC| 1'!$G$10,'CALC| 1'!$G$52,0)</f>
        <v>0</v>
      </c>
      <c r="AS143" s="89">
        <f>IF(AS114&lt;='CALC| 1'!$G$10,'CALC| 1'!$G$52,0)</f>
        <v>0</v>
      </c>
      <c r="AT143" s="89">
        <f>IF(AT114&lt;='CALC| 1'!$G$10,'CALC| 1'!$G$52,0)</f>
        <v>0</v>
      </c>
      <c r="AU143" s="89">
        <f>IF(AU114&lt;='CALC| 1'!$G$10,'CALC| 1'!$G$52,0)</f>
        <v>0</v>
      </c>
      <c r="AV143" s="89">
        <f>IF(AV114&lt;='CALC| 1'!$G$10,'CALC| 1'!$G$52,0)</f>
        <v>0</v>
      </c>
      <c r="AW143" s="89">
        <f>IF(AW114&lt;='CALC| 1'!$G$10,'CALC| 1'!$G$52,0)</f>
        <v>0</v>
      </c>
      <c r="AX143" s="89">
        <f>IF(AX114&lt;='CALC| 1'!$G$10,'CALC| 1'!$G$52,0)</f>
        <v>0</v>
      </c>
      <c r="AY143" s="89">
        <f>IF(AY114&lt;='CALC| 1'!$G$10,'CALC| 1'!$G$52,0)</f>
        <v>0</v>
      </c>
      <c r="AZ143" s="89">
        <f>IF(AZ114&lt;='CALC| 1'!$G$10,'CALC| 1'!$G$52,0)</f>
        <v>0</v>
      </c>
      <c r="BA143" s="89">
        <f>IF(BA114&lt;='CALC| 1'!$G$10,'CALC| 1'!$G$52,0)</f>
        <v>0</v>
      </c>
      <c r="BB143" s="89">
        <f>IF(BB114&lt;='CALC| 1'!$G$10,'CALC| 1'!$G$52,0)</f>
        <v>0</v>
      </c>
      <c r="BC143" s="89">
        <f>IF(BC114&lt;='CALC| 1'!$G$10,'CALC| 1'!$G$52,0)</f>
        <v>0</v>
      </c>
      <c r="BD143" s="89">
        <f>IF(BD114&lt;='CALC| 1'!$G$10,'CALC| 1'!$G$52,0)</f>
        <v>0</v>
      </c>
      <c r="BE143" s="89">
        <f>IF(BE114&lt;='CALC| 1'!$G$10,'CALC| 1'!$G$52,0)</f>
        <v>0</v>
      </c>
      <c r="BF143" s="89">
        <f>IF(BF114&lt;='CALC| 1'!$G$10,'CALC| 1'!$G$52,0)</f>
        <v>0</v>
      </c>
      <c r="BG143" s="89">
        <f>IF(BG114&lt;='CALC| 1'!$G$10,'CALC| 1'!$G$52,0)</f>
        <v>0</v>
      </c>
      <c r="BH143" s="89">
        <f>IF(BH114&lt;='CALC| 1'!$G$10,'CALC| 1'!$G$52,0)</f>
        <v>0</v>
      </c>
      <c r="BI143" s="89">
        <f>IF(BI114&lt;='CALC| 1'!$G$10,'CALC| 1'!$G$52,0)</f>
        <v>0</v>
      </c>
      <c r="BJ143" s="89">
        <f>IF(BJ114&lt;='CALC| 1'!$G$10,'CALC| 1'!$G$52,0)</f>
        <v>0</v>
      </c>
      <c r="BK143" s="89">
        <f>IF(BK114&lt;='CALC| 1'!$G$10,'CALC| 1'!$G$52,0)</f>
        <v>0</v>
      </c>
      <c r="BL143" s="89">
        <f>IF(BL114&lt;='CALC| 1'!$G$10,'CALC| 1'!$G$52,0)</f>
        <v>0</v>
      </c>
      <c r="BM143" s="89">
        <f>IF(BM114&lt;='CALC| 1'!$G$10,'CALC| 1'!$G$52,0)</f>
        <v>0</v>
      </c>
      <c r="BN143" s="89">
        <f>IF(BN114&lt;='CALC| 1'!$G$10,'CALC| 1'!$G$52,0)</f>
        <v>0</v>
      </c>
      <c r="BO143" s="68"/>
      <c r="BP143" s="68"/>
      <c r="BQ143" s="68"/>
      <c r="BR143" s="68"/>
      <c r="BS143" s="68"/>
    </row>
    <row r="144" spans="1:71" ht="15.75" x14ac:dyDescent="0.3">
      <c r="A144" s="68"/>
      <c r="C144" s="68" t="s">
        <v>231</v>
      </c>
      <c r="D144" s="34" t="s">
        <v>0</v>
      </c>
      <c r="E144" s="20" t="s">
        <v>111</v>
      </c>
      <c r="F144" s="20"/>
      <c r="G144" s="201">
        <f>IF(G114&lt;='CALC| 1'!$G$10,'CALC| 1'!$G$53,0)</f>
        <v>0.85495047020287063</v>
      </c>
      <c r="H144" s="201">
        <f>IF(H114&lt;='CALC| 1'!$G$10,'CALC| 1'!$G$53,0)</f>
        <v>0.85495047020287063</v>
      </c>
      <c r="I144" s="201">
        <f>IF(I114&lt;='CALC| 1'!$G$10,'CALC| 1'!$G$53,0)</f>
        <v>0.85495047020287063</v>
      </c>
      <c r="J144" s="201">
        <f>IF(J114&lt;='CALC| 1'!$G$10,'CALC| 1'!$G$53,0)</f>
        <v>0.85495047020287063</v>
      </c>
      <c r="K144" s="201">
        <f>IF(K114&lt;='CALC| 1'!$G$10,'CALC| 1'!$G$53,0)</f>
        <v>0.85495047020287063</v>
      </c>
      <c r="L144" s="201">
        <f>IF(L114&lt;='CALC| 1'!$G$10,'CALC| 1'!$G$53,0)</f>
        <v>0.85495047020287063</v>
      </c>
      <c r="M144" s="201">
        <f>IF(M114&lt;='CALC| 1'!$G$10,'CALC| 1'!$G$53,0)</f>
        <v>0.85495047020287063</v>
      </c>
      <c r="N144" s="201">
        <f>IF(N114&lt;='CALC| 1'!$G$10,'CALC| 1'!$G$53,0)</f>
        <v>0.85495047020287063</v>
      </c>
      <c r="O144" s="89">
        <f>IF(O114&lt;='CALC| 1'!$G$10,'CALC| 1'!$G$53,0)</f>
        <v>0</v>
      </c>
      <c r="P144" s="89">
        <f>IF(P114&lt;='CALC| 1'!$G$10,'CALC| 1'!$G$53,0)</f>
        <v>0</v>
      </c>
      <c r="Q144" s="89">
        <f>IF(Q114&lt;='CALC| 1'!$G$10,'CALC| 1'!$G$53,0)</f>
        <v>0</v>
      </c>
      <c r="R144" s="89">
        <f>IF(R114&lt;='CALC| 1'!$G$10,'CALC| 1'!$G$53,0)</f>
        <v>0</v>
      </c>
      <c r="S144" s="89">
        <f>IF(S114&lt;='CALC| 1'!$G$10,'CALC| 1'!$G$53,0)</f>
        <v>0</v>
      </c>
      <c r="T144" s="89">
        <f>IF(T114&lt;='CALC| 1'!$G$10,'CALC| 1'!$G$53,0)</f>
        <v>0</v>
      </c>
      <c r="U144" s="89">
        <f>IF(U114&lt;='CALC| 1'!$G$10,'CALC| 1'!$G$53,0)</f>
        <v>0</v>
      </c>
      <c r="V144" s="89">
        <f>IF(V114&lt;='CALC| 1'!$G$10,'CALC| 1'!$G$53,0)</f>
        <v>0</v>
      </c>
      <c r="W144" s="89">
        <f>IF(W114&lt;='CALC| 1'!$G$10,'CALC| 1'!$G$53,0)</f>
        <v>0</v>
      </c>
      <c r="X144" s="89">
        <f>IF(X114&lt;='CALC| 1'!$G$10,'CALC| 1'!$G$53,0)</f>
        <v>0</v>
      </c>
      <c r="Y144" s="89">
        <f>IF(Y114&lt;='CALC| 1'!$G$10,'CALC| 1'!$G$53,0)</f>
        <v>0</v>
      </c>
      <c r="Z144" s="89">
        <f>IF(Z114&lt;='CALC| 1'!$G$10,'CALC| 1'!$G$53,0)</f>
        <v>0</v>
      </c>
      <c r="AA144" s="89">
        <f>IF(AA114&lt;='CALC| 1'!$G$10,'CALC| 1'!$G$53,0)</f>
        <v>0</v>
      </c>
      <c r="AB144" s="89">
        <f>IF(AB114&lt;='CALC| 1'!$G$10,'CALC| 1'!$G$53,0)</f>
        <v>0</v>
      </c>
      <c r="AC144" s="89">
        <f>IF(AC114&lt;='CALC| 1'!$G$10,'CALC| 1'!$G$53,0)</f>
        <v>0</v>
      </c>
      <c r="AD144" s="89">
        <f>IF(AD114&lt;='CALC| 1'!$G$10,'CALC| 1'!$G$53,0)</f>
        <v>0</v>
      </c>
      <c r="AE144" s="89">
        <f>IF(AE114&lt;='CALC| 1'!$G$10,'CALC| 1'!$G$53,0)</f>
        <v>0</v>
      </c>
      <c r="AF144" s="89">
        <f>IF(AF114&lt;='CALC| 1'!$G$10,'CALC| 1'!$G$53,0)</f>
        <v>0</v>
      </c>
      <c r="AG144" s="89">
        <f>IF(AG114&lt;='CALC| 1'!$G$10,'CALC| 1'!$G$53,0)</f>
        <v>0</v>
      </c>
      <c r="AH144" s="89">
        <f>IF(AH114&lt;='CALC| 1'!$G$10,'CALC| 1'!$G$53,0)</f>
        <v>0</v>
      </c>
      <c r="AI144" s="89">
        <f>IF(AI114&lt;='CALC| 1'!$G$10,'CALC| 1'!$G$53,0)</f>
        <v>0</v>
      </c>
      <c r="AJ144" s="89">
        <f>IF(AJ114&lt;='CALC| 1'!$G$10,'CALC| 1'!$G$53,0)</f>
        <v>0</v>
      </c>
      <c r="AK144" s="89">
        <f>IF(AK114&lt;='CALC| 1'!$G$10,'CALC| 1'!$G$53,0)</f>
        <v>0</v>
      </c>
      <c r="AL144" s="89">
        <f>IF(AL114&lt;='CALC| 1'!$G$10,'CALC| 1'!$G$53,0)</f>
        <v>0</v>
      </c>
      <c r="AM144" s="89">
        <f>IF(AM114&lt;='CALC| 1'!$G$10,'CALC| 1'!$G$53,0)</f>
        <v>0</v>
      </c>
      <c r="AN144" s="89">
        <f>IF(AN114&lt;='CALC| 1'!$G$10,'CALC| 1'!$G$53,0)</f>
        <v>0</v>
      </c>
      <c r="AO144" s="89">
        <f>IF(AO114&lt;='CALC| 1'!$G$10,'CALC| 1'!$G$53,0)</f>
        <v>0</v>
      </c>
      <c r="AP144" s="89">
        <f>IF(AP114&lt;='CALC| 1'!$G$10,'CALC| 1'!$G$53,0)</f>
        <v>0</v>
      </c>
      <c r="AQ144" s="89">
        <f>IF(AQ114&lt;='CALC| 1'!$G$10,'CALC| 1'!$G$53,0)</f>
        <v>0</v>
      </c>
      <c r="AR144" s="89">
        <f>IF(AR114&lt;='CALC| 1'!$G$10,'CALC| 1'!$G$53,0)</f>
        <v>0</v>
      </c>
      <c r="AS144" s="89">
        <f>IF(AS114&lt;='CALC| 1'!$G$10,'CALC| 1'!$G$53,0)</f>
        <v>0</v>
      </c>
      <c r="AT144" s="89">
        <f>IF(AT114&lt;='CALC| 1'!$G$10,'CALC| 1'!$G$53,0)</f>
        <v>0</v>
      </c>
      <c r="AU144" s="89">
        <f>IF(AU114&lt;='CALC| 1'!$G$10,'CALC| 1'!$G$53,0)</f>
        <v>0</v>
      </c>
      <c r="AV144" s="89">
        <f>IF(AV114&lt;='CALC| 1'!$G$10,'CALC| 1'!$G$53,0)</f>
        <v>0</v>
      </c>
      <c r="AW144" s="89">
        <f>IF(AW114&lt;='CALC| 1'!$G$10,'CALC| 1'!$G$53,0)</f>
        <v>0</v>
      </c>
      <c r="AX144" s="89">
        <f>IF(AX114&lt;='CALC| 1'!$G$10,'CALC| 1'!$G$53,0)</f>
        <v>0</v>
      </c>
      <c r="AY144" s="89">
        <f>IF(AY114&lt;='CALC| 1'!$G$10,'CALC| 1'!$G$53,0)</f>
        <v>0</v>
      </c>
      <c r="AZ144" s="89">
        <f>IF(AZ114&lt;='CALC| 1'!$G$10,'CALC| 1'!$G$53,0)</f>
        <v>0</v>
      </c>
      <c r="BA144" s="89">
        <f>IF(BA114&lt;='CALC| 1'!$G$10,'CALC| 1'!$G$53,0)</f>
        <v>0</v>
      </c>
      <c r="BB144" s="89">
        <f>IF(BB114&lt;='CALC| 1'!$G$10,'CALC| 1'!$G$53,0)</f>
        <v>0</v>
      </c>
      <c r="BC144" s="89">
        <f>IF(BC114&lt;='CALC| 1'!$G$10,'CALC| 1'!$G$53,0)</f>
        <v>0</v>
      </c>
      <c r="BD144" s="89">
        <f>IF(BD114&lt;='CALC| 1'!$G$10,'CALC| 1'!$G$53,0)</f>
        <v>0</v>
      </c>
      <c r="BE144" s="89">
        <f>IF(BE114&lt;='CALC| 1'!$G$10,'CALC| 1'!$G$53,0)</f>
        <v>0</v>
      </c>
      <c r="BF144" s="89">
        <f>IF(BF114&lt;='CALC| 1'!$G$10,'CALC| 1'!$G$53,0)</f>
        <v>0</v>
      </c>
      <c r="BG144" s="89">
        <f>IF(BG114&lt;='CALC| 1'!$G$10,'CALC| 1'!$G$53,0)</f>
        <v>0</v>
      </c>
      <c r="BH144" s="89">
        <f>IF(BH114&lt;='CALC| 1'!$G$10,'CALC| 1'!$G$53,0)</f>
        <v>0</v>
      </c>
      <c r="BI144" s="89">
        <f>IF(BI114&lt;='CALC| 1'!$G$10,'CALC| 1'!$G$53,0)</f>
        <v>0</v>
      </c>
      <c r="BJ144" s="89">
        <f>IF(BJ114&lt;='CALC| 1'!$G$10,'CALC| 1'!$G$53,0)</f>
        <v>0</v>
      </c>
      <c r="BK144" s="89">
        <f>IF(BK114&lt;='CALC| 1'!$G$10,'CALC| 1'!$G$53,0)</f>
        <v>0</v>
      </c>
      <c r="BL144" s="89">
        <f>IF(BL114&lt;='CALC| 1'!$G$10,'CALC| 1'!$G$53,0)</f>
        <v>0</v>
      </c>
      <c r="BM144" s="89">
        <f>IF(BM114&lt;='CALC| 1'!$G$10,'CALC| 1'!$G$53,0)</f>
        <v>0</v>
      </c>
      <c r="BN144" s="89">
        <f>IF(BN114&lt;='CALC| 1'!$G$10,'CALC| 1'!$G$53,0)</f>
        <v>0</v>
      </c>
      <c r="BO144" s="68"/>
      <c r="BP144" s="68"/>
      <c r="BQ144" s="68"/>
      <c r="BR144" s="68"/>
      <c r="BS144" s="68"/>
    </row>
    <row r="145" spans="1:71" ht="15.75" x14ac:dyDescent="0.3">
      <c r="A145" s="68"/>
      <c r="C145" s="68" t="s">
        <v>232</v>
      </c>
      <c r="D145" s="34" t="s">
        <v>0</v>
      </c>
      <c r="E145" s="20" t="s">
        <v>111</v>
      </c>
      <c r="F145" s="20"/>
      <c r="G145" s="127">
        <f>IF(G114&lt;='CALC| 1'!$G$10,'CALC| 1'!$G$54,0)</f>
        <v>0</v>
      </c>
      <c r="H145" s="127">
        <f>IF(H114&lt;='CALC| 1'!$G$10,'CALC| 1'!$G$54,0)</f>
        <v>0</v>
      </c>
      <c r="I145" s="127">
        <f>IF(I114&lt;='CALC| 1'!$G$10,'CALC| 1'!$G$54,0)</f>
        <v>0</v>
      </c>
      <c r="J145" s="127">
        <f>IF(J114&lt;='CALC| 1'!$G$10,'CALC| 1'!$G$54,0)</f>
        <v>0</v>
      </c>
      <c r="K145" s="127">
        <f>IF(K114&lt;='CALC| 1'!$G$10,'CALC| 1'!$G$54,0)</f>
        <v>0</v>
      </c>
      <c r="L145" s="127">
        <f>IF(L114&lt;='CALC| 1'!$G$10,'CALC| 1'!$G$54,0)</f>
        <v>0</v>
      </c>
      <c r="M145" s="127">
        <f>IF(M114&lt;='CALC| 1'!$G$10,'CALC| 1'!$G$54,0)</f>
        <v>0</v>
      </c>
      <c r="N145" s="127">
        <f>IF(N114&lt;='CALC| 1'!$G$10,'CALC| 1'!$G$54,0)</f>
        <v>0</v>
      </c>
      <c r="O145" s="89">
        <f>IF(O114&lt;='CALC| 1'!$G$10,'CALC| 1'!$G$54,0)</f>
        <v>0</v>
      </c>
      <c r="P145" s="89">
        <f>IF(P114&lt;='CALC| 1'!$G$10,'CALC| 1'!$G$54,0)</f>
        <v>0</v>
      </c>
      <c r="Q145" s="89">
        <f>IF(Q114&lt;='CALC| 1'!$G$10,'CALC| 1'!$G$54,0)</f>
        <v>0</v>
      </c>
      <c r="R145" s="89">
        <f>IF(R114&lt;='CALC| 1'!$G$10,'CALC| 1'!$G$54,0)</f>
        <v>0</v>
      </c>
      <c r="S145" s="89">
        <f>IF(S114&lt;='CALC| 1'!$G$10,'CALC| 1'!$G$54,0)</f>
        <v>0</v>
      </c>
      <c r="T145" s="89">
        <f>IF(T114&lt;='CALC| 1'!$G$10,'CALC| 1'!$G$54,0)</f>
        <v>0</v>
      </c>
      <c r="U145" s="89">
        <f>IF(U114&lt;='CALC| 1'!$G$10,'CALC| 1'!$G$54,0)</f>
        <v>0</v>
      </c>
      <c r="V145" s="89">
        <f>IF(V114&lt;='CALC| 1'!$G$10,'CALC| 1'!$G$54,0)</f>
        <v>0</v>
      </c>
      <c r="W145" s="89">
        <f>IF(W114&lt;='CALC| 1'!$G$10,'CALC| 1'!$G$54,0)</f>
        <v>0</v>
      </c>
      <c r="X145" s="89">
        <f>IF(X114&lt;='CALC| 1'!$G$10,'CALC| 1'!$G$54,0)</f>
        <v>0</v>
      </c>
      <c r="Y145" s="89">
        <f>IF(Y114&lt;='CALC| 1'!$G$10,'CALC| 1'!$G$54,0)</f>
        <v>0</v>
      </c>
      <c r="Z145" s="89">
        <f>IF(Z114&lt;='CALC| 1'!$G$10,'CALC| 1'!$G$54,0)</f>
        <v>0</v>
      </c>
      <c r="AA145" s="89">
        <f>IF(AA114&lt;='CALC| 1'!$G$10,'CALC| 1'!$G$54,0)</f>
        <v>0</v>
      </c>
      <c r="AB145" s="89">
        <f>IF(AB114&lt;='CALC| 1'!$G$10,'CALC| 1'!$G$54,0)</f>
        <v>0</v>
      </c>
      <c r="AC145" s="89">
        <f>IF(AC114&lt;='CALC| 1'!$G$10,'CALC| 1'!$G$54,0)</f>
        <v>0</v>
      </c>
      <c r="AD145" s="89">
        <f>IF(AD114&lt;='CALC| 1'!$G$10,'CALC| 1'!$G$54,0)</f>
        <v>0</v>
      </c>
      <c r="AE145" s="89">
        <f>IF(AE114&lt;='CALC| 1'!$G$10,'CALC| 1'!$G$54,0)</f>
        <v>0</v>
      </c>
      <c r="AF145" s="89">
        <f>IF(AF114&lt;='CALC| 1'!$G$10,'CALC| 1'!$G$54,0)</f>
        <v>0</v>
      </c>
      <c r="AG145" s="89">
        <f>IF(AG114&lt;='CALC| 1'!$G$10,'CALC| 1'!$G$54,0)</f>
        <v>0</v>
      </c>
      <c r="AH145" s="89">
        <f>IF(AH114&lt;='CALC| 1'!$G$10,'CALC| 1'!$G$54,0)</f>
        <v>0</v>
      </c>
      <c r="AI145" s="89">
        <f>IF(AI114&lt;='CALC| 1'!$G$10,'CALC| 1'!$G$54,0)</f>
        <v>0</v>
      </c>
      <c r="AJ145" s="89">
        <f>IF(AJ114&lt;='CALC| 1'!$G$10,'CALC| 1'!$G$54,0)</f>
        <v>0</v>
      </c>
      <c r="AK145" s="89">
        <f>IF(AK114&lt;='CALC| 1'!$G$10,'CALC| 1'!$G$54,0)</f>
        <v>0</v>
      </c>
      <c r="AL145" s="89">
        <f>IF(AL114&lt;='CALC| 1'!$G$10,'CALC| 1'!$G$54,0)</f>
        <v>0</v>
      </c>
      <c r="AM145" s="89">
        <f>IF(AM114&lt;='CALC| 1'!$G$10,'CALC| 1'!$G$54,0)</f>
        <v>0</v>
      </c>
      <c r="AN145" s="89">
        <f>IF(AN114&lt;='CALC| 1'!$G$10,'CALC| 1'!$G$54,0)</f>
        <v>0</v>
      </c>
      <c r="AO145" s="89">
        <f>IF(AO114&lt;='CALC| 1'!$G$10,'CALC| 1'!$G$54,0)</f>
        <v>0</v>
      </c>
      <c r="AP145" s="89">
        <f>IF(AP114&lt;='CALC| 1'!$G$10,'CALC| 1'!$G$54,0)</f>
        <v>0</v>
      </c>
      <c r="AQ145" s="89">
        <f>IF(AQ114&lt;='CALC| 1'!$G$10,'CALC| 1'!$G$54,0)</f>
        <v>0</v>
      </c>
      <c r="AR145" s="89">
        <f>IF(AR114&lt;='CALC| 1'!$G$10,'CALC| 1'!$G$54,0)</f>
        <v>0</v>
      </c>
      <c r="AS145" s="89">
        <f>IF(AS114&lt;='CALC| 1'!$G$10,'CALC| 1'!$G$54,0)</f>
        <v>0</v>
      </c>
      <c r="AT145" s="89">
        <f>IF(AT114&lt;='CALC| 1'!$G$10,'CALC| 1'!$G$54,0)</f>
        <v>0</v>
      </c>
      <c r="AU145" s="89">
        <f>IF(AU114&lt;='CALC| 1'!$G$10,'CALC| 1'!$G$54,0)</f>
        <v>0</v>
      </c>
      <c r="AV145" s="89">
        <f>IF(AV114&lt;='CALC| 1'!$G$10,'CALC| 1'!$G$54,0)</f>
        <v>0</v>
      </c>
      <c r="AW145" s="89">
        <f>IF(AW114&lt;='CALC| 1'!$G$10,'CALC| 1'!$G$54,0)</f>
        <v>0</v>
      </c>
      <c r="AX145" s="89">
        <f>IF(AX114&lt;='CALC| 1'!$G$10,'CALC| 1'!$G$54,0)</f>
        <v>0</v>
      </c>
      <c r="AY145" s="89">
        <f>IF(AY114&lt;='CALC| 1'!$G$10,'CALC| 1'!$G$54,0)</f>
        <v>0</v>
      </c>
      <c r="AZ145" s="89">
        <f>IF(AZ114&lt;='CALC| 1'!$G$10,'CALC| 1'!$G$54,0)</f>
        <v>0</v>
      </c>
      <c r="BA145" s="89">
        <f>IF(BA114&lt;='CALC| 1'!$G$10,'CALC| 1'!$G$54,0)</f>
        <v>0</v>
      </c>
      <c r="BB145" s="89">
        <f>IF(BB114&lt;='CALC| 1'!$G$10,'CALC| 1'!$G$54,0)</f>
        <v>0</v>
      </c>
      <c r="BC145" s="89">
        <f>IF(BC114&lt;='CALC| 1'!$G$10,'CALC| 1'!$G$54,0)</f>
        <v>0</v>
      </c>
      <c r="BD145" s="89">
        <f>IF(BD114&lt;='CALC| 1'!$G$10,'CALC| 1'!$G$54,0)</f>
        <v>0</v>
      </c>
      <c r="BE145" s="89">
        <f>IF(BE114&lt;='CALC| 1'!$G$10,'CALC| 1'!$G$54,0)</f>
        <v>0</v>
      </c>
      <c r="BF145" s="89">
        <f>IF(BF114&lt;='CALC| 1'!$G$10,'CALC| 1'!$G$54,0)</f>
        <v>0</v>
      </c>
      <c r="BG145" s="89">
        <f>IF(BG114&lt;='CALC| 1'!$G$10,'CALC| 1'!$G$54,0)</f>
        <v>0</v>
      </c>
      <c r="BH145" s="89">
        <f>IF(BH114&lt;='CALC| 1'!$G$10,'CALC| 1'!$G$54,0)</f>
        <v>0</v>
      </c>
      <c r="BI145" s="89">
        <f>IF(BI114&lt;='CALC| 1'!$G$10,'CALC| 1'!$G$54,0)</f>
        <v>0</v>
      </c>
      <c r="BJ145" s="89">
        <f>IF(BJ114&lt;='CALC| 1'!$G$10,'CALC| 1'!$G$54,0)</f>
        <v>0</v>
      </c>
      <c r="BK145" s="89">
        <f>IF(BK114&lt;='CALC| 1'!$G$10,'CALC| 1'!$G$54,0)</f>
        <v>0</v>
      </c>
      <c r="BL145" s="89">
        <f>IF(BL114&lt;='CALC| 1'!$G$10,'CALC| 1'!$G$54,0)</f>
        <v>0</v>
      </c>
      <c r="BM145" s="89">
        <f>IF(BM114&lt;='CALC| 1'!$G$10,'CALC| 1'!$G$54,0)</f>
        <v>0</v>
      </c>
      <c r="BN145" s="89">
        <f>IF(BN114&lt;='CALC| 1'!$G$10,'CALC| 1'!$G$54,0)</f>
        <v>0</v>
      </c>
      <c r="BO145" s="68"/>
      <c r="BP145" s="68"/>
      <c r="BQ145" s="68"/>
      <c r="BR145" s="68"/>
      <c r="BS145" s="68"/>
    </row>
    <row r="146" spans="1:71" ht="15.75" x14ac:dyDescent="0.3">
      <c r="A146" s="68"/>
      <c r="C146" s="68" t="s">
        <v>229</v>
      </c>
      <c r="D146" s="34" t="s">
        <v>0</v>
      </c>
      <c r="E146" s="20" t="s">
        <v>111</v>
      </c>
      <c r="F146" s="20"/>
      <c r="G146" s="201">
        <f>IF(G114&lt;='CALC| 1'!$G$10,'CALC| 1'!$G$55,0)</f>
        <v>0.512804387381117</v>
      </c>
      <c r="H146" s="201">
        <f>IF(H114&lt;='CALC| 1'!$G$10,'CALC| 1'!$G$55,0)</f>
        <v>0.512804387381117</v>
      </c>
      <c r="I146" s="201">
        <f>IF(I114&lt;='CALC| 1'!$G$10,'CALC| 1'!$G$55,0)</f>
        <v>0.512804387381117</v>
      </c>
      <c r="J146" s="201">
        <f>IF(J114&lt;='CALC| 1'!$G$10,'CALC| 1'!$G$55,0)</f>
        <v>0.512804387381117</v>
      </c>
      <c r="K146" s="201">
        <f>IF(K114&lt;='CALC| 1'!$G$10,'CALC| 1'!$G$55,0)</f>
        <v>0.512804387381117</v>
      </c>
      <c r="L146" s="201">
        <f>IF(L114&lt;='CALC| 1'!$G$10,'CALC| 1'!$G$55,0)</f>
        <v>0.512804387381117</v>
      </c>
      <c r="M146" s="201">
        <f>IF(M114&lt;='CALC| 1'!$G$10,'CALC| 1'!$G$55,0)</f>
        <v>0.512804387381117</v>
      </c>
      <c r="N146" s="201">
        <f>IF(N114&lt;='CALC| 1'!$G$10,'CALC| 1'!$G$55,0)</f>
        <v>0.512804387381117</v>
      </c>
      <c r="O146" s="89">
        <f>IF(O114&lt;='CALC| 1'!$G$10,'CALC| 1'!$G$55,0)</f>
        <v>0</v>
      </c>
      <c r="P146" s="89">
        <f>IF(P114&lt;='CALC| 1'!$G$10,'CALC| 1'!$G$55,0)</f>
        <v>0</v>
      </c>
      <c r="Q146" s="89">
        <f>IF(Q114&lt;='CALC| 1'!$G$10,'CALC| 1'!$G$55,0)</f>
        <v>0</v>
      </c>
      <c r="R146" s="89">
        <f>IF(R114&lt;='CALC| 1'!$G$10,'CALC| 1'!$G$55,0)</f>
        <v>0</v>
      </c>
      <c r="S146" s="89">
        <f>IF(S114&lt;='CALC| 1'!$G$10,'CALC| 1'!$G$55,0)</f>
        <v>0</v>
      </c>
      <c r="T146" s="89">
        <f>IF(T114&lt;='CALC| 1'!$G$10,'CALC| 1'!$G$55,0)</f>
        <v>0</v>
      </c>
      <c r="U146" s="89">
        <f>IF(U114&lt;='CALC| 1'!$G$10,'CALC| 1'!$G$55,0)</f>
        <v>0</v>
      </c>
      <c r="V146" s="89">
        <f>IF(V114&lt;='CALC| 1'!$G$10,'CALC| 1'!$G$55,0)</f>
        <v>0</v>
      </c>
      <c r="W146" s="89">
        <f>IF(W114&lt;='CALC| 1'!$G$10,'CALC| 1'!$G$55,0)</f>
        <v>0</v>
      </c>
      <c r="X146" s="89">
        <f>IF(X114&lt;='CALC| 1'!$G$10,'CALC| 1'!$G$55,0)</f>
        <v>0</v>
      </c>
      <c r="Y146" s="89">
        <f>IF(Y114&lt;='CALC| 1'!$G$10,'CALC| 1'!$G$55,0)</f>
        <v>0</v>
      </c>
      <c r="Z146" s="89">
        <f>IF(Z114&lt;='CALC| 1'!$G$10,'CALC| 1'!$G$55,0)</f>
        <v>0</v>
      </c>
      <c r="AA146" s="89">
        <f>IF(AA114&lt;='CALC| 1'!$G$10,'CALC| 1'!$G$55,0)</f>
        <v>0</v>
      </c>
      <c r="AB146" s="89">
        <f>IF(AB114&lt;='CALC| 1'!$G$10,'CALC| 1'!$G$55,0)</f>
        <v>0</v>
      </c>
      <c r="AC146" s="89">
        <f>IF(AC114&lt;='CALC| 1'!$G$10,'CALC| 1'!$G$55,0)</f>
        <v>0</v>
      </c>
      <c r="AD146" s="89">
        <f>IF(AD114&lt;='CALC| 1'!$G$10,'CALC| 1'!$G$55,0)</f>
        <v>0</v>
      </c>
      <c r="AE146" s="89">
        <f>IF(AE114&lt;='CALC| 1'!$G$10,'CALC| 1'!$G$55,0)</f>
        <v>0</v>
      </c>
      <c r="AF146" s="89">
        <f>IF(AF114&lt;='CALC| 1'!$G$10,'CALC| 1'!$G$55,0)</f>
        <v>0</v>
      </c>
      <c r="AG146" s="89">
        <f>IF(AG114&lt;='CALC| 1'!$G$10,'CALC| 1'!$G$55,0)</f>
        <v>0</v>
      </c>
      <c r="AH146" s="89">
        <f>IF(AH114&lt;='CALC| 1'!$G$10,'CALC| 1'!$G$55,0)</f>
        <v>0</v>
      </c>
      <c r="AI146" s="89">
        <f>IF(AI114&lt;='CALC| 1'!$G$10,'CALC| 1'!$G$55,0)</f>
        <v>0</v>
      </c>
      <c r="AJ146" s="89">
        <f>IF(AJ114&lt;='CALC| 1'!$G$10,'CALC| 1'!$G$55,0)</f>
        <v>0</v>
      </c>
      <c r="AK146" s="89">
        <f>IF(AK114&lt;='CALC| 1'!$G$10,'CALC| 1'!$G$55,0)</f>
        <v>0</v>
      </c>
      <c r="AL146" s="89">
        <f>IF(AL114&lt;='CALC| 1'!$G$10,'CALC| 1'!$G$55,0)</f>
        <v>0</v>
      </c>
      <c r="AM146" s="89">
        <f>IF(AM114&lt;='CALC| 1'!$G$10,'CALC| 1'!$G$55,0)</f>
        <v>0</v>
      </c>
      <c r="AN146" s="89">
        <f>IF(AN114&lt;='CALC| 1'!$G$10,'CALC| 1'!$G$55,0)</f>
        <v>0</v>
      </c>
      <c r="AO146" s="89">
        <f>IF(AO114&lt;='CALC| 1'!$G$10,'CALC| 1'!$G$55,0)</f>
        <v>0</v>
      </c>
      <c r="AP146" s="89">
        <f>IF(AP114&lt;='CALC| 1'!$G$10,'CALC| 1'!$G$55,0)</f>
        <v>0</v>
      </c>
      <c r="AQ146" s="89">
        <f>IF(AQ114&lt;='CALC| 1'!$G$10,'CALC| 1'!$G$55,0)</f>
        <v>0</v>
      </c>
      <c r="AR146" s="89">
        <f>IF(AR114&lt;='CALC| 1'!$G$10,'CALC| 1'!$G$55,0)</f>
        <v>0</v>
      </c>
      <c r="AS146" s="89">
        <f>IF(AS114&lt;='CALC| 1'!$G$10,'CALC| 1'!$G$55,0)</f>
        <v>0</v>
      </c>
      <c r="AT146" s="89">
        <f>IF(AT114&lt;='CALC| 1'!$G$10,'CALC| 1'!$G$55,0)</f>
        <v>0</v>
      </c>
      <c r="AU146" s="89">
        <f>IF(AU114&lt;='CALC| 1'!$G$10,'CALC| 1'!$G$55,0)</f>
        <v>0</v>
      </c>
      <c r="AV146" s="89">
        <f>IF(AV114&lt;='CALC| 1'!$G$10,'CALC| 1'!$G$55,0)</f>
        <v>0</v>
      </c>
      <c r="AW146" s="89">
        <f>IF(AW114&lt;='CALC| 1'!$G$10,'CALC| 1'!$G$55,0)</f>
        <v>0</v>
      </c>
      <c r="AX146" s="89">
        <f>IF(AX114&lt;='CALC| 1'!$G$10,'CALC| 1'!$G$55,0)</f>
        <v>0</v>
      </c>
      <c r="AY146" s="89">
        <f>IF(AY114&lt;='CALC| 1'!$G$10,'CALC| 1'!$G$55,0)</f>
        <v>0</v>
      </c>
      <c r="AZ146" s="89">
        <f>IF(AZ114&lt;='CALC| 1'!$G$10,'CALC| 1'!$G$55,0)</f>
        <v>0</v>
      </c>
      <c r="BA146" s="89">
        <f>IF(BA114&lt;='CALC| 1'!$G$10,'CALC| 1'!$G$55,0)</f>
        <v>0</v>
      </c>
      <c r="BB146" s="89">
        <f>IF(BB114&lt;='CALC| 1'!$G$10,'CALC| 1'!$G$55,0)</f>
        <v>0</v>
      </c>
      <c r="BC146" s="89">
        <f>IF(BC114&lt;='CALC| 1'!$G$10,'CALC| 1'!$G$55,0)</f>
        <v>0</v>
      </c>
      <c r="BD146" s="89">
        <f>IF(BD114&lt;='CALC| 1'!$G$10,'CALC| 1'!$G$55,0)</f>
        <v>0</v>
      </c>
      <c r="BE146" s="89">
        <f>IF(BE114&lt;='CALC| 1'!$G$10,'CALC| 1'!$G$55,0)</f>
        <v>0</v>
      </c>
      <c r="BF146" s="89">
        <f>IF(BF114&lt;='CALC| 1'!$G$10,'CALC| 1'!$G$55,0)</f>
        <v>0</v>
      </c>
      <c r="BG146" s="89">
        <f>IF(BG114&lt;='CALC| 1'!$G$10,'CALC| 1'!$G$55,0)</f>
        <v>0</v>
      </c>
      <c r="BH146" s="89">
        <f>IF(BH114&lt;='CALC| 1'!$G$10,'CALC| 1'!$G$55,0)</f>
        <v>0</v>
      </c>
      <c r="BI146" s="89">
        <f>IF(BI114&lt;='CALC| 1'!$G$10,'CALC| 1'!$G$55,0)</f>
        <v>0</v>
      </c>
      <c r="BJ146" s="89">
        <f>IF(BJ114&lt;='CALC| 1'!$G$10,'CALC| 1'!$G$55,0)</f>
        <v>0</v>
      </c>
      <c r="BK146" s="89">
        <f>IF(BK114&lt;='CALC| 1'!$G$10,'CALC| 1'!$G$55,0)</f>
        <v>0</v>
      </c>
      <c r="BL146" s="89">
        <f>IF(BL114&lt;='CALC| 1'!$G$10,'CALC| 1'!$G$55,0)</f>
        <v>0</v>
      </c>
      <c r="BM146" s="89">
        <f>IF(BM114&lt;='CALC| 1'!$G$10,'CALC| 1'!$G$55,0)</f>
        <v>0</v>
      </c>
      <c r="BN146" s="89">
        <f>IF(BN114&lt;='CALC| 1'!$G$10,'CALC| 1'!$G$55,0)</f>
        <v>0</v>
      </c>
      <c r="BO146" s="68"/>
      <c r="BP146" s="68"/>
      <c r="BQ146" s="68"/>
      <c r="BR146" s="68"/>
      <c r="BS146" s="68"/>
    </row>
    <row r="147" spans="1:71" ht="15.75" x14ac:dyDescent="0.3">
      <c r="A147" s="68"/>
      <c r="C147" s="68" t="s">
        <v>230</v>
      </c>
      <c r="D147" s="34" t="s">
        <v>0</v>
      </c>
      <c r="E147" s="20" t="s">
        <v>111</v>
      </c>
      <c r="F147" s="20"/>
      <c r="G147" s="127"/>
      <c r="H147" s="127"/>
      <c r="I147" s="127"/>
      <c r="J147" s="127"/>
      <c r="K147" s="127"/>
      <c r="L147" s="127"/>
      <c r="M147" s="127"/>
      <c r="N147" s="127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89"/>
      <c r="AY147" s="89"/>
      <c r="AZ147" s="89"/>
      <c r="BA147" s="89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89"/>
      <c r="BN147" s="89"/>
      <c r="BO147" s="68"/>
      <c r="BP147" s="68"/>
      <c r="BQ147" s="68"/>
      <c r="BR147" s="68"/>
      <c r="BS147" s="68"/>
    </row>
    <row r="148" spans="1:71" ht="15.75" x14ac:dyDescent="0.3">
      <c r="A148" s="68"/>
      <c r="C148" s="97" t="s">
        <v>246</v>
      </c>
      <c r="D148" s="34" t="s">
        <v>0</v>
      </c>
      <c r="E148" s="20" t="s">
        <v>111</v>
      </c>
      <c r="F148" s="20"/>
      <c r="G148" s="127">
        <f>IF(G114&lt;='CALC| 1'!$G$10,'CALC| 1'!$G$57,0)</f>
        <v>2.1628211299775002E-3</v>
      </c>
      <c r="H148" s="127">
        <f>IF(H114&lt;='CALC| 1'!$G$10,'CALC| 1'!$G$57,0)</f>
        <v>2.1628211299775002E-3</v>
      </c>
      <c r="I148" s="127">
        <f>IF(I114&lt;='CALC| 1'!$G$10,'CALC| 1'!$G$57,0)</f>
        <v>2.1628211299775002E-3</v>
      </c>
      <c r="J148" s="127">
        <f>IF(J114&lt;='CALC| 1'!$G$10,'CALC| 1'!$G$57,0)</f>
        <v>2.1628211299775002E-3</v>
      </c>
      <c r="K148" s="127">
        <f>IF(K114&lt;='CALC| 1'!$G$10,'CALC| 1'!$G$57,0)</f>
        <v>2.1628211299775002E-3</v>
      </c>
      <c r="L148" s="127">
        <f>IF(L114&lt;='CALC| 1'!$G$10,'CALC| 1'!$G$57,0)</f>
        <v>2.1628211299775002E-3</v>
      </c>
      <c r="M148" s="127">
        <f>IF(M114&lt;='CALC| 1'!$G$10,'CALC| 1'!$G$57,0)</f>
        <v>2.1628211299775002E-3</v>
      </c>
      <c r="N148" s="127">
        <f>IF(N114&lt;='CALC| 1'!$G$10,'CALC| 1'!$G$57,0)</f>
        <v>2.1628211299775002E-3</v>
      </c>
      <c r="O148" s="89">
        <f>IF(O114&lt;='CALC| 1'!$G$10,'CALC| 1'!$G$57,0)</f>
        <v>0</v>
      </c>
      <c r="P148" s="89">
        <f>IF(P114&lt;='CALC| 1'!$G$10,'CALC| 1'!$G$57,0)</f>
        <v>0</v>
      </c>
      <c r="Q148" s="89">
        <f>IF(Q114&lt;='CALC| 1'!$G$10,'CALC| 1'!$G$57,0)</f>
        <v>0</v>
      </c>
      <c r="R148" s="89">
        <f>IF(R114&lt;='CALC| 1'!$G$10,'CALC| 1'!$G$57,0)</f>
        <v>0</v>
      </c>
      <c r="S148" s="89">
        <f>IF(S114&lt;='CALC| 1'!$G$10,'CALC| 1'!$G$57,0)</f>
        <v>0</v>
      </c>
      <c r="T148" s="89">
        <f>IF(T114&lt;='CALC| 1'!$G$10,'CALC| 1'!$G$57,0)</f>
        <v>0</v>
      </c>
      <c r="U148" s="89">
        <f>IF(U114&lt;='CALC| 1'!$G$10,'CALC| 1'!$G$57,0)</f>
        <v>0</v>
      </c>
      <c r="V148" s="89">
        <f>IF(V114&lt;='CALC| 1'!$G$10,'CALC| 1'!$G$57,0)</f>
        <v>0</v>
      </c>
      <c r="W148" s="89">
        <f>IF(W114&lt;='CALC| 1'!$G$10,'CALC| 1'!$G$57,0)</f>
        <v>0</v>
      </c>
      <c r="X148" s="89">
        <f>IF(X114&lt;='CALC| 1'!$G$10,'CALC| 1'!$G$57,0)</f>
        <v>0</v>
      </c>
      <c r="Y148" s="89">
        <f>IF(Y114&lt;='CALC| 1'!$G$10,'CALC| 1'!$G$57,0)</f>
        <v>0</v>
      </c>
      <c r="Z148" s="89">
        <f>IF(Z114&lt;='CALC| 1'!$G$10,'CALC| 1'!$G$57,0)</f>
        <v>0</v>
      </c>
      <c r="AA148" s="89">
        <f>IF(AA114&lt;='CALC| 1'!$G$10,'CALC| 1'!$G$57,0)</f>
        <v>0</v>
      </c>
      <c r="AB148" s="89">
        <f>IF(AB114&lt;='CALC| 1'!$G$10,'CALC| 1'!$G$57,0)</f>
        <v>0</v>
      </c>
      <c r="AC148" s="89">
        <f>IF(AC114&lt;='CALC| 1'!$G$10,'CALC| 1'!$G$57,0)</f>
        <v>0</v>
      </c>
      <c r="AD148" s="89">
        <f>IF(AD114&lt;='CALC| 1'!$G$10,'CALC| 1'!$G$57,0)</f>
        <v>0</v>
      </c>
      <c r="AE148" s="89">
        <f>IF(AE114&lt;='CALC| 1'!$G$10,'CALC| 1'!$G$57,0)</f>
        <v>0</v>
      </c>
      <c r="AF148" s="89">
        <f>IF(AF114&lt;='CALC| 1'!$G$10,'CALC| 1'!$G$57,0)</f>
        <v>0</v>
      </c>
      <c r="AG148" s="89">
        <f>IF(AG114&lt;='CALC| 1'!$G$10,'CALC| 1'!$G$57,0)</f>
        <v>0</v>
      </c>
      <c r="AH148" s="89">
        <f>IF(AH114&lt;='CALC| 1'!$G$10,'CALC| 1'!$G$57,0)</f>
        <v>0</v>
      </c>
      <c r="AI148" s="89">
        <f>IF(AI114&lt;='CALC| 1'!$G$10,'CALC| 1'!$G$57,0)</f>
        <v>0</v>
      </c>
      <c r="AJ148" s="89">
        <f>IF(AJ114&lt;='CALC| 1'!$G$10,'CALC| 1'!$G$57,0)</f>
        <v>0</v>
      </c>
      <c r="AK148" s="89">
        <f>IF(AK114&lt;='CALC| 1'!$G$10,'CALC| 1'!$G$57,0)</f>
        <v>0</v>
      </c>
      <c r="AL148" s="89">
        <f>IF(AL114&lt;='CALC| 1'!$G$10,'CALC| 1'!$G$57,0)</f>
        <v>0</v>
      </c>
      <c r="AM148" s="89">
        <f>IF(AM114&lt;='CALC| 1'!$G$10,'CALC| 1'!$G$57,0)</f>
        <v>0</v>
      </c>
      <c r="AN148" s="89">
        <f>IF(AN114&lt;='CALC| 1'!$G$10,'CALC| 1'!$G$57,0)</f>
        <v>0</v>
      </c>
      <c r="AO148" s="89">
        <f>IF(AO114&lt;='CALC| 1'!$G$10,'CALC| 1'!$G$57,0)</f>
        <v>0</v>
      </c>
      <c r="AP148" s="89">
        <f>IF(AP114&lt;='CALC| 1'!$G$10,'CALC| 1'!$G$57,0)</f>
        <v>0</v>
      </c>
      <c r="AQ148" s="89">
        <f>IF(AQ114&lt;='CALC| 1'!$G$10,'CALC| 1'!$G$57,0)</f>
        <v>0</v>
      </c>
      <c r="AR148" s="89">
        <f>IF(AR114&lt;='CALC| 1'!$G$10,'CALC| 1'!$G$57,0)</f>
        <v>0</v>
      </c>
      <c r="AS148" s="89">
        <f>IF(AS114&lt;='CALC| 1'!$G$10,'CALC| 1'!$G$57,0)</f>
        <v>0</v>
      </c>
      <c r="AT148" s="89">
        <f>IF(AT114&lt;='CALC| 1'!$G$10,'CALC| 1'!$G$57,0)</f>
        <v>0</v>
      </c>
      <c r="AU148" s="89">
        <f>IF(AU114&lt;='CALC| 1'!$G$10,'CALC| 1'!$G$57,0)</f>
        <v>0</v>
      </c>
      <c r="AV148" s="89">
        <f>IF(AV114&lt;='CALC| 1'!$G$10,'CALC| 1'!$G$57,0)</f>
        <v>0</v>
      </c>
      <c r="AW148" s="89">
        <f>IF(AW114&lt;='CALC| 1'!$G$10,'CALC| 1'!$G$57,0)</f>
        <v>0</v>
      </c>
      <c r="AX148" s="89">
        <f>IF(AX114&lt;='CALC| 1'!$G$10,'CALC| 1'!$G$57,0)</f>
        <v>0</v>
      </c>
      <c r="AY148" s="89">
        <f>IF(AY114&lt;='CALC| 1'!$G$10,'CALC| 1'!$G$57,0)</f>
        <v>0</v>
      </c>
      <c r="AZ148" s="89">
        <f>IF(AZ114&lt;='CALC| 1'!$G$10,'CALC| 1'!$G$57,0)</f>
        <v>0</v>
      </c>
      <c r="BA148" s="89">
        <f>IF(BA114&lt;='CALC| 1'!$G$10,'CALC| 1'!$G$57,0)</f>
        <v>0</v>
      </c>
      <c r="BB148" s="89">
        <f>IF(BB114&lt;='CALC| 1'!$G$10,'CALC| 1'!$G$57,0)</f>
        <v>0</v>
      </c>
      <c r="BC148" s="89">
        <f>IF(BC114&lt;='CALC| 1'!$G$10,'CALC| 1'!$G$57,0)</f>
        <v>0</v>
      </c>
      <c r="BD148" s="89">
        <f>IF(BD114&lt;='CALC| 1'!$G$10,'CALC| 1'!$G$57,0)</f>
        <v>0</v>
      </c>
      <c r="BE148" s="89">
        <f>IF(BE114&lt;='CALC| 1'!$G$10,'CALC| 1'!$G$57,0)</f>
        <v>0</v>
      </c>
      <c r="BF148" s="89">
        <f>IF(BF114&lt;='CALC| 1'!$G$10,'CALC| 1'!$G$57,0)</f>
        <v>0</v>
      </c>
      <c r="BG148" s="89">
        <f>IF(BG114&lt;='CALC| 1'!$G$10,'CALC| 1'!$G$57,0)</f>
        <v>0</v>
      </c>
      <c r="BH148" s="89">
        <f>IF(BH114&lt;='CALC| 1'!$G$10,'CALC| 1'!$G$57,0)</f>
        <v>0</v>
      </c>
      <c r="BI148" s="89">
        <f>IF(BI114&lt;='CALC| 1'!$G$10,'CALC| 1'!$G$57,0)</f>
        <v>0</v>
      </c>
      <c r="BJ148" s="89">
        <f>IF(BJ114&lt;='CALC| 1'!$G$10,'CALC| 1'!$G$57,0)</f>
        <v>0</v>
      </c>
      <c r="BK148" s="89">
        <f>IF(BK114&lt;='CALC| 1'!$G$10,'CALC| 1'!$G$57,0)</f>
        <v>0</v>
      </c>
      <c r="BL148" s="89">
        <f>IF(BL114&lt;='CALC| 1'!$G$10,'CALC| 1'!$G$57,0)</f>
        <v>0</v>
      </c>
      <c r="BM148" s="89">
        <f>IF(BM114&lt;='CALC| 1'!$G$10,'CALC| 1'!$G$57,0)</f>
        <v>0</v>
      </c>
      <c r="BN148" s="89">
        <f>IF(BN114&lt;='CALC| 1'!$G$10,'CALC| 1'!$G$57,0)</f>
        <v>0</v>
      </c>
      <c r="BO148" s="68"/>
      <c r="BP148" s="68"/>
      <c r="BQ148" s="68"/>
      <c r="BR148" s="68"/>
      <c r="BS148" s="68"/>
    </row>
    <row r="149" spans="1:71" ht="15.75" x14ac:dyDescent="0.3">
      <c r="A149" s="68"/>
      <c r="C149" s="97" t="s">
        <v>245</v>
      </c>
      <c r="D149" s="34" t="s">
        <v>0</v>
      </c>
      <c r="E149" s="20" t="s">
        <v>111</v>
      </c>
      <c r="F149" s="20"/>
      <c r="G149" s="127">
        <f>IF(G114&lt;='CALC| 1'!$G$10,'CALC| 1'!$G$58,0)</f>
        <v>6.1322340273479707E-2</v>
      </c>
      <c r="H149" s="127">
        <f>IF(H114&lt;='CALC| 1'!$G$10,'CALC| 1'!$G$58,0)</f>
        <v>6.1322340273479707E-2</v>
      </c>
      <c r="I149" s="127">
        <f>IF(I114&lt;='CALC| 1'!$G$10,'CALC| 1'!$G$58,0)</f>
        <v>6.1322340273479707E-2</v>
      </c>
      <c r="J149" s="127">
        <f>IF(J114&lt;='CALC| 1'!$G$10,'CALC| 1'!$G$58,0)</f>
        <v>6.1322340273479707E-2</v>
      </c>
      <c r="K149" s="127">
        <f>IF(K114&lt;='CALC| 1'!$G$10,'CALC| 1'!$G$58,0)</f>
        <v>6.1322340273479707E-2</v>
      </c>
      <c r="L149" s="127">
        <f>IF(L114&lt;='CALC| 1'!$G$10,'CALC| 1'!$G$58,0)</f>
        <v>6.1322340273479707E-2</v>
      </c>
      <c r="M149" s="127">
        <f>IF(M114&lt;='CALC| 1'!$G$10,'CALC| 1'!$G$58,0)</f>
        <v>6.1322340273479707E-2</v>
      </c>
      <c r="N149" s="127">
        <f>IF(N114&lt;='CALC| 1'!$G$10,'CALC| 1'!$G$58,0)</f>
        <v>6.1322340273479707E-2</v>
      </c>
      <c r="O149" s="89">
        <f>IF(O114&lt;='CALC| 1'!$G$10,'CALC| 1'!$G$58,0)</f>
        <v>0</v>
      </c>
      <c r="P149" s="89">
        <f>IF(P114&lt;='CALC| 1'!$G$10,'CALC| 1'!$G$58,0)</f>
        <v>0</v>
      </c>
      <c r="Q149" s="89">
        <f>IF(Q114&lt;='CALC| 1'!$G$10,'CALC| 1'!$G$58,0)</f>
        <v>0</v>
      </c>
      <c r="R149" s="89">
        <f>IF(R114&lt;='CALC| 1'!$G$10,'CALC| 1'!$G$58,0)</f>
        <v>0</v>
      </c>
      <c r="S149" s="89">
        <f>IF(S114&lt;='CALC| 1'!$G$10,'CALC| 1'!$G$58,0)</f>
        <v>0</v>
      </c>
      <c r="T149" s="89">
        <f>IF(T114&lt;='CALC| 1'!$G$10,'CALC| 1'!$G$58,0)</f>
        <v>0</v>
      </c>
      <c r="U149" s="89">
        <f>IF(U114&lt;='CALC| 1'!$G$10,'CALC| 1'!$G$58,0)</f>
        <v>0</v>
      </c>
      <c r="V149" s="89">
        <f>IF(V114&lt;='CALC| 1'!$G$10,'CALC| 1'!$G$58,0)</f>
        <v>0</v>
      </c>
      <c r="W149" s="89">
        <f>IF(W114&lt;='CALC| 1'!$G$10,'CALC| 1'!$G$58,0)</f>
        <v>0</v>
      </c>
      <c r="X149" s="89">
        <f>IF(X114&lt;='CALC| 1'!$G$10,'CALC| 1'!$G$58,0)</f>
        <v>0</v>
      </c>
      <c r="Y149" s="89">
        <f>IF(Y114&lt;='CALC| 1'!$G$10,'CALC| 1'!$G$58,0)</f>
        <v>0</v>
      </c>
      <c r="Z149" s="89">
        <f>IF(Z114&lt;='CALC| 1'!$G$10,'CALC| 1'!$G$58,0)</f>
        <v>0</v>
      </c>
      <c r="AA149" s="89">
        <f>IF(AA114&lt;='CALC| 1'!$G$10,'CALC| 1'!$G$58,0)</f>
        <v>0</v>
      </c>
      <c r="AB149" s="89">
        <f>IF(AB114&lt;='CALC| 1'!$G$10,'CALC| 1'!$G$58,0)</f>
        <v>0</v>
      </c>
      <c r="AC149" s="89">
        <f>IF(AC114&lt;='CALC| 1'!$G$10,'CALC| 1'!$G$58,0)</f>
        <v>0</v>
      </c>
      <c r="AD149" s="89">
        <f>IF(AD114&lt;='CALC| 1'!$G$10,'CALC| 1'!$G$58,0)</f>
        <v>0</v>
      </c>
      <c r="AE149" s="89">
        <f>IF(AE114&lt;='CALC| 1'!$G$10,'CALC| 1'!$G$58,0)</f>
        <v>0</v>
      </c>
      <c r="AF149" s="89">
        <f>IF(AF114&lt;='CALC| 1'!$G$10,'CALC| 1'!$G$58,0)</f>
        <v>0</v>
      </c>
      <c r="AG149" s="89">
        <f>IF(AG114&lt;='CALC| 1'!$G$10,'CALC| 1'!$G$58,0)</f>
        <v>0</v>
      </c>
      <c r="AH149" s="89">
        <f>IF(AH114&lt;='CALC| 1'!$G$10,'CALC| 1'!$G$58,0)</f>
        <v>0</v>
      </c>
      <c r="AI149" s="89">
        <f>IF(AI114&lt;='CALC| 1'!$G$10,'CALC| 1'!$G$58,0)</f>
        <v>0</v>
      </c>
      <c r="AJ149" s="89">
        <f>IF(AJ114&lt;='CALC| 1'!$G$10,'CALC| 1'!$G$58,0)</f>
        <v>0</v>
      </c>
      <c r="AK149" s="89">
        <f>IF(AK114&lt;='CALC| 1'!$G$10,'CALC| 1'!$G$58,0)</f>
        <v>0</v>
      </c>
      <c r="AL149" s="89">
        <f>IF(AL114&lt;='CALC| 1'!$G$10,'CALC| 1'!$G$58,0)</f>
        <v>0</v>
      </c>
      <c r="AM149" s="89">
        <f>IF(AM114&lt;='CALC| 1'!$G$10,'CALC| 1'!$G$58,0)</f>
        <v>0</v>
      </c>
      <c r="AN149" s="89">
        <f>IF(AN114&lt;='CALC| 1'!$G$10,'CALC| 1'!$G$58,0)</f>
        <v>0</v>
      </c>
      <c r="AO149" s="89">
        <f>IF(AO114&lt;='CALC| 1'!$G$10,'CALC| 1'!$G$58,0)</f>
        <v>0</v>
      </c>
      <c r="AP149" s="89">
        <f>IF(AP114&lt;='CALC| 1'!$G$10,'CALC| 1'!$G$58,0)</f>
        <v>0</v>
      </c>
      <c r="AQ149" s="89">
        <f>IF(AQ114&lt;='CALC| 1'!$G$10,'CALC| 1'!$G$58,0)</f>
        <v>0</v>
      </c>
      <c r="AR149" s="89">
        <f>IF(AR114&lt;='CALC| 1'!$G$10,'CALC| 1'!$G$58,0)</f>
        <v>0</v>
      </c>
      <c r="AS149" s="89">
        <f>IF(AS114&lt;='CALC| 1'!$G$10,'CALC| 1'!$G$58,0)</f>
        <v>0</v>
      </c>
      <c r="AT149" s="89">
        <f>IF(AT114&lt;='CALC| 1'!$G$10,'CALC| 1'!$G$58,0)</f>
        <v>0</v>
      </c>
      <c r="AU149" s="89">
        <f>IF(AU114&lt;='CALC| 1'!$G$10,'CALC| 1'!$G$58,0)</f>
        <v>0</v>
      </c>
      <c r="AV149" s="89">
        <f>IF(AV114&lt;='CALC| 1'!$G$10,'CALC| 1'!$G$58,0)</f>
        <v>0</v>
      </c>
      <c r="AW149" s="89">
        <f>IF(AW114&lt;='CALC| 1'!$G$10,'CALC| 1'!$G$58,0)</f>
        <v>0</v>
      </c>
      <c r="AX149" s="89">
        <f>IF(AX114&lt;='CALC| 1'!$G$10,'CALC| 1'!$G$58,0)</f>
        <v>0</v>
      </c>
      <c r="AY149" s="89">
        <f>IF(AY114&lt;='CALC| 1'!$G$10,'CALC| 1'!$G$58,0)</f>
        <v>0</v>
      </c>
      <c r="AZ149" s="89">
        <f>IF(AZ114&lt;='CALC| 1'!$G$10,'CALC| 1'!$G$58,0)</f>
        <v>0</v>
      </c>
      <c r="BA149" s="89">
        <f>IF(BA114&lt;='CALC| 1'!$G$10,'CALC| 1'!$G$58,0)</f>
        <v>0</v>
      </c>
      <c r="BB149" s="89">
        <f>IF(BB114&lt;='CALC| 1'!$G$10,'CALC| 1'!$G$58,0)</f>
        <v>0</v>
      </c>
      <c r="BC149" s="89">
        <f>IF(BC114&lt;='CALC| 1'!$G$10,'CALC| 1'!$G$58,0)</f>
        <v>0</v>
      </c>
      <c r="BD149" s="89">
        <f>IF(BD114&lt;='CALC| 1'!$G$10,'CALC| 1'!$G$58,0)</f>
        <v>0</v>
      </c>
      <c r="BE149" s="89">
        <f>IF(BE114&lt;='CALC| 1'!$G$10,'CALC| 1'!$G$58,0)</f>
        <v>0</v>
      </c>
      <c r="BF149" s="89">
        <f>IF(BF114&lt;='CALC| 1'!$G$10,'CALC| 1'!$G$58,0)</f>
        <v>0</v>
      </c>
      <c r="BG149" s="89">
        <f>IF(BG114&lt;='CALC| 1'!$G$10,'CALC| 1'!$G$58,0)</f>
        <v>0</v>
      </c>
      <c r="BH149" s="89">
        <f>IF(BH114&lt;='CALC| 1'!$G$10,'CALC| 1'!$G$58,0)</f>
        <v>0</v>
      </c>
      <c r="BI149" s="89">
        <f>IF(BI114&lt;='CALC| 1'!$G$10,'CALC| 1'!$G$58,0)</f>
        <v>0</v>
      </c>
      <c r="BJ149" s="89">
        <f>IF(BJ114&lt;='CALC| 1'!$G$10,'CALC| 1'!$G$58,0)</f>
        <v>0</v>
      </c>
      <c r="BK149" s="89">
        <f>IF(BK114&lt;='CALC| 1'!$G$10,'CALC| 1'!$G$58,0)</f>
        <v>0</v>
      </c>
      <c r="BL149" s="89">
        <f>IF(BL114&lt;='CALC| 1'!$G$10,'CALC| 1'!$G$58,0)</f>
        <v>0</v>
      </c>
      <c r="BM149" s="89">
        <f>IF(BM114&lt;='CALC| 1'!$G$10,'CALC| 1'!$G$58,0)</f>
        <v>0</v>
      </c>
      <c r="BN149" s="89">
        <f>IF(BN114&lt;='CALC| 1'!$G$10,'CALC| 1'!$G$58,0)</f>
        <v>0</v>
      </c>
      <c r="BO149" s="68"/>
      <c r="BP149" s="68"/>
      <c r="BQ149" s="68"/>
      <c r="BR149" s="68"/>
      <c r="BS149" s="68"/>
    </row>
    <row r="150" spans="1:71" ht="15.75" x14ac:dyDescent="0.3">
      <c r="A150" s="68"/>
      <c r="C150" s="161" t="s">
        <v>405</v>
      </c>
      <c r="D150" s="34" t="s">
        <v>0</v>
      </c>
      <c r="E150" s="206" t="s">
        <v>111</v>
      </c>
      <c r="F150" s="20"/>
      <c r="G150" s="200">
        <f>IF(G114&lt;=$G$10,$G$59,0)*H21</f>
        <v>2.5813356164383562E-3</v>
      </c>
      <c r="H150" s="200">
        <f t="shared" ref="H150:N150" si="7">IF(H114&lt;=$G$10,$G$59,0)*I21</f>
        <v>2.5813356164383562E-3</v>
      </c>
      <c r="I150" s="200">
        <f t="shared" si="7"/>
        <v>2.5813356164383562E-3</v>
      </c>
      <c r="J150" s="200">
        <f t="shared" si="7"/>
        <v>2.5813356164383562E-3</v>
      </c>
      <c r="K150" s="200">
        <f t="shared" si="7"/>
        <v>2.5813356164383562E-3</v>
      </c>
      <c r="L150" s="200">
        <f t="shared" si="7"/>
        <v>2.5813356164383562E-3</v>
      </c>
      <c r="M150" s="200">
        <f t="shared" si="7"/>
        <v>2.5813356164383562E-3</v>
      </c>
      <c r="N150" s="200">
        <f t="shared" si="7"/>
        <v>2.5813356164383562E-3</v>
      </c>
      <c r="O150" s="89">
        <f>IF(O114&lt;='CALC| 1'!$G$10,'CALC| 1'!$G$59,0)</f>
        <v>0</v>
      </c>
      <c r="P150" s="89">
        <f>IF(P114&lt;='CALC| 1'!$G$10,'CALC| 1'!$G$59,0)</f>
        <v>0</v>
      </c>
      <c r="Q150" s="89">
        <f>IF(Q114&lt;='CALC| 1'!$G$10,'CALC| 1'!$G$59,0)</f>
        <v>0</v>
      </c>
      <c r="R150" s="89">
        <f>IF(R114&lt;='CALC| 1'!$G$10,'CALC| 1'!$G$59,0)</f>
        <v>0</v>
      </c>
      <c r="S150" s="89">
        <f>IF(S114&lt;='CALC| 1'!$G$10,'CALC| 1'!$G$59,0)</f>
        <v>0</v>
      </c>
      <c r="T150" s="89">
        <f>IF(T114&lt;='CALC| 1'!$G$10,'CALC| 1'!$G$59,0)</f>
        <v>0</v>
      </c>
      <c r="U150" s="89">
        <f>IF(U114&lt;='CALC| 1'!$G$10,'CALC| 1'!$G$59,0)</f>
        <v>0</v>
      </c>
      <c r="V150" s="89">
        <f>IF(V114&lt;='CALC| 1'!$G$10,'CALC| 1'!$G$59,0)</f>
        <v>0</v>
      </c>
      <c r="W150" s="89">
        <f>IF(W114&lt;='CALC| 1'!$G$10,'CALC| 1'!$G$59,0)</f>
        <v>0</v>
      </c>
      <c r="X150" s="89">
        <f>IF(X114&lt;='CALC| 1'!$G$10,'CALC| 1'!$G$59,0)</f>
        <v>0</v>
      </c>
      <c r="Y150" s="89">
        <f>IF(Y114&lt;='CALC| 1'!$G$10,'CALC| 1'!$G$59,0)</f>
        <v>0</v>
      </c>
      <c r="Z150" s="89">
        <f>IF(Z114&lt;='CALC| 1'!$G$10,'CALC| 1'!$G$59,0)</f>
        <v>0</v>
      </c>
      <c r="AA150" s="89">
        <f>IF(AA114&lt;='CALC| 1'!$G$10,'CALC| 1'!$G$59,0)</f>
        <v>0</v>
      </c>
      <c r="AB150" s="89">
        <f>IF(AB114&lt;='CALC| 1'!$G$10,'CALC| 1'!$G$59,0)</f>
        <v>0</v>
      </c>
      <c r="AC150" s="89">
        <f>IF(AC114&lt;='CALC| 1'!$G$10,'CALC| 1'!$G$59,0)</f>
        <v>0</v>
      </c>
      <c r="AD150" s="89">
        <f>IF(AD114&lt;='CALC| 1'!$G$10,'CALC| 1'!$G$59,0)</f>
        <v>0</v>
      </c>
      <c r="AE150" s="89">
        <f>IF(AE114&lt;='CALC| 1'!$G$10,'CALC| 1'!$G$59,0)</f>
        <v>0</v>
      </c>
      <c r="AF150" s="89">
        <f>IF(AF114&lt;='CALC| 1'!$G$10,'CALC| 1'!$G$59,0)</f>
        <v>0</v>
      </c>
      <c r="AG150" s="89">
        <f>IF(AG114&lt;='CALC| 1'!$G$10,'CALC| 1'!$G$59,0)</f>
        <v>0</v>
      </c>
      <c r="AH150" s="89">
        <f>IF(AH114&lt;='CALC| 1'!$G$10,'CALC| 1'!$G$59,0)</f>
        <v>0</v>
      </c>
      <c r="AI150" s="89">
        <f>IF(AI114&lt;='CALC| 1'!$G$10,'CALC| 1'!$G$59,0)</f>
        <v>0</v>
      </c>
      <c r="AJ150" s="89">
        <f>IF(AJ114&lt;='CALC| 1'!$G$10,'CALC| 1'!$G$59,0)</f>
        <v>0</v>
      </c>
      <c r="AK150" s="89">
        <f>IF(AK114&lt;='CALC| 1'!$G$10,'CALC| 1'!$G$59,0)</f>
        <v>0</v>
      </c>
      <c r="AL150" s="89">
        <f>IF(AL114&lt;='CALC| 1'!$G$10,'CALC| 1'!$G$59,0)</f>
        <v>0</v>
      </c>
      <c r="AM150" s="89">
        <f>IF(AM114&lt;='CALC| 1'!$G$10,'CALC| 1'!$G$59,0)</f>
        <v>0</v>
      </c>
      <c r="AN150" s="89">
        <f>IF(AN114&lt;='CALC| 1'!$G$10,'CALC| 1'!$G$59,0)</f>
        <v>0</v>
      </c>
      <c r="AO150" s="89">
        <f>IF(AO114&lt;='CALC| 1'!$G$10,'CALC| 1'!$G$59,0)</f>
        <v>0</v>
      </c>
      <c r="AP150" s="89">
        <f>IF(AP114&lt;='CALC| 1'!$G$10,'CALC| 1'!$G$59,0)</f>
        <v>0</v>
      </c>
      <c r="AQ150" s="89">
        <f>IF(AQ114&lt;='CALC| 1'!$G$10,'CALC| 1'!$G$59,0)</f>
        <v>0</v>
      </c>
      <c r="AR150" s="89">
        <f>IF(AR114&lt;='CALC| 1'!$G$10,'CALC| 1'!$G$59,0)</f>
        <v>0</v>
      </c>
      <c r="AS150" s="89">
        <f>IF(AS114&lt;='CALC| 1'!$G$10,'CALC| 1'!$G$59,0)</f>
        <v>0</v>
      </c>
      <c r="AT150" s="89">
        <f>IF(AT114&lt;='CALC| 1'!$G$10,'CALC| 1'!$G$59,0)</f>
        <v>0</v>
      </c>
      <c r="AU150" s="89">
        <f>IF(AU114&lt;='CALC| 1'!$G$10,'CALC| 1'!$G$59,0)</f>
        <v>0</v>
      </c>
      <c r="AV150" s="89">
        <f>IF(AV114&lt;='CALC| 1'!$G$10,'CALC| 1'!$G$59,0)</f>
        <v>0</v>
      </c>
      <c r="AW150" s="89">
        <f>IF(AW114&lt;='CALC| 1'!$G$10,'CALC| 1'!$G$59,0)</f>
        <v>0</v>
      </c>
      <c r="AX150" s="89">
        <f>IF(AX114&lt;='CALC| 1'!$G$10,'CALC| 1'!$G$59,0)</f>
        <v>0</v>
      </c>
      <c r="AY150" s="89">
        <f>IF(AY114&lt;='CALC| 1'!$G$10,'CALC| 1'!$G$59,0)</f>
        <v>0</v>
      </c>
      <c r="AZ150" s="89">
        <f>IF(AZ114&lt;='CALC| 1'!$G$10,'CALC| 1'!$G$59,0)</f>
        <v>0</v>
      </c>
      <c r="BA150" s="89">
        <f>IF(BA114&lt;='CALC| 1'!$G$10,'CALC| 1'!$G$59,0)</f>
        <v>0</v>
      </c>
      <c r="BB150" s="89">
        <f>IF(BB114&lt;='CALC| 1'!$G$10,'CALC| 1'!$G$59,0)</f>
        <v>0</v>
      </c>
      <c r="BC150" s="89">
        <f>IF(BC114&lt;='CALC| 1'!$G$10,'CALC| 1'!$G$59,0)</f>
        <v>0</v>
      </c>
      <c r="BD150" s="89">
        <f>IF(BD114&lt;='CALC| 1'!$G$10,'CALC| 1'!$G$59,0)</f>
        <v>0</v>
      </c>
      <c r="BE150" s="89">
        <f>IF(BE114&lt;='CALC| 1'!$G$10,'CALC| 1'!$G$59,0)</f>
        <v>0</v>
      </c>
      <c r="BF150" s="89">
        <f>IF(BF114&lt;='CALC| 1'!$G$10,'CALC| 1'!$G$59,0)</f>
        <v>0</v>
      </c>
      <c r="BG150" s="89">
        <f>IF(BG114&lt;='CALC| 1'!$G$10,'CALC| 1'!$G$59,0)</f>
        <v>0</v>
      </c>
      <c r="BH150" s="89">
        <f>IF(BH114&lt;='CALC| 1'!$G$10,'CALC| 1'!$G$59,0)</f>
        <v>0</v>
      </c>
      <c r="BI150" s="89">
        <f>IF(BI114&lt;='CALC| 1'!$G$10,'CALC| 1'!$G$59,0)</f>
        <v>0</v>
      </c>
      <c r="BJ150" s="89">
        <f>IF(BJ114&lt;='CALC| 1'!$G$10,'CALC| 1'!$G$59,0)</f>
        <v>0</v>
      </c>
      <c r="BK150" s="89">
        <f>IF(BK114&lt;='CALC| 1'!$G$10,'CALC| 1'!$G$59,0)</f>
        <v>0</v>
      </c>
      <c r="BL150" s="89">
        <f>IF(BL114&lt;='CALC| 1'!$G$10,'CALC| 1'!$G$59,0)</f>
        <v>0</v>
      </c>
      <c r="BM150" s="89">
        <f>IF(BM114&lt;='CALC| 1'!$G$10,'CALC| 1'!$G$59,0)</f>
        <v>0</v>
      </c>
      <c r="BN150" s="89">
        <f>IF(BN114&lt;='CALC| 1'!$G$10,'CALC| 1'!$G$59,0)</f>
        <v>0</v>
      </c>
      <c r="BO150" s="68"/>
      <c r="BP150" s="68"/>
      <c r="BQ150" s="68"/>
      <c r="BR150" s="68"/>
      <c r="BS150" s="68"/>
    </row>
    <row r="151" spans="1:71" x14ac:dyDescent="0.2">
      <c r="A151" s="68"/>
      <c r="C151" s="68"/>
      <c r="D151" s="68"/>
      <c r="E151" s="68"/>
      <c r="F151" s="68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69"/>
      <c r="AT151" s="69"/>
      <c r="AU151" s="69"/>
      <c r="AV151" s="69"/>
      <c r="AW151" s="69"/>
      <c r="AX151" s="69"/>
      <c r="AY151" s="69"/>
      <c r="AZ151" s="69"/>
      <c r="BA151" s="69"/>
      <c r="BB151" s="69"/>
      <c r="BC151" s="69"/>
      <c r="BD151" s="69"/>
      <c r="BE151" s="69"/>
      <c r="BF151" s="69"/>
      <c r="BG151" s="69"/>
      <c r="BH151" s="69"/>
      <c r="BI151" s="69"/>
      <c r="BJ151" s="69"/>
      <c r="BK151" s="69"/>
      <c r="BL151" s="69"/>
      <c r="BM151" s="69"/>
      <c r="BN151" s="69"/>
      <c r="BO151" s="68"/>
      <c r="BP151" s="68"/>
      <c r="BQ151" s="68"/>
      <c r="BR151" s="68"/>
      <c r="BS151" s="68"/>
    </row>
    <row r="152" spans="1:71" ht="15.75" x14ac:dyDescent="0.3">
      <c r="A152" s="68"/>
      <c r="C152" s="102" t="s">
        <v>247</v>
      </c>
      <c r="D152" s="103" t="s">
        <v>0</v>
      </c>
      <c r="E152" s="104" t="s">
        <v>111</v>
      </c>
      <c r="F152" s="104"/>
      <c r="G152" s="107">
        <f t="shared" ref="G152:AL152" si="8">G118+G119</f>
        <v>0.86405839098773529</v>
      </c>
      <c r="H152" s="107">
        <f t="shared" si="8"/>
        <v>0.87253945390506149</v>
      </c>
      <c r="I152" s="107">
        <f t="shared" si="8"/>
        <v>3.1895824340081722</v>
      </c>
      <c r="J152" s="107">
        <f t="shared" si="8"/>
        <v>5.5493020893987355</v>
      </c>
      <c r="K152" s="107">
        <f t="shared" si="8"/>
        <v>5.9474791451604565</v>
      </c>
      <c r="L152" s="107">
        <f t="shared" si="8"/>
        <v>7.0412108882924818</v>
      </c>
      <c r="M152" s="107">
        <f t="shared" si="8"/>
        <v>5.3910813534321838</v>
      </c>
      <c r="N152" s="107">
        <f t="shared" si="8"/>
        <v>5.4806340871328407</v>
      </c>
      <c r="O152" s="107">
        <f t="shared" si="8"/>
        <v>7.7459990673079711</v>
      </c>
      <c r="P152" s="107">
        <f t="shared" si="8"/>
        <v>7.6258390650227073</v>
      </c>
      <c r="Q152" s="107">
        <f t="shared" si="8"/>
        <v>7.5056790627374443</v>
      </c>
      <c r="R152" s="107">
        <f t="shared" si="8"/>
        <v>7.3855190604521814</v>
      </c>
      <c r="S152" s="107">
        <f t="shared" si="8"/>
        <v>7.2653590581669185</v>
      </c>
      <c r="T152" s="107">
        <f t="shared" si="8"/>
        <v>7.1451990558816547</v>
      </c>
      <c r="U152" s="107">
        <f t="shared" si="8"/>
        <v>7.0250390535963918</v>
      </c>
      <c r="V152" s="107">
        <f t="shared" si="8"/>
        <v>6.9048790513111289</v>
      </c>
      <c r="W152" s="107">
        <f t="shared" si="8"/>
        <v>6.7847190490258651</v>
      </c>
      <c r="X152" s="107">
        <f t="shared" si="8"/>
        <v>6.6645590467406022</v>
      </c>
      <c r="Y152" s="107">
        <f t="shared" si="8"/>
        <v>6.5443990444553393</v>
      </c>
      <c r="Z152" s="107">
        <f t="shared" si="8"/>
        <v>6.4242390421700764</v>
      </c>
      <c r="AA152" s="107">
        <f t="shared" si="8"/>
        <v>6.3040790398848126</v>
      </c>
      <c r="AB152" s="107">
        <f t="shared" si="8"/>
        <v>6.1839190375995496</v>
      </c>
      <c r="AC152" s="107">
        <f t="shared" si="8"/>
        <v>6.0637590353142867</v>
      </c>
      <c r="AD152" s="107">
        <f t="shared" si="8"/>
        <v>5.9435990330290238</v>
      </c>
      <c r="AE152" s="107">
        <f t="shared" si="8"/>
        <v>5.82343903074376</v>
      </c>
      <c r="AF152" s="107">
        <f t="shared" si="8"/>
        <v>5.7032790284584971</v>
      </c>
      <c r="AG152" s="107">
        <f t="shared" si="8"/>
        <v>5.5831190261732342</v>
      </c>
      <c r="AH152" s="107">
        <f t="shared" si="8"/>
        <v>5.4629590238879713</v>
      </c>
      <c r="AI152" s="107">
        <f t="shared" si="8"/>
        <v>5.3427990216027075</v>
      </c>
      <c r="AJ152" s="107">
        <f t="shared" si="8"/>
        <v>5.2226390193174437</v>
      </c>
      <c r="AK152" s="107">
        <f t="shared" si="8"/>
        <v>5.1024790170321817</v>
      </c>
      <c r="AL152" s="107">
        <f t="shared" si="8"/>
        <v>4.9823190147469187</v>
      </c>
      <c r="AM152" s="107">
        <f t="shared" ref="AM152:BN152" si="9">AM118+AM119</f>
        <v>4.8621590124616549</v>
      </c>
      <c r="AN152" s="107">
        <f t="shared" si="9"/>
        <v>4.741999010176392</v>
      </c>
      <c r="AO152" s="107">
        <f t="shared" si="9"/>
        <v>4.6218390078911291</v>
      </c>
      <c r="AP152" s="107">
        <f t="shared" si="9"/>
        <v>4.5016790056058662</v>
      </c>
      <c r="AQ152" s="107">
        <f t="shared" si="9"/>
        <v>4.3815190033206024</v>
      </c>
      <c r="AR152" s="107">
        <f t="shared" si="9"/>
        <v>4.2613590010353395</v>
      </c>
      <c r="AS152" s="107">
        <f t="shared" si="9"/>
        <v>4.1411989987500766</v>
      </c>
      <c r="AT152" s="107">
        <f t="shared" si="9"/>
        <v>4.0210389964648137</v>
      </c>
      <c r="AU152" s="107">
        <f t="shared" si="9"/>
        <v>3.9008789941795503</v>
      </c>
      <c r="AV152" s="107">
        <f t="shared" si="9"/>
        <v>3.780718991894287</v>
      </c>
      <c r="AW152" s="107">
        <f t="shared" si="9"/>
        <v>3.660558989609024</v>
      </c>
      <c r="AX152" s="107">
        <f t="shared" si="9"/>
        <v>3.5403989873237607</v>
      </c>
      <c r="AY152" s="107">
        <f t="shared" si="9"/>
        <v>3.4202389850384978</v>
      </c>
      <c r="AZ152" s="107">
        <f t="shared" si="9"/>
        <v>3.3000789827532291</v>
      </c>
      <c r="BA152" s="107">
        <f t="shared" si="9"/>
        <v>3.0169573142053698</v>
      </c>
      <c r="BB152" s="107">
        <f t="shared" si="9"/>
        <v>2.814653788553501</v>
      </c>
      <c r="BC152" s="107">
        <f t="shared" si="9"/>
        <v>1.9728774185047131</v>
      </c>
      <c r="BD152" s="107">
        <f t="shared" si="9"/>
        <v>1.2317940591832555</v>
      </c>
      <c r="BE152" s="107">
        <f t="shared" si="9"/>
        <v>0.65829256193815799</v>
      </c>
      <c r="BF152" s="107">
        <f t="shared" si="9"/>
        <v>9.2713157466636817E-2</v>
      </c>
      <c r="BG152" s="107">
        <f t="shared" si="9"/>
        <v>5.974475309631988E-2</v>
      </c>
      <c r="BH152" s="107">
        <f t="shared" si="9"/>
        <v>5.974475309631988E-2</v>
      </c>
      <c r="BI152" s="107">
        <f t="shared" si="9"/>
        <v>5.974475309631988E-2</v>
      </c>
      <c r="BJ152" s="107">
        <f t="shared" si="9"/>
        <v>5.974475309631988E-2</v>
      </c>
      <c r="BK152" s="107">
        <f t="shared" si="9"/>
        <v>5.974475309631988E-2</v>
      </c>
      <c r="BL152" s="107">
        <f t="shared" si="9"/>
        <v>5.974475309631988E-2</v>
      </c>
      <c r="BM152" s="107">
        <f t="shared" si="9"/>
        <v>5.974475309631988E-2</v>
      </c>
      <c r="BN152" s="107">
        <f t="shared" si="9"/>
        <v>5.974475309631988E-2</v>
      </c>
      <c r="BO152" s="68"/>
      <c r="BP152" s="68"/>
      <c r="BQ152" s="68"/>
      <c r="BR152" s="68"/>
      <c r="BS152" s="68"/>
    </row>
    <row r="153" spans="1:71" ht="15.75" x14ac:dyDescent="0.3">
      <c r="A153" s="68"/>
      <c r="C153" s="102" t="s">
        <v>248</v>
      </c>
      <c r="D153" s="103" t="s">
        <v>0</v>
      </c>
      <c r="E153" s="104" t="s">
        <v>111</v>
      </c>
      <c r="F153" s="104"/>
      <c r="G153" s="200">
        <f>SUM(G118:G151)-G142</f>
        <v>47.210488063851372</v>
      </c>
      <c r="H153" s="200">
        <f t="shared" ref="H153:BN153" si="10">SUM(H118:H151)-H142</f>
        <v>47.218969126768698</v>
      </c>
      <c r="I153" s="200">
        <f t="shared" si="10"/>
        <v>49.536012106871809</v>
      </c>
      <c r="J153" s="200">
        <f t="shared" si="10"/>
        <v>51.895731762262372</v>
      </c>
      <c r="K153" s="200">
        <f t="shared" si="10"/>
        <v>52.293908818024093</v>
      </c>
      <c r="L153" s="200">
        <f t="shared" si="10"/>
        <v>53.387640561156118</v>
      </c>
      <c r="M153" s="200">
        <f t="shared" si="10"/>
        <v>51.73751102629582</v>
      </c>
      <c r="N153" s="200">
        <f t="shared" si="10"/>
        <v>51.827063759996477</v>
      </c>
      <c r="O153" s="200">
        <f t="shared" si="10"/>
        <v>7.7459990673079711</v>
      </c>
      <c r="P153" s="200">
        <f t="shared" si="10"/>
        <v>7.6258390650227073</v>
      </c>
      <c r="Q153" s="200">
        <f t="shared" si="10"/>
        <v>7.5056790627374443</v>
      </c>
      <c r="R153" s="200">
        <f t="shared" si="10"/>
        <v>7.3855190604521814</v>
      </c>
      <c r="S153" s="200">
        <f t="shared" si="10"/>
        <v>7.2653590581669185</v>
      </c>
      <c r="T153" s="200">
        <f t="shared" si="10"/>
        <v>7.1451990558816547</v>
      </c>
      <c r="U153" s="200">
        <f t="shared" si="10"/>
        <v>7.0250390535963918</v>
      </c>
      <c r="V153" s="200">
        <f t="shared" si="10"/>
        <v>6.9048790513111289</v>
      </c>
      <c r="W153" s="200">
        <f t="shared" si="10"/>
        <v>6.7847190490258651</v>
      </c>
      <c r="X153" s="200">
        <f t="shared" si="10"/>
        <v>6.6645590467406022</v>
      </c>
      <c r="Y153" s="200">
        <f t="shared" si="10"/>
        <v>6.5443990444553393</v>
      </c>
      <c r="Z153" s="200">
        <f t="shared" si="10"/>
        <v>6.4242390421700764</v>
      </c>
      <c r="AA153" s="200">
        <f t="shared" si="10"/>
        <v>6.3040790398848126</v>
      </c>
      <c r="AB153" s="200">
        <f t="shared" si="10"/>
        <v>6.1839190375995496</v>
      </c>
      <c r="AC153" s="200">
        <f t="shared" si="10"/>
        <v>6.0637590353142867</v>
      </c>
      <c r="AD153" s="200">
        <f t="shared" si="10"/>
        <v>5.9435990330290238</v>
      </c>
      <c r="AE153" s="200">
        <f t="shared" si="10"/>
        <v>5.82343903074376</v>
      </c>
      <c r="AF153" s="200">
        <f t="shared" si="10"/>
        <v>5.7032790284584971</v>
      </c>
      <c r="AG153" s="200">
        <f t="shared" si="10"/>
        <v>5.5831190261732342</v>
      </c>
      <c r="AH153" s="200">
        <f t="shared" si="10"/>
        <v>5.4629590238879713</v>
      </c>
      <c r="AI153" s="200">
        <f t="shared" si="10"/>
        <v>5.3427990216027075</v>
      </c>
      <c r="AJ153" s="200">
        <f t="shared" si="10"/>
        <v>5.2226390193174437</v>
      </c>
      <c r="AK153" s="200">
        <f t="shared" si="10"/>
        <v>5.1024790170321817</v>
      </c>
      <c r="AL153" s="200">
        <f t="shared" si="10"/>
        <v>4.9823190147469187</v>
      </c>
      <c r="AM153" s="200">
        <f t="shared" si="10"/>
        <v>4.8621590124616549</v>
      </c>
      <c r="AN153" s="200">
        <f t="shared" si="10"/>
        <v>4.741999010176392</v>
      </c>
      <c r="AO153" s="200">
        <f t="shared" si="10"/>
        <v>4.6218390078911291</v>
      </c>
      <c r="AP153" s="200">
        <f t="shared" si="10"/>
        <v>4.5016790056058662</v>
      </c>
      <c r="AQ153" s="200">
        <f t="shared" si="10"/>
        <v>4.3815190033206024</v>
      </c>
      <c r="AR153" s="200">
        <f t="shared" si="10"/>
        <v>4.2613590010353395</v>
      </c>
      <c r="AS153" s="200">
        <f t="shared" si="10"/>
        <v>4.1411989987500766</v>
      </c>
      <c r="AT153" s="200">
        <f t="shared" si="10"/>
        <v>4.0210389964648137</v>
      </c>
      <c r="AU153" s="200">
        <f t="shared" si="10"/>
        <v>3.9008789941795503</v>
      </c>
      <c r="AV153" s="200">
        <f t="shared" si="10"/>
        <v>3.780718991894287</v>
      </c>
      <c r="AW153" s="200">
        <f t="shared" si="10"/>
        <v>3.660558989609024</v>
      </c>
      <c r="AX153" s="200">
        <f t="shared" si="10"/>
        <v>3.5403989873237607</v>
      </c>
      <c r="AY153" s="200">
        <f t="shared" si="10"/>
        <v>3.4202389850384978</v>
      </c>
      <c r="AZ153" s="200">
        <f t="shared" si="10"/>
        <v>3.3000789827532291</v>
      </c>
      <c r="BA153" s="200">
        <f t="shared" si="10"/>
        <v>3.0169573142053698</v>
      </c>
      <c r="BB153" s="200">
        <f t="shared" si="10"/>
        <v>2.814653788553501</v>
      </c>
      <c r="BC153" s="200">
        <f t="shared" si="10"/>
        <v>1.9728774185047131</v>
      </c>
      <c r="BD153" s="200">
        <f t="shared" si="10"/>
        <v>1.2317940591832555</v>
      </c>
      <c r="BE153" s="200">
        <f t="shared" si="10"/>
        <v>0.65829256193815799</v>
      </c>
      <c r="BF153" s="200">
        <f t="shared" si="10"/>
        <v>9.2713157466636817E-2</v>
      </c>
      <c r="BG153" s="200">
        <f t="shared" si="10"/>
        <v>5.974475309631988E-2</v>
      </c>
      <c r="BH153" s="200">
        <f t="shared" si="10"/>
        <v>5.974475309631988E-2</v>
      </c>
      <c r="BI153" s="200">
        <f t="shared" si="10"/>
        <v>5.974475309631988E-2</v>
      </c>
      <c r="BJ153" s="200">
        <f t="shared" si="10"/>
        <v>5.974475309631988E-2</v>
      </c>
      <c r="BK153" s="200">
        <f t="shared" si="10"/>
        <v>5.974475309631988E-2</v>
      </c>
      <c r="BL153" s="200">
        <f t="shared" si="10"/>
        <v>5.974475309631988E-2</v>
      </c>
      <c r="BM153" s="200">
        <f t="shared" si="10"/>
        <v>5.974475309631988E-2</v>
      </c>
      <c r="BN153" s="200">
        <f t="shared" si="10"/>
        <v>5.974475309631988E-2</v>
      </c>
      <c r="BO153" s="68"/>
      <c r="BP153" s="68"/>
      <c r="BQ153" s="68"/>
      <c r="BR153" s="68"/>
      <c r="BS153" s="68"/>
    </row>
    <row r="154" spans="1:71" ht="15.75" x14ac:dyDescent="0.3">
      <c r="A154" s="68"/>
      <c r="C154" s="102" t="s">
        <v>249</v>
      </c>
      <c r="D154" s="103" t="s">
        <v>0</v>
      </c>
      <c r="E154" s="104" t="s">
        <v>111</v>
      </c>
      <c r="F154" s="104"/>
      <c r="G154" s="107">
        <f t="shared" ref="G154:AL154" si="11">G142</f>
        <v>0.115361316779374</v>
      </c>
      <c r="H154" s="107">
        <f t="shared" si="11"/>
        <v>0.115361316779374</v>
      </c>
      <c r="I154" s="107">
        <f t="shared" si="11"/>
        <v>0.115361316779374</v>
      </c>
      <c r="J154" s="107">
        <f t="shared" si="11"/>
        <v>0.115361316779374</v>
      </c>
      <c r="K154" s="107">
        <f t="shared" si="11"/>
        <v>0.115361316779374</v>
      </c>
      <c r="L154" s="107">
        <f t="shared" si="11"/>
        <v>0.115361316779374</v>
      </c>
      <c r="M154" s="107">
        <f t="shared" si="11"/>
        <v>0.115361316779374</v>
      </c>
      <c r="N154" s="107">
        <f t="shared" si="11"/>
        <v>0.115361316779374</v>
      </c>
      <c r="O154" s="107">
        <f t="shared" si="11"/>
        <v>0</v>
      </c>
      <c r="P154" s="107">
        <f t="shared" si="11"/>
        <v>0</v>
      </c>
      <c r="Q154" s="107">
        <f t="shared" si="11"/>
        <v>0</v>
      </c>
      <c r="R154" s="107">
        <f t="shared" si="11"/>
        <v>0</v>
      </c>
      <c r="S154" s="107">
        <f t="shared" si="11"/>
        <v>0</v>
      </c>
      <c r="T154" s="107">
        <f t="shared" si="11"/>
        <v>0</v>
      </c>
      <c r="U154" s="107">
        <f t="shared" si="11"/>
        <v>0</v>
      </c>
      <c r="V154" s="107">
        <f t="shared" si="11"/>
        <v>0</v>
      </c>
      <c r="W154" s="107">
        <f t="shared" si="11"/>
        <v>0</v>
      </c>
      <c r="X154" s="107">
        <f t="shared" si="11"/>
        <v>0</v>
      </c>
      <c r="Y154" s="107">
        <f t="shared" si="11"/>
        <v>0</v>
      </c>
      <c r="Z154" s="107">
        <f t="shared" si="11"/>
        <v>0</v>
      </c>
      <c r="AA154" s="107">
        <f t="shared" si="11"/>
        <v>0</v>
      </c>
      <c r="AB154" s="107">
        <f t="shared" si="11"/>
        <v>0</v>
      </c>
      <c r="AC154" s="107">
        <f t="shared" si="11"/>
        <v>0</v>
      </c>
      <c r="AD154" s="107">
        <f t="shared" si="11"/>
        <v>0</v>
      </c>
      <c r="AE154" s="107">
        <f t="shared" si="11"/>
        <v>0</v>
      </c>
      <c r="AF154" s="107">
        <f t="shared" si="11"/>
        <v>0</v>
      </c>
      <c r="AG154" s="107">
        <f t="shared" si="11"/>
        <v>0</v>
      </c>
      <c r="AH154" s="107">
        <f t="shared" si="11"/>
        <v>0</v>
      </c>
      <c r="AI154" s="107">
        <f t="shared" si="11"/>
        <v>0</v>
      </c>
      <c r="AJ154" s="107">
        <f t="shared" si="11"/>
        <v>0</v>
      </c>
      <c r="AK154" s="107">
        <f t="shared" si="11"/>
        <v>0</v>
      </c>
      <c r="AL154" s="107">
        <f t="shared" si="11"/>
        <v>0</v>
      </c>
      <c r="AM154" s="107">
        <f t="shared" ref="AM154:BN154" si="12">AM142</f>
        <v>0</v>
      </c>
      <c r="AN154" s="107">
        <f t="shared" si="12"/>
        <v>0</v>
      </c>
      <c r="AO154" s="107">
        <f t="shared" si="12"/>
        <v>0</v>
      </c>
      <c r="AP154" s="107">
        <f t="shared" si="12"/>
        <v>0</v>
      </c>
      <c r="AQ154" s="107">
        <f t="shared" si="12"/>
        <v>0</v>
      </c>
      <c r="AR154" s="107">
        <f t="shared" si="12"/>
        <v>0</v>
      </c>
      <c r="AS154" s="107">
        <f t="shared" si="12"/>
        <v>0</v>
      </c>
      <c r="AT154" s="107">
        <f t="shared" si="12"/>
        <v>0</v>
      </c>
      <c r="AU154" s="107">
        <f t="shared" si="12"/>
        <v>0</v>
      </c>
      <c r="AV154" s="107">
        <f t="shared" si="12"/>
        <v>0</v>
      </c>
      <c r="AW154" s="107">
        <f t="shared" si="12"/>
        <v>0</v>
      </c>
      <c r="AX154" s="107">
        <f t="shared" si="12"/>
        <v>0</v>
      </c>
      <c r="AY154" s="107">
        <f t="shared" si="12"/>
        <v>0</v>
      </c>
      <c r="AZ154" s="107">
        <f t="shared" si="12"/>
        <v>0</v>
      </c>
      <c r="BA154" s="107">
        <f t="shared" si="12"/>
        <v>0</v>
      </c>
      <c r="BB154" s="107">
        <f t="shared" si="12"/>
        <v>0</v>
      </c>
      <c r="BC154" s="107">
        <f t="shared" si="12"/>
        <v>0</v>
      </c>
      <c r="BD154" s="107">
        <f t="shared" si="12"/>
        <v>0</v>
      </c>
      <c r="BE154" s="107">
        <f t="shared" si="12"/>
        <v>0</v>
      </c>
      <c r="BF154" s="107">
        <f t="shared" si="12"/>
        <v>0</v>
      </c>
      <c r="BG154" s="107">
        <f t="shared" si="12"/>
        <v>0</v>
      </c>
      <c r="BH154" s="107">
        <f t="shared" si="12"/>
        <v>0</v>
      </c>
      <c r="BI154" s="107">
        <f t="shared" si="12"/>
        <v>0</v>
      </c>
      <c r="BJ154" s="107">
        <f t="shared" si="12"/>
        <v>0</v>
      </c>
      <c r="BK154" s="107">
        <f t="shared" si="12"/>
        <v>0</v>
      </c>
      <c r="BL154" s="107">
        <f t="shared" si="12"/>
        <v>0</v>
      </c>
      <c r="BM154" s="107">
        <f t="shared" si="12"/>
        <v>0</v>
      </c>
      <c r="BN154" s="107">
        <f t="shared" si="12"/>
        <v>0</v>
      </c>
      <c r="BO154" s="68"/>
      <c r="BP154" s="68"/>
      <c r="BQ154" s="68"/>
      <c r="BR154" s="68"/>
      <c r="BS154" s="68"/>
    </row>
    <row r="155" spans="1:71" x14ac:dyDescent="0.2">
      <c r="A155" s="68"/>
      <c r="C155" s="105" t="s">
        <v>75</v>
      </c>
      <c r="D155" s="105"/>
      <c r="E155" s="105"/>
      <c r="F155" s="105"/>
      <c r="G155" s="107">
        <f>IF(G$114&lt;31,(1/(1+INPUT1!$H$16)^G$114),(1/(1+INPUT1!$H$17)^G$114))</f>
        <v>0.96618357487922713</v>
      </c>
      <c r="H155" s="107">
        <f>IF(H$114&lt;31,(1/(1+INPUT1!$H$16)^H$114),(1/(1+INPUT1!$H$17)^H$114))</f>
        <v>0.93351070036640305</v>
      </c>
      <c r="I155" s="107">
        <f>IF(I$114&lt;31,(1/(1+INPUT1!$H$16)^I$114),(1/(1+INPUT1!$H$17)^I$114))</f>
        <v>0.90194270566802237</v>
      </c>
      <c r="J155" s="107">
        <f>IF(J$114&lt;31,(1/(1+INPUT1!$H$16)^J$114),(1/(1+INPUT1!$H$17)^J$114))</f>
        <v>0.87144222769857238</v>
      </c>
      <c r="K155" s="107">
        <f>IF(K$114&lt;31,(1/(1+INPUT1!$H$16)^K$114),(1/(1+INPUT1!$H$17)^K$114))</f>
        <v>0.84197316685852419</v>
      </c>
      <c r="L155" s="107">
        <f>IF(L$114&lt;31,(1/(1+INPUT1!$H$16)^L$114),(1/(1+INPUT1!$H$17)^L$114))</f>
        <v>0.81350064430775282</v>
      </c>
      <c r="M155" s="107">
        <f>IF(M$114&lt;31,(1/(1+INPUT1!$H$16)^M$114),(1/(1+INPUT1!$H$17)^M$114))</f>
        <v>0.78599096068381913</v>
      </c>
      <c r="N155" s="107">
        <f>IF(N$114&lt;31,(1/(1+INPUT1!$H$16)^N$114),(1/(1+INPUT1!$H$17)^N$114))</f>
        <v>0.75941155621625056</v>
      </c>
      <c r="O155" s="107">
        <f>IF(O$114&lt;31,(1/(1+INPUT1!$H$16)^O$114),(1/(1+INPUT1!$H$17)^O$114))</f>
        <v>0.73373097218961414</v>
      </c>
      <c r="P155" s="107">
        <f>IF(P$114&lt;31,(1/(1+INPUT1!$H$16)^P$114),(1/(1+INPUT1!$H$17)^P$114))</f>
        <v>0.70891881370977217</v>
      </c>
      <c r="Q155" s="107">
        <f>IF(Q$114&lt;31,(1/(1+INPUT1!$H$16)^Q$114),(1/(1+INPUT1!$H$17)^Q$114))</f>
        <v>0.68494571372924851</v>
      </c>
      <c r="R155" s="107">
        <f>IF(R$114&lt;31,(1/(1+INPUT1!$H$16)^R$114),(1/(1+INPUT1!$H$17)^R$114))</f>
        <v>0.66178329828912896</v>
      </c>
      <c r="S155" s="107">
        <f>IF(S$114&lt;31,(1/(1+INPUT1!$H$16)^S$114),(1/(1+INPUT1!$H$17)^S$114))</f>
        <v>0.63940415293635666</v>
      </c>
      <c r="T155" s="107">
        <f>IF(T$114&lt;31,(1/(1+INPUT1!$H$16)^T$114),(1/(1+INPUT1!$H$17)^T$114))</f>
        <v>0.61778179027667302</v>
      </c>
      <c r="U155" s="107">
        <f>IF(U$114&lt;31,(1/(1+INPUT1!$H$16)^U$114),(1/(1+INPUT1!$H$17)^U$114))</f>
        <v>0.59689061862480497</v>
      </c>
      <c r="V155" s="107">
        <f>IF(V$114&lt;31,(1/(1+INPUT1!$H$16)^V$114),(1/(1+INPUT1!$H$17)^V$114))</f>
        <v>0.57670591171478747</v>
      </c>
      <c r="W155" s="107">
        <f>IF(W$114&lt;31,(1/(1+INPUT1!$H$16)^W$114),(1/(1+INPUT1!$H$17)^W$114))</f>
        <v>0.55720377943457733</v>
      </c>
      <c r="X155" s="107">
        <f>IF(X$114&lt;31,(1/(1+INPUT1!$H$16)^X$114),(1/(1+INPUT1!$H$17)^X$114))</f>
        <v>0.53836113955031628</v>
      </c>
      <c r="Y155" s="107">
        <f>IF(Y$114&lt;31,(1/(1+INPUT1!$H$16)^Y$114),(1/(1+INPUT1!$H$17)^Y$114))</f>
        <v>0.52015569038677911</v>
      </c>
      <c r="Z155" s="107">
        <f>IF(Z$114&lt;31,(1/(1+INPUT1!$H$16)^Z$114),(1/(1+INPUT1!$H$17)^Z$114))</f>
        <v>0.50256588443167061</v>
      </c>
      <c r="AA155" s="107">
        <f>IF(AA$114&lt;31,(1/(1+INPUT1!$H$16)^AA$114),(1/(1+INPUT1!$H$17)^AA$114))</f>
        <v>0.48557090283253213</v>
      </c>
      <c r="AB155" s="107">
        <f>IF(AB$114&lt;31,(1/(1+INPUT1!$H$16)^AB$114),(1/(1+INPUT1!$H$17)^AB$114))</f>
        <v>0.46915063075606966</v>
      </c>
      <c r="AC155" s="107">
        <f>IF(AC$114&lt;31,(1/(1+INPUT1!$H$16)^AC$114),(1/(1+INPUT1!$H$17)^AC$114))</f>
        <v>0.45328563358074364</v>
      </c>
      <c r="AD155" s="107">
        <f>IF(AD$114&lt;31,(1/(1+INPUT1!$H$16)^AD$114),(1/(1+INPUT1!$H$17)^AD$114))</f>
        <v>0.43795713389443841</v>
      </c>
      <c r="AE155" s="107">
        <f>IF(AE$114&lt;31,(1/(1+INPUT1!$H$16)^AE$114),(1/(1+INPUT1!$H$17)^AE$114))</f>
        <v>0.42314698926998884</v>
      </c>
      <c r="AF155" s="107">
        <f>IF(AF$114&lt;31,(1/(1+INPUT1!$H$16)^AF$114),(1/(1+INPUT1!$H$17)^AF$114))</f>
        <v>0.40883767079225974</v>
      </c>
      <c r="AG155" s="107">
        <f>IF(AG$114&lt;31,(1/(1+INPUT1!$H$16)^AG$114),(1/(1+INPUT1!$H$17)^AG$114))</f>
        <v>0.39501224231136206</v>
      </c>
      <c r="AH155" s="107">
        <f>IF(AH$114&lt;31,(1/(1+INPUT1!$H$16)^AH$114),(1/(1+INPUT1!$H$17)^AH$114))</f>
        <v>0.38165434039745127</v>
      </c>
      <c r="AI155" s="107">
        <f>IF(AI$114&lt;31,(1/(1+INPUT1!$H$16)^AI$114),(1/(1+INPUT1!$H$17)^AI$114))</f>
        <v>0.36874815497338298</v>
      </c>
      <c r="AJ155" s="107">
        <f>IF(AJ$114&lt;31,(1/(1+INPUT1!$H$16)^AJ$114),(1/(1+INPUT1!$H$17)^AJ$114))</f>
        <v>0.35627841060230236</v>
      </c>
      <c r="AK155" s="107">
        <f>IF(AK$114&lt;31,(1/(1+INPUT1!$H$16)^AK$114),(1/(1+INPUT1!$H$17)^AK$114))</f>
        <v>0.39998714516107459</v>
      </c>
      <c r="AL155" s="107">
        <f>IF(AL$114&lt;31,(1/(1+INPUT1!$H$16)^AL$114),(1/(1+INPUT1!$H$17)^AL$114))</f>
        <v>0.38833703413696569</v>
      </c>
      <c r="AM155" s="107">
        <f>IF(AM$114&lt;31,(1/(1+INPUT1!$H$16)^AM$114),(1/(1+INPUT1!$H$17)^AM$114))</f>
        <v>0.37702624673491814</v>
      </c>
      <c r="AN155" s="107">
        <f>IF(AN$114&lt;31,(1/(1+INPUT1!$H$16)^AN$114),(1/(1+INPUT1!$H$17)^AN$114))</f>
        <v>0.36604489974263904</v>
      </c>
      <c r="AO155" s="107">
        <f>IF(AO$114&lt;31,(1/(1+INPUT1!$H$16)^AO$114),(1/(1+INPUT1!$H$17)^AO$114))</f>
        <v>0.35538339780838735</v>
      </c>
      <c r="AP155" s="107">
        <f>IF(AP$114&lt;31,(1/(1+INPUT1!$H$16)^AP$114),(1/(1+INPUT1!$H$17)^AP$114))</f>
        <v>0.34503242505668674</v>
      </c>
      <c r="AQ155" s="107">
        <f>IF(AQ$114&lt;31,(1/(1+INPUT1!$H$16)^AQ$114),(1/(1+INPUT1!$H$17)^AQ$114))</f>
        <v>0.33498293694823961</v>
      </c>
      <c r="AR155" s="107">
        <f>IF(AR$114&lt;31,(1/(1+INPUT1!$H$16)^AR$114),(1/(1+INPUT1!$H$17)^AR$114))</f>
        <v>0.3252261523769317</v>
      </c>
      <c r="AS155" s="107">
        <f>IF(AS$114&lt;31,(1/(1+INPUT1!$H$16)^AS$114),(1/(1+INPUT1!$H$17)^AS$114))</f>
        <v>0.31575354599702099</v>
      </c>
      <c r="AT155" s="107">
        <f>IF(AT$114&lt;31,(1/(1+INPUT1!$H$16)^AT$114),(1/(1+INPUT1!$H$17)^AT$114))</f>
        <v>0.30655684077380685</v>
      </c>
      <c r="AU155" s="107">
        <f>IF(AU$114&lt;31,(1/(1+INPUT1!$H$16)^AU$114),(1/(1+INPUT1!$H$17)^AU$114))</f>
        <v>0.29762800075126877</v>
      </c>
      <c r="AV155" s="107">
        <f>IF(AV$114&lt;31,(1/(1+INPUT1!$H$16)^AV$114),(1/(1+INPUT1!$H$17)^AV$114))</f>
        <v>0.28895922403035801</v>
      </c>
      <c r="AW155" s="107">
        <f>IF(AW$114&lt;31,(1/(1+INPUT1!$H$16)^AW$114),(1/(1+INPUT1!$H$17)^AW$114))</f>
        <v>0.28054293595180391</v>
      </c>
      <c r="AX155" s="107">
        <f>IF(AX$114&lt;31,(1/(1+INPUT1!$H$16)^AX$114),(1/(1+INPUT1!$H$17)^AX$114))</f>
        <v>0.27237178247747956</v>
      </c>
      <c r="AY155" s="107">
        <f>IF(AY$114&lt;31,(1/(1+INPUT1!$H$16)^AY$114),(1/(1+INPUT1!$H$17)^AY$114))</f>
        <v>0.26443862376454325</v>
      </c>
      <c r="AZ155" s="107">
        <f>IF(AZ$114&lt;31,(1/(1+INPUT1!$H$16)^AZ$114),(1/(1+INPUT1!$H$17)^AZ$114))</f>
        <v>0.25673652792674101</v>
      </c>
      <c r="BA155" s="107">
        <f>IF(BA$114&lt;31,(1/(1+INPUT1!$H$16)^BA$114),(1/(1+INPUT1!$H$17)^BA$114))</f>
        <v>0.24925876497741845</v>
      </c>
      <c r="BB155" s="107">
        <f>IF(BB$114&lt;31,(1/(1+INPUT1!$H$16)^BB$114),(1/(1+INPUT1!$H$17)^BB$114))</f>
        <v>0.24199880094894996</v>
      </c>
      <c r="BC155" s="107">
        <f>IF(BC$114&lt;31,(1/(1+INPUT1!$H$16)^BC$114),(1/(1+INPUT1!$H$17)^BC$114))</f>
        <v>0.2349502921834466</v>
      </c>
      <c r="BD155" s="107">
        <f>IF(BD$114&lt;31,(1/(1+INPUT1!$H$16)^BD$114),(1/(1+INPUT1!$H$17)^BD$114))</f>
        <v>0.22810707978975397</v>
      </c>
      <c r="BE155" s="107">
        <f>IF(BE$114&lt;31,(1/(1+INPUT1!$H$16)^BE$114),(1/(1+INPUT1!$H$17)^BE$114))</f>
        <v>0.22146318426189707</v>
      </c>
      <c r="BF155" s="107">
        <f>IF(BF$114&lt;31,(1/(1+INPUT1!$H$16)^BF$114),(1/(1+INPUT1!$H$17)^BF$114))</f>
        <v>0.215012800254269</v>
      </c>
      <c r="BG155" s="107">
        <f>IF(BG$114&lt;31,(1/(1+INPUT1!$H$16)^BG$114),(1/(1+INPUT1!$H$17)^BG$114))</f>
        <v>0.20875029150899907</v>
      </c>
      <c r="BH155" s="107">
        <f>IF(BH$114&lt;31,(1/(1+INPUT1!$H$16)^BH$114),(1/(1+INPUT1!$H$17)^BH$114))</f>
        <v>0.20267018593106703</v>
      </c>
      <c r="BI155" s="107">
        <f>IF(BI$114&lt;31,(1/(1+INPUT1!$H$16)^BI$114),(1/(1+INPUT1!$H$17)^BI$114))</f>
        <v>0.19676717080686118</v>
      </c>
      <c r="BJ155" s="107">
        <f>IF(BJ$114&lt;31,(1/(1+INPUT1!$H$16)^BJ$114),(1/(1+INPUT1!$H$17)^BJ$114))</f>
        <v>0.19103608816200118</v>
      </c>
      <c r="BK155" s="107">
        <f>IF(BK$114&lt;31,(1/(1+INPUT1!$H$16)^BK$114),(1/(1+INPUT1!$H$17)^BK$114))</f>
        <v>0.18547193025437006</v>
      </c>
      <c r="BL155" s="107">
        <f>IF(BL$114&lt;31,(1/(1+INPUT1!$H$16)^BL$114),(1/(1+INPUT1!$H$17)^BL$114))</f>
        <v>0.18006983519841754</v>
      </c>
      <c r="BM155" s="107">
        <f>IF(BM$114&lt;31,(1/(1+INPUT1!$H$16)^BM$114),(1/(1+INPUT1!$H$17)^BM$114))</f>
        <v>0.17482508271691022</v>
      </c>
      <c r="BN155" s="107">
        <f>IF(BN$114&lt;31,(1/(1+INPUT1!$H$16)^BN$114),(1/(1+INPUT1!$H$17)^BN$114))</f>
        <v>0.1697330900164177</v>
      </c>
      <c r="BO155" s="68"/>
      <c r="BP155" s="68"/>
      <c r="BQ155" s="68"/>
      <c r="BR155" s="68"/>
      <c r="BS155" s="68"/>
    </row>
    <row r="156" spans="1:71" x14ac:dyDescent="0.2">
      <c r="A156" s="68"/>
      <c r="C156" s="105" t="s">
        <v>80</v>
      </c>
      <c r="D156" s="105"/>
      <c r="E156" s="105"/>
      <c r="F156" s="105"/>
      <c r="G156" s="107">
        <f>IF(G$114&lt;31,(1/(1+INPUT1!$H$18)^G$114),(1/(1+INPUT1!$H$19)^G$114))</f>
        <v>0.98522167487684742</v>
      </c>
      <c r="H156" s="107">
        <f>IF(H$114&lt;31,(1/(1+INPUT1!$H$18)^H$114),(1/(1+INPUT1!$H$19)^H$114))</f>
        <v>0.9706617486471405</v>
      </c>
      <c r="I156" s="107">
        <f>IF(I$114&lt;31,(1/(1+INPUT1!$H$18)^I$114),(1/(1+INPUT1!$H$19)^I$114))</f>
        <v>0.95631699374102519</v>
      </c>
      <c r="J156" s="107">
        <f>IF(J$114&lt;31,(1/(1+INPUT1!$H$18)^J$114),(1/(1+INPUT1!$H$19)^J$114))</f>
        <v>0.94218423028672449</v>
      </c>
      <c r="K156" s="107">
        <f>IF(K$114&lt;31,(1/(1+INPUT1!$H$18)^K$114),(1/(1+INPUT1!$H$19)^K$114))</f>
        <v>0.92826032540563996</v>
      </c>
      <c r="L156" s="107">
        <f>IF(L$114&lt;31,(1/(1+INPUT1!$H$18)^L$114),(1/(1+INPUT1!$H$19)^L$114))</f>
        <v>0.91454219251787205</v>
      </c>
      <c r="M156" s="107">
        <f>IF(M$114&lt;31,(1/(1+INPUT1!$H$18)^M$114),(1/(1+INPUT1!$H$19)^M$114))</f>
        <v>0.90102679065800217</v>
      </c>
      <c r="N156" s="107">
        <f>IF(N$114&lt;31,(1/(1+INPUT1!$H$18)^N$114),(1/(1+INPUT1!$H$19)^N$114))</f>
        <v>0.88771112380098749</v>
      </c>
      <c r="O156" s="107">
        <f>IF(O$114&lt;31,(1/(1+INPUT1!$H$18)^O$114),(1/(1+INPUT1!$H$19)^O$114))</f>
        <v>0.87459224019801729</v>
      </c>
      <c r="P156" s="107">
        <f>IF(P$114&lt;31,(1/(1+INPUT1!$H$18)^P$114),(1/(1+INPUT1!$H$19)^P$114))</f>
        <v>0.86166723172218462</v>
      </c>
      <c r="Q156" s="107">
        <f>IF(Q$114&lt;31,(1/(1+INPUT1!$H$18)^Q$114),(1/(1+INPUT1!$H$19)^Q$114))</f>
        <v>0.8489332332238273</v>
      </c>
      <c r="R156" s="107">
        <f>IF(R$114&lt;31,(1/(1+INPUT1!$H$18)^R$114),(1/(1+INPUT1!$H$19)^R$114))</f>
        <v>0.83638742189539661</v>
      </c>
      <c r="S156" s="107">
        <f>IF(S$114&lt;31,(1/(1+INPUT1!$H$18)^S$114),(1/(1+INPUT1!$H$19)^S$114))</f>
        <v>0.82402701664571099</v>
      </c>
      <c r="T156" s="107">
        <f>IF(T$114&lt;31,(1/(1+INPUT1!$H$18)^T$114),(1/(1+INPUT1!$H$19)^T$114))</f>
        <v>0.81184927748345925</v>
      </c>
      <c r="U156" s="107">
        <f>IF(U$114&lt;31,(1/(1+INPUT1!$H$18)^U$114),(1/(1+INPUT1!$H$19)^U$114))</f>
        <v>0.79985150490981216</v>
      </c>
      <c r="V156" s="107">
        <f>IF(V$114&lt;31,(1/(1+INPUT1!$H$18)^V$114),(1/(1+INPUT1!$H$19)^V$114))</f>
        <v>0.78803103932001206</v>
      </c>
      <c r="W156" s="107">
        <f>IF(W$114&lt;31,(1/(1+INPUT1!$H$18)^W$114),(1/(1+INPUT1!$H$19)^W$114))</f>
        <v>0.77638526041380518</v>
      </c>
      <c r="X156" s="107">
        <f>IF(X$114&lt;31,(1/(1+INPUT1!$H$18)^X$114),(1/(1+INPUT1!$H$19)^X$114))</f>
        <v>0.76491158661458636</v>
      </c>
      <c r="Y156" s="107">
        <f>IF(Y$114&lt;31,(1/(1+INPUT1!$H$18)^Y$114),(1/(1+INPUT1!$H$19)^Y$114))</f>
        <v>0.7536074744971295</v>
      </c>
      <c r="Z156" s="107">
        <f>IF(Z$114&lt;31,(1/(1+INPUT1!$H$18)^Z$114),(1/(1+INPUT1!$H$19)^Z$114))</f>
        <v>0.74247041822377313</v>
      </c>
      <c r="AA156" s="107">
        <f>IF(AA$114&lt;31,(1/(1+INPUT1!$H$18)^AA$114),(1/(1+INPUT1!$H$19)^AA$114))</f>
        <v>0.73149794898893916</v>
      </c>
      <c r="AB156" s="107">
        <f>IF(AB$114&lt;31,(1/(1+INPUT1!$H$18)^AB$114),(1/(1+INPUT1!$H$19)^AB$114))</f>
        <v>0.72068763447186135</v>
      </c>
      <c r="AC156" s="107">
        <f>IF(AC$114&lt;31,(1/(1+INPUT1!$H$18)^AC$114),(1/(1+INPUT1!$H$19)^AC$114))</f>
        <v>0.71003707829740037</v>
      </c>
      <c r="AD156" s="107">
        <f>IF(AD$114&lt;31,(1/(1+INPUT1!$H$18)^AD$114),(1/(1+INPUT1!$H$19)^AD$114))</f>
        <v>0.69954391950482808</v>
      </c>
      <c r="AE156" s="107">
        <f>IF(AE$114&lt;31,(1/(1+INPUT1!$H$18)^AE$114),(1/(1+INPUT1!$H$19)^AE$114))</f>
        <v>0.68920583202446117</v>
      </c>
      <c r="AF156" s="107">
        <f>IF(AF$114&lt;31,(1/(1+INPUT1!$H$18)^AF$114),(1/(1+INPUT1!$H$19)^AF$114))</f>
        <v>0.67902052416203085</v>
      </c>
      <c r="AG156" s="107">
        <f>IF(AG$114&lt;31,(1/(1+INPUT1!$H$18)^AG$114),(1/(1+INPUT1!$H$19)^AG$114))</f>
        <v>0.66898573809067086</v>
      </c>
      <c r="AH156" s="107">
        <f>IF(AH$114&lt;31,(1/(1+INPUT1!$H$18)^AH$114),(1/(1+INPUT1!$H$19)^AH$114))</f>
        <v>0.65909924935041486</v>
      </c>
      <c r="AI156" s="107">
        <f>IF(AI$114&lt;31,(1/(1+INPUT1!$H$18)^AI$114),(1/(1+INPUT1!$H$19)^AI$114))</f>
        <v>0.64935886635508844</v>
      </c>
      <c r="AJ156" s="107">
        <f>IF(AJ$114&lt;31,(1/(1+INPUT1!$H$18)^AJ$114),(1/(1+INPUT1!$H$19)^AJ$114))</f>
        <v>0.63976242990649135</v>
      </c>
      <c r="AK156" s="107">
        <f>IF(AK$114&lt;31,(1/(1+INPUT1!$H$18)^AK$114),(1/(1+INPUT1!$H$19)^AK$114))</f>
        <v>0.67210371334741503</v>
      </c>
      <c r="AL156" s="107">
        <f>IF(AL$114&lt;31,(1/(1+INPUT1!$H$18)^AL$114),(1/(1+INPUT1!$H$19)^AL$114))</f>
        <v>0.66354399580157475</v>
      </c>
      <c r="AM156" s="107">
        <f>IF(AM$114&lt;31,(1/(1+INPUT1!$H$18)^AM$114),(1/(1+INPUT1!$H$19)^AM$114))</f>
        <v>0.65509329233051128</v>
      </c>
      <c r="AN156" s="107">
        <f>IF(AN$114&lt;31,(1/(1+INPUT1!$H$18)^AN$114),(1/(1+INPUT1!$H$19)^AN$114))</f>
        <v>0.64675021456265303</v>
      </c>
      <c r="AO156" s="107">
        <f>IF(AO$114&lt;31,(1/(1+INPUT1!$H$18)^AO$114),(1/(1+INPUT1!$H$19)^AO$114))</f>
        <v>0.63851339180832567</v>
      </c>
      <c r="AP156" s="107">
        <f>IF(AP$114&lt;31,(1/(1+INPUT1!$H$18)^AP$114),(1/(1+INPUT1!$H$19)^AP$114))</f>
        <v>0.63038147083455986</v>
      </c>
      <c r="AQ156" s="107">
        <f>IF(AQ$114&lt;31,(1/(1+INPUT1!$H$18)^AQ$114),(1/(1+INPUT1!$H$19)^AQ$114))</f>
        <v>0.62235311564276841</v>
      </c>
      <c r="AR156" s="107">
        <f>IF(AR$114&lt;31,(1/(1+INPUT1!$H$18)^AR$114),(1/(1+INPUT1!$H$19)^AR$114))</f>
        <v>0.61442700724925292</v>
      </c>
      <c r="AS156" s="107">
        <f>IF(AS$114&lt;31,(1/(1+INPUT1!$H$18)^AS$114),(1/(1+INPUT1!$H$19)^AS$114))</f>
        <v>0.60660184346850921</v>
      </c>
      <c r="AT156" s="107">
        <f>IF(AT$114&lt;31,(1/(1+INPUT1!$H$18)^AT$114),(1/(1+INPUT1!$H$19)^AT$114))</f>
        <v>0.59887633869928847</v>
      </c>
      <c r="AU156" s="107">
        <f>IF(AU$114&lt;31,(1/(1+INPUT1!$H$18)^AU$114),(1/(1+INPUT1!$H$19)^AU$114))</f>
        <v>0.59124922371338573</v>
      </c>
      <c r="AV156" s="107">
        <f>IF(AV$114&lt;31,(1/(1+INPUT1!$H$18)^AV$114),(1/(1+INPUT1!$H$19)^AV$114))</f>
        <v>0.58371924544711795</v>
      </c>
      <c r="AW156" s="107">
        <f>IF(AW$114&lt;31,(1/(1+INPUT1!$H$18)^AW$114),(1/(1+INPUT1!$H$19)^AW$114))</f>
        <v>0.5762851667954566</v>
      </c>
      <c r="AX156" s="107">
        <f>IF(AX$114&lt;31,(1/(1+INPUT1!$H$18)^AX$114),(1/(1+INPUT1!$H$19)^AX$114))</f>
        <v>0.56894576640878336</v>
      </c>
      <c r="AY156" s="107">
        <f>IF(AY$114&lt;31,(1/(1+INPUT1!$H$18)^AY$114),(1/(1+INPUT1!$H$19)^AY$114))</f>
        <v>0.56169983849223359</v>
      </c>
      <c r="AZ156" s="107">
        <f>IF(AZ$114&lt;31,(1/(1+INPUT1!$H$18)^AZ$114),(1/(1+INPUT1!$H$19)^AZ$114))</f>
        <v>0.55454619260759574</v>
      </c>
      <c r="BA156" s="107">
        <f>IF(BA$114&lt;31,(1/(1+INPUT1!$H$18)^BA$114),(1/(1+INPUT1!$H$19)^BA$114))</f>
        <v>0.54748365347773287</v>
      </c>
      <c r="BB156" s="107">
        <f>IF(BB$114&lt;31,(1/(1+INPUT1!$H$18)^BB$114),(1/(1+INPUT1!$H$19)^BB$114))</f>
        <v>0.54051106079349687</v>
      </c>
      <c r="BC156" s="107">
        <f>IF(BC$114&lt;31,(1/(1+INPUT1!$H$18)^BC$114),(1/(1+INPUT1!$H$19)^BC$114))</f>
        <v>0.53362726902309887</v>
      </c>
      <c r="BD156" s="107">
        <f>IF(BD$114&lt;31,(1/(1+INPUT1!$H$18)^BD$114),(1/(1+INPUT1!$H$19)^BD$114))</f>
        <v>0.52683114722391056</v>
      </c>
      <c r="BE156" s="107">
        <f>IF(BE$114&lt;31,(1/(1+INPUT1!$H$18)^BE$114),(1/(1+INPUT1!$H$19)^BE$114))</f>
        <v>0.52012157885665966</v>
      </c>
      <c r="BF156" s="107">
        <f>IF(BF$114&lt;31,(1/(1+INPUT1!$H$18)^BF$114),(1/(1+INPUT1!$H$19)^BF$114))</f>
        <v>0.51349746160199394</v>
      </c>
      <c r="BG156" s="107">
        <f>IF(BG$114&lt;31,(1/(1+INPUT1!$H$18)^BG$114),(1/(1+INPUT1!$H$19)^BG$114))</f>
        <v>0.50695770717938005</v>
      </c>
      <c r="BH156" s="107">
        <f>IF(BH$114&lt;31,(1/(1+INPUT1!$H$18)^BH$114),(1/(1+INPUT1!$H$19)^BH$114))</f>
        <v>0.50050124116830885</v>
      </c>
      <c r="BI156" s="107">
        <f>IF(BI$114&lt;31,(1/(1+INPUT1!$H$18)^BI$114),(1/(1+INPUT1!$H$19)^BI$114))</f>
        <v>0.49412700283177891</v>
      </c>
      <c r="BJ156" s="107">
        <f>IF(BJ$114&lt;31,(1/(1+INPUT1!$H$18)^BJ$114),(1/(1+INPUT1!$H$19)^BJ$114))</f>
        <v>0.48783394494202686</v>
      </c>
      <c r="BK156" s="107">
        <f>IF(BK$114&lt;31,(1/(1+INPUT1!$H$18)^BK$114),(1/(1+INPUT1!$H$19)^BK$114))</f>
        <v>0.48162103360847752</v>
      </c>
      <c r="BL156" s="107">
        <f>IF(BL$114&lt;31,(1/(1+INPUT1!$H$18)^BL$114),(1/(1+INPUT1!$H$19)^BL$114))</f>
        <v>0.47548724810788578</v>
      </c>
      <c r="BM156" s="107">
        <f>IF(BM$114&lt;31,(1/(1+INPUT1!$H$18)^BM$114),(1/(1+INPUT1!$H$19)^BM$114))</f>
        <v>0.46943158071664109</v>
      </c>
      <c r="BN156" s="107">
        <f>IF(BN$114&lt;31,(1/(1+INPUT1!$H$18)^BN$114),(1/(1+INPUT1!$H$19)^BN$114))</f>
        <v>0.46345303654520797</v>
      </c>
      <c r="BO156" s="68"/>
      <c r="BP156" s="68"/>
      <c r="BQ156" s="68"/>
      <c r="BR156" s="68"/>
      <c r="BS156" s="68"/>
    </row>
    <row r="157" spans="1:71" ht="15.75" x14ac:dyDescent="0.3">
      <c r="A157" s="68"/>
      <c r="C157" s="105" t="s">
        <v>233</v>
      </c>
      <c r="D157" s="103" t="s">
        <v>0</v>
      </c>
      <c r="E157" s="104" t="s">
        <v>111</v>
      </c>
      <c r="F157" s="104"/>
      <c r="G157" s="107">
        <f t="shared" ref="G157:AL157" si="13">G152*G155</f>
        <v>0.83483902510892305</v>
      </c>
      <c r="H157" s="107">
        <f t="shared" si="13"/>
        <v>0.81452491671223282</v>
      </c>
      <c r="I157" s="107">
        <f t="shared" si="13"/>
        <v>2.8768206104805274</v>
      </c>
      <c r="J157" s="107">
        <f t="shared" si="13"/>
        <v>4.8358961749579761</v>
      </c>
      <c r="K157" s="107">
        <f t="shared" si="13"/>
        <v>5.0076178506757776</v>
      </c>
      <c r="L157" s="107">
        <f t="shared" si="13"/>
        <v>5.7280295943326989</v>
      </c>
      <c r="M157" s="107">
        <f t="shared" si="13"/>
        <v>4.2373412121087863</v>
      </c>
      <c r="N157" s="107">
        <f t="shared" si="13"/>
        <v>4.1620568611613802</v>
      </c>
      <c r="O157" s="107">
        <f t="shared" si="13"/>
        <v>5.6834794262357216</v>
      </c>
      <c r="P157" s="107">
        <f t="shared" si="13"/>
        <v>5.4061007835175356</v>
      </c>
      <c r="Q157" s="107">
        <f t="shared" si="13"/>
        <v>5.1409827026493762</v>
      </c>
      <c r="R157" s="107">
        <f t="shared" si="13"/>
        <v>4.8876131634032731</v>
      </c>
      <c r="S157" s="107">
        <f t="shared" si="13"/>
        <v>4.6455007543657043</v>
      </c>
      <c r="T157" s="107">
        <f t="shared" si="13"/>
        <v>4.4141738646257629</v>
      </c>
      <c r="U157" s="107">
        <f t="shared" si="13"/>
        <v>4.1931799065645645</v>
      </c>
      <c r="V157" s="107">
        <f t="shared" si="13"/>
        <v>3.9820845685667212</v>
      </c>
      <c r="W157" s="107">
        <f t="shared" si="13"/>
        <v>3.7804710965189834</v>
      </c>
      <c r="X157" s="107">
        <f t="shared" si="13"/>
        <v>3.5879396030036403</v>
      </c>
      <c r="Y157" s="107">
        <f t="shared" si="13"/>
        <v>3.4041064031352444</v>
      </c>
      <c r="Z157" s="107">
        <f t="shared" si="13"/>
        <v>3.2286033760286728</v>
      </c>
      <c r="AA157" s="107">
        <f t="shared" si="13"/>
        <v>3.0610773509245108</v>
      </c>
      <c r="AB157" s="107">
        <f t="shared" si="13"/>
        <v>2.9011895170342958</v>
      </c>
      <c r="AC157" s="107">
        <f t="shared" si="13"/>
        <v>2.7486148562033952</v>
      </c>
      <c r="AD157" s="107">
        <f t="shared" si="13"/>
        <v>2.6030415975231467</v>
      </c>
      <c r="AE157" s="107">
        <f t="shared" si="13"/>
        <v>2.4641706930565639</v>
      </c>
      <c r="AF157" s="107">
        <f t="shared" si="13"/>
        <v>2.331715313873314</v>
      </c>
      <c r="AG157" s="107">
        <f t="shared" si="13"/>
        <v>2.2054003656199175</v>
      </c>
      <c r="AH157" s="107">
        <f t="shared" si="13"/>
        <v>2.0849620228802679</v>
      </c>
      <c r="AI157" s="107">
        <f t="shared" si="13"/>
        <v>1.9701472816095942</v>
      </c>
      <c r="AJ157" s="107">
        <f t="shared" si="13"/>
        <v>1.8607135289519861</v>
      </c>
      <c r="AK157" s="107">
        <f t="shared" si="13"/>
        <v>2.0409260152669884</v>
      </c>
      <c r="AL157" s="107">
        <f t="shared" si="13"/>
        <v>1.9348189893110275</v>
      </c>
      <c r="AM157" s="107">
        <f t="shared" ref="AM157:BN157" si="14">AM152*AM155</f>
        <v>1.8331615634967737</v>
      </c>
      <c r="AN157" s="107">
        <f t="shared" si="14"/>
        <v>1.7357845522597111</v>
      </c>
      <c r="AO157" s="107">
        <f t="shared" si="14"/>
        <v>1.6425248507476955</v>
      </c>
      <c r="AP157" s="107">
        <f t="shared" si="14"/>
        <v>1.5532252241309661</v>
      </c>
      <c r="AQ157" s="107">
        <f t="shared" si="14"/>
        <v>1.467734104026859</v>
      </c>
      <c r="AR157" s="107">
        <f t="shared" si="14"/>
        <v>1.3859053918035287</v>
      </c>
      <c r="AS157" s="107">
        <f t="shared" si="14"/>
        <v>1.3075982685346497</v>
      </c>
      <c r="AT157" s="107">
        <f t="shared" si="14"/>
        <v>1.232677011384532</v>
      </c>
      <c r="AU157" s="107">
        <f t="shared" si="14"/>
        <v>1.1610108162102797</v>
      </c>
      <c r="AV157" s="107">
        <f t="shared" si="14"/>
        <v>1.0924736261746106</v>
      </c>
      <c r="AW157" s="107">
        <f t="shared" si="14"/>
        <v>1.0269439661696844</v>
      </c>
      <c r="AX157" s="107">
        <f t="shared" si="14"/>
        <v>0.96430478285883625</v>
      </c>
      <c r="AY157" s="107">
        <f t="shared" si="14"/>
        <v>0.9044432901494186</v>
      </c>
      <c r="AZ157" s="107">
        <f t="shared" si="14"/>
        <v>0.84725081991607543</v>
      </c>
      <c r="BA157" s="107">
        <f t="shared" si="14"/>
        <v>0.75200305412841983</v>
      </c>
      <c r="BB157" s="107">
        <f t="shared" si="14"/>
        <v>0.68114284191636654</v>
      </c>
      <c r="BC157" s="107">
        <f t="shared" si="14"/>
        <v>0.46352812591980619</v>
      </c>
      <c r="BD157" s="107">
        <f t="shared" si="14"/>
        <v>0.2809809457426598</v>
      </c>
      <c r="BE157" s="107">
        <f t="shared" si="14"/>
        <v>0.14578756694274658</v>
      </c>
      <c r="BF157" s="107">
        <f t="shared" si="14"/>
        <v>1.9934515607316572E-2</v>
      </c>
      <c r="BG157" s="107">
        <f t="shared" si="14"/>
        <v>1.247173462498995E-2</v>
      </c>
      <c r="BH157" s="107">
        <f t="shared" si="14"/>
        <v>1.2108480218436843E-2</v>
      </c>
      <c r="BI157" s="107">
        <f t="shared" si="14"/>
        <v>1.1755806037317322E-2</v>
      </c>
      <c r="BJ157" s="107">
        <f t="shared" si="14"/>
        <v>1.1413403919725559E-2</v>
      </c>
      <c r="BK157" s="107">
        <f t="shared" si="14"/>
        <v>1.10809746793452E-2</v>
      </c>
      <c r="BL157" s="107">
        <f t="shared" si="14"/>
        <v>1.0758227844024467E-2</v>
      </c>
      <c r="BM157" s="107">
        <f t="shared" si="14"/>
        <v>1.04448814019655E-2</v>
      </c>
      <c r="BN157" s="107">
        <f t="shared" si="14"/>
        <v>1.0140661555306312E-2</v>
      </c>
      <c r="BO157" s="68"/>
      <c r="BP157" s="68"/>
      <c r="BQ157" s="68"/>
      <c r="BR157" s="68"/>
      <c r="BS157" s="68"/>
    </row>
    <row r="158" spans="1:71" ht="15.75" x14ac:dyDescent="0.3">
      <c r="A158" s="68"/>
      <c r="C158" s="102" t="s">
        <v>250</v>
      </c>
      <c r="D158" s="103" t="s">
        <v>0</v>
      </c>
      <c r="E158" s="104" t="s">
        <v>111</v>
      </c>
      <c r="F158" s="104"/>
      <c r="G158" s="107">
        <f t="shared" ref="G158:AL158" si="15">G153*G155</f>
        <v>45.613998129324997</v>
      </c>
      <c r="H158" s="107">
        <f t="shared" si="15"/>
        <v>44.079412940109407</v>
      </c>
      <c r="I158" s="107">
        <f t="shared" si="15"/>
        <v>44.678644787675871</v>
      </c>
      <c r="J158" s="107">
        <f t="shared" si="15"/>
        <v>45.224132094953482</v>
      </c>
      <c r="K158" s="107">
        <f t="shared" si="15"/>
        <v>44.030068014922648</v>
      </c>
      <c r="L158" s="107">
        <f t="shared" si="15"/>
        <v>43.430879994571221</v>
      </c>
      <c r="M158" s="107">
        <f t="shared" si="15"/>
        <v>40.665215994947935</v>
      </c>
      <c r="N158" s="107">
        <f t="shared" si="15"/>
        <v>39.358071144097764</v>
      </c>
      <c r="O158" s="107">
        <f t="shared" si="15"/>
        <v>5.6834794262357216</v>
      </c>
      <c r="P158" s="107">
        <f t="shared" si="15"/>
        <v>5.4061007835175356</v>
      </c>
      <c r="Q158" s="107">
        <f t="shared" si="15"/>
        <v>5.1409827026493762</v>
      </c>
      <c r="R158" s="107">
        <f t="shared" si="15"/>
        <v>4.8876131634032731</v>
      </c>
      <c r="S158" s="107">
        <f t="shared" si="15"/>
        <v>4.6455007543657043</v>
      </c>
      <c r="T158" s="107">
        <f t="shared" si="15"/>
        <v>4.4141738646257629</v>
      </c>
      <c r="U158" s="107">
        <f t="shared" si="15"/>
        <v>4.1931799065645645</v>
      </c>
      <c r="V158" s="107">
        <f t="shared" si="15"/>
        <v>3.9820845685667212</v>
      </c>
      <c r="W158" s="107">
        <f t="shared" si="15"/>
        <v>3.7804710965189834</v>
      </c>
      <c r="X158" s="107">
        <f t="shared" si="15"/>
        <v>3.5879396030036403</v>
      </c>
      <c r="Y158" s="107">
        <f t="shared" si="15"/>
        <v>3.4041064031352444</v>
      </c>
      <c r="Z158" s="107">
        <f t="shared" si="15"/>
        <v>3.2286033760286728</v>
      </c>
      <c r="AA158" s="107">
        <f t="shared" si="15"/>
        <v>3.0610773509245108</v>
      </c>
      <c r="AB158" s="107">
        <f t="shared" si="15"/>
        <v>2.9011895170342958</v>
      </c>
      <c r="AC158" s="107">
        <f t="shared" si="15"/>
        <v>2.7486148562033952</v>
      </c>
      <c r="AD158" s="107">
        <f t="shared" si="15"/>
        <v>2.6030415975231467</v>
      </c>
      <c r="AE158" s="107">
        <f t="shared" si="15"/>
        <v>2.4641706930565639</v>
      </c>
      <c r="AF158" s="107">
        <f t="shared" si="15"/>
        <v>2.331715313873314</v>
      </c>
      <c r="AG158" s="107">
        <f t="shared" si="15"/>
        <v>2.2054003656199175</v>
      </c>
      <c r="AH158" s="107">
        <f t="shared" si="15"/>
        <v>2.0849620228802679</v>
      </c>
      <c r="AI158" s="107">
        <f t="shared" si="15"/>
        <v>1.9701472816095942</v>
      </c>
      <c r="AJ158" s="107">
        <f t="shared" si="15"/>
        <v>1.8607135289519861</v>
      </c>
      <c r="AK158" s="107">
        <f t="shared" si="15"/>
        <v>2.0409260152669884</v>
      </c>
      <c r="AL158" s="107">
        <f t="shared" si="15"/>
        <v>1.9348189893110275</v>
      </c>
      <c r="AM158" s="107">
        <f t="shared" ref="AM158:BN158" si="16">AM153*AM155</f>
        <v>1.8331615634967737</v>
      </c>
      <c r="AN158" s="107">
        <f t="shared" si="16"/>
        <v>1.7357845522597111</v>
      </c>
      <c r="AO158" s="107">
        <f t="shared" si="16"/>
        <v>1.6425248507476955</v>
      </c>
      <c r="AP158" s="107">
        <f t="shared" si="16"/>
        <v>1.5532252241309661</v>
      </c>
      <c r="AQ158" s="107">
        <f t="shared" si="16"/>
        <v>1.467734104026859</v>
      </c>
      <c r="AR158" s="107">
        <f t="shared" si="16"/>
        <v>1.3859053918035287</v>
      </c>
      <c r="AS158" s="107">
        <f t="shared" si="16"/>
        <v>1.3075982685346497</v>
      </c>
      <c r="AT158" s="107">
        <f t="shared" si="16"/>
        <v>1.232677011384532</v>
      </c>
      <c r="AU158" s="107">
        <f t="shared" si="16"/>
        <v>1.1610108162102797</v>
      </c>
      <c r="AV158" s="107">
        <f t="shared" si="16"/>
        <v>1.0924736261746106</v>
      </c>
      <c r="AW158" s="107">
        <f t="shared" si="16"/>
        <v>1.0269439661696844</v>
      </c>
      <c r="AX158" s="107">
        <f t="shared" si="16"/>
        <v>0.96430478285883625</v>
      </c>
      <c r="AY158" s="107">
        <f t="shared" si="16"/>
        <v>0.9044432901494186</v>
      </c>
      <c r="AZ158" s="107">
        <f t="shared" si="16"/>
        <v>0.84725081991607543</v>
      </c>
      <c r="BA158" s="107">
        <f t="shared" si="16"/>
        <v>0.75200305412841983</v>
      </c>
      <c r="BB158" s="107">
        <f t="shared" si="16"/>
        <v>0.68114284191636654</v>
      </c>
      <c r="BC158" s="107">
        <f t="shared" si="16"/>
        <v>0.46352812591980619</v>
      </c>
      <c r="BD158" s="107">
        <f t="shared" si="16"/>
        <v>0.2809809457426598</v>
      </c>
      <c r="BE158" s="107">
        <f t="shared" si="16"/>
        <v>0.14578756694274658</v>
      </c>
      <c r="BF158" s="107">
        <f t="shared" si="16"/>
        <v>1.9934515607316572E-2</v>
      </c>
      <c r="BG158" s="107">
        <f t="shared" si="16"/>
        <v>1.247173462498995E-2</v>
      </c>
      <c r="BH158" s="107">
        <f t="shared" si="16"/>
        <v>1.2108480218436843E-2</v>
      </c>
      <c r="BI158" s="107">
        <f t="shared" si="16"/>
        <v>1.1755806037317322E-2</v>
      </c>
      <c r="BJ158" s="107">
        <f t="shared" si="16"/>
        <v>1.1413403919725559E-2</v>
      </c>
      <c r="BK158" s="107">
        <f t="shared" si="16"/>
        <v>1.10809746793452E-2</v>
      </c>
      <c r="BL158" s="107">
        <f t="shared" si="16"/>
        <v>1.0758227844024467E-2</v>
      </c>
      <c r="BM158" s="107">
        <f t="shared" si="16"/>
        <v>1.04448814019655E-2</v>
      </c>
      <c r="BN158" s="107">
        <f t="shared" si="16"/>
        <v>1.0140661555306312E-2</v>
      </c>
      <c r="BO158" s="68"/>
      <c r="BP158" s="68"/>
      <c r="BQ158" s="68"/>
      <c r="BR158" s="68"/>
      <c r="BS158" s="68"/>
    </row>
    <row r="159" spans="1:71" ht="15.75" x14ac:dyDescent="0.3">
      <c r="A159" s="68"/>
      <c r="C159" s="102" t="s">
        <v>251</v>
      </c>
      <c r="D159" s="103" t="s">
        <v>0</v>
      </c>
      <c r="E159" s="104" t="s">
        <v>111</v>
      </c>
      <c r="F159" s="104"/>
      <c r="G159" s="107">
        <f t="shared" ref="G159:AL159" si="17">G154*G156</f>
        <v>0.11365646973337341</v>
      </c>
      <c r="H159" s="107">
        <f t="shared" si="17"/>
        <v>0.11197681747130388</v>
      </c>
      <c r="I159" s="107">
        <f t="shared" si="17"/>
        <v>0.11032198765645704</v>
      </c>
      <c r="J159" s="107">
        <f t="shared" si="17"/>
        <v>0.10869161345463749</v>
      </c>
      <c r="K159" s="107">
        <f t="shared" si="17"/>
        <v>0.10708533345284482</v>
      </c>
      <c r="L159" s="107">
        <f t="shared" si="17"/>
        <v>0.10550279157915748</v>
      </c>
      <c r="M159" s="107">
        <f t="shared" si="17"/>
        <v>0.10394363702380049</v>
      </c>
      <c r="N159" s="107">
        <f t="shared" si="17"/>
        <v>0.10240752416137981</v>
      </c>
      <c r="O159" s="107">
        <f t="shared" si="17"/>
        <v>0</v>
      </c>
      <c r="P159" s="107">
        <f t="shared" si="17"/>
        <v>0</v>
      </c>
      <c r="Q159" s="107">
        <f t="shared" si="17"/>
        <v>0</v>
      </c>
      <c r="R159" s="107">
        <f t="shared" si="17"/>
        <v>0</v>
      </c>
      <c r="S159" s="107">
        <f t="shared" si="17"/>
        <v>0</v>
      </c>
      <c r="T159" s="107">
        <f t="shared" si="17"/>
        <v>0</v>
      </c>
      <c r="U159" s="107">
        <f t="shared" si="17"/>
        <v>0</v>
      </c>
      <c r="V159" s="107">
        <f t="shared" si="17"/>
        <v>0</v>
      </c>
      <c r="W159" s="107">
        <f t="shared" si="17"/>
        <v>0</v>
      </c>
      <c r="X159" s="107">
        <f t="shared" si="17"/>
        <v>0</v>
      </c>
      <c r="Y159" s="107">
        <f t="shared" si="17"/>
        <v>0</v>
      </c>
      <c r="Z159" s="107">
        <f t="shared" si="17"/>
        <v>0</v>
      </c>
      <c r="AA159" s="107">
        <f t="shared" si="17"/>
        <v>0</v>
      </c>
      <c r="AB159" s="107">
        <f t="shared" si="17"/>
        <v>0</v>
      </c>
      <c r="AC159" s="107">
        <f t="shared" si="17"/>
        <v>0</v>
      </c>
      <c r="AD159" s="107">
        <f t="shared" si="17"/>
        <v>0</v>
      </c>
      <c r="AE159" s="107">
        <f t="shared" si="17"/>
        <v>0</v>
      </c>
      <c r="AF159" s="107">
        <f t="shared" si="17"/>
        <v>0</v>
      </c>
      <c r="AG159" s="107">
        <f t="shared" si="17"/>
        <v>0</v>
      </c>
      <c r="AH159" s="107">
        <f t="shared" si="17"/>
        <v>0</v>
      </c>
      <c r="AI159" s="107">
        <f t="shared" si="17"/>
        <v>0</v>
      </c>
      <c r="AJ159" s="107">
        <f t="shared" si="17"/>
        <v>0</v>
      </c>
      <c r="AK159" s="107">
        <f t="shared" si="17"/>
        <v>0</v>
      </c>
      <c r="AL159" s="107">
        <f t="shared" si="17"/>
        <v>0</v>
      </c>
      <c r="AM159" s="107">
        <f t="shared" ref="AM159:BN159" si="18">AM154*AM156</f>
        <v>0</v>
      </c>
      <c r="AN159" s="107">
        <f t="shared" si="18"/>
        <v>0</v>
      </c>
      <c r="AO159" s="107">
        <f t="shared" si="18"/>
        <v>0</v>
      </c>
      <c r="AP159" s="107">
        <f t="shared" si="18"/>
        <v>0</v>
      </c>
      <c r="AQ159" s="107">
        <f t="shared" si="18"/>
        <v>0</v>
      </c>
      <c r="AR159" s="107">
        <f t="shared" si="18"/>
        <v>0</v>
      </c>
      <c r="AS159" s="107">
        <f t="shared" si="18"/>
        <v>0</v>
      </c>
      <c r="AT159" s="107">
        <f t="shared" si="18"/>
        <v>0</v>
      </c>
      <c r="AU159" s="107">
        <f t="shared" si="18"/>
        <v>0</v>
      </c>
      <c r="AV159" s="107">
        <f t="shared" si="18"/>
        <v>0</v>
      </c>
      <c r="AW159" s="107">
        <f t="shared" si="18"/>
        <v>0</v>
      </c>
      <c r="AX159" s="107">
        <f t="shared" si="18"/>
        <v>0</v>
      </c>
      <c r="AY159" s="107">
        <f t="shared" si="18"/>
        <v>0</v>
      </c>
      <c r="AZ159" s="107">
        <f t="shared" si="18"/>
        <v>0</v>
      </c>
      <c r="BA159" s="107">
        <f t="shared" si="18"/>
        <v>0</v>
      </c>
      <c r="BB159" s="107">
        <f t="shared" si="18"/>
        <v>0</v>
      </c>
      <c r="BC159" s="107">
        <f t="shared" si="18"/>
        <v>0</v>
      </c>
      <c r="BD159" s="107">
        <f t="shared" si="18"/>
        <v>0</v>
      </c>
      <c r="BE159" s="107">
        <f t="shared" si="18"/>
        <v>0</v>
      </c>
      <c r="BF159" s="107">
        <f t="shared" si="18"/>
        <v>0</v>
      </c>
      <c r="BG159" s="107">
        <f t="shared" si="18"/>
        <v>0</v>
      </c>
      <c r="BH159" s="107">
        <f t="shared" si="18"/>
        <v>0</v>
      </c>
      <c r="BI159" s="107">
        <f t="shared" si="18"/>
        <v>0</v>
      </c>
      <c r="BJ159" s="107">
        <f t="shared" si="18"/>
        <v>0</v>
      </c>
      <c r="BK159" s="107">
        <f t="shared" si="18"/>
        <v>0</v>
      </c>
      <c r="BL159" s="107">
        <f t="shared" si="18"/>
        <v>0</v>
      </c>
      <c r="BM159" s="107">
        <f t="shared" si="18"/>
        <v>0</v>
      </c>
      <c r="BN159" s="107">
        <f t="shared" si="18"/>
        <v>0</v>
      </c>
      <c r="BO159" s="68"/>
      <c r="BP159" s="68"/>
      <c r="BQ159" s="68"/>
      <c r="BR159" s="68"/>
      <c r="BS159" s="68"/>
    </row>
    <row r="160" spans="1:71" ht="15.75" x14ac:dyDescent="0.3">
      <c r="A160" s="68"/>
      <c r="C160" s="102" t="s">
        <v>252</v>
      </c>
      <c r="D160" s="103" t="s">
        <v>0</v>
      </c>
      <c r="E160" s="104" t="s">
        <v>111</v>
      </c>
      <c r="F160" s="104"/>
      <c r="G160" s="107">
        <f t="shared" ref="G160:AL160" si="19">G158+G159</f>
        <v>45.727654599058368</v>
      </c>
      <c r="H160" s="107">
        <f t="shared" si="19"/>
        <v>44.191389757580708</v>
      </c>
      <c r="I160" s="107">
        <f t="shared" si="19"/>
        <v>44.788966775332327</v>
      </c>
      <c r="J160" s="107">
        <f t="shared" si="19"/>
        <v>45.332823708408121</v>
      </c>
      <c r="K160" s="107">
        <f t="shared" si="19"/>
        <v>44.137153348375492</v>
      </c>
      <c r="L160" s="107">
        <f t="shared" si="19"/>
        <v>43.536382786150376</v>
      </c>
      <c r="M160" s="107">
        <f t="shared" si="19"/>
        <v>40.769159631971739</v>
      </c>
      <c r="N160" s="107">
        <f t="shared" si="19"/>
        <v>39.460478668259142</v>
      </c>
      <c r="O160" s="107">
        <f t="shared" si="19"/>
        <v>5.6834794262357216</v>
      </c>
      <c r="P160" s="107">
        <f t="shared" si="19"/>
        <v>5.4061007835175356</v>
      </c>
      <c r="Q160" s="107">
        <f t="shared" si="19"/>
        <v>5.1409827026493762</v>
      </c>
      <c r="R160" s="107">
        <f t="shared" si="19"/>
        <v>4.8876131634032731</v>
      </c>
      <c r="S160" s="107">
        <f t="shared" si="19"/>
        <v>4.6455007543657043</v>
      </c>
      <c r="T160" s="107">
        <f t="shared" si="19"/>
        <v>4.4141738646257629</v>
      </c>
      <c r="U160" s="107">
        <f t="shared" si="19"/>
        <v>4.1931799065645645</v>
      </c>
      <c r="V160" s="107">
        <f t="shared" si="19"/>
        <v>3.9820845685667212</v>
      </c>
      <c r="W160" s="107">
        <f t="shared" si="19"/>
        <v>3.7804710965189834</v>
      </c>
      <c r="X160" s="107">
        <f t="shared" si="19"/>
        <v>3.5879396030036403</v>
      </c>
      <c r="Y160" s="107">
        <f t="shared" si="19"/>
        <v>3.4041064031352444</v>
      </c>
      <c r="Z160" s="107">
        <f t="shared" si="19"/>
        <v>3.2286033760286728</v>
      </c>
      <c r="AA160" s="107">
        <f t="shared" si="19"/>
        <v>3.0610773509245108</v>
      </c>
      <c r="AB160" s="107">
        <f t="shared" si="19"/>
        <v>2.9011895170342958</v>
      </c>
      <c r="AC160" s="107">
        <f t="shared" si="19"/>
        <v>2.7486148562033952</v>
      </c>
      <c r="AD160" s="107">
        <f t="shared" si="19"/>
        <v>2.6030415975231467</v>
      </c>
      <c r="AE160" s="107">
        <f t="shared" si="19"/>
        <v>2.4641706930565639</v>
      </c>
      <c r="AF160" s="107">
        <f t="shared" si="19"/>
        <v>2.331715313873314</v>
      </c>
      <c r="AG160" s="107">
        <f t="shared" si="19"/>
        <v>2.2054003656199175</v>
      </c>
      <c r="AH160" s="107">
        <f t="shared" si="19"/>
        <v>2.0849620228802679</v>
      </c>
      <c r="AI160" s="107">
        <f t="shared" si="19"/>
        <v>1.9701472816095942</v>
      </c>
      <c r="AJ160" s="107">
        <f t="shared" si="19"/>
        <v>1.8607135289519861</v>
      </c>
      <c r="AK160" s="107">
        <f t="shared" si="19"/>
        <v>2.0409260152669884</v>
      </c>
      <c r="AL160" s="107">
        <f t="shared" si="19"/>
        <v>1.9348189893110275</v>
      </c>
      <c r="AM160" s="107">
        <f t="shared" ref="AM160:BN160" si="20">AM158+AM159</f>
        <v>1.8331615634967737</v>
      </c>
      <c r="AN160" s="107">
        <f t="shared" si="20"/>
        <v>1.7357845522597111</v>
      </c>
      <c r="AO160" s="107">
        <f t="shared" si="20"/>
        <v>1.6425248507476955</v>
      </c>
      <c r="AP160" s="107">
        <f t="shared" si="20"/>
        <v>1.5532252241309661</v>
      </c>
      <c r="AQ160" s="107">
        <f t="shared" si="20"/>
        <v>1.467734104026859</v>
      </c>
      <c r="AR160" s="107">
        <f t="shared" si="20"/>
        <v>1.3859053918035287</v>
      </c>
      <c r="AS160" s="107">
        <f t="shared" si="20"/>
        <v>1.3075982685346497</v>
      </c>
      <c r="AT160" s="107">
        <f t="shared" si="20"/>
        <v>1.232677011384532</v>
      </c>
      <c r="AU160" s="107">
        <f t="shared" si="20"/>
        <v>1.1610108162102797</v>
      </c>
      <c r="AV160" s="107">
        <f t="shared" si="20"/>
        <v>1.0924736261746106</v>
      </c>
      <c r="AW160" s="107">
        <f t="shared" si="20"/>
        <v>1.0269439661696844</v>
      </c>
      <c r="AX160" s="107">
        <f t="shared" si="20"/>
        <v>0.96430478285883625</v>
      </c>
      <c r="AY160" s="107">
        <f t="shared" si="20"/>
        <v>0.9044432901494186</v>
      </c>
      <c r="AZ160" s="107">
        <f t="shared" si="20"/>
        <v>0.84725081991607543</v>
      </c>
      <c r="BA160" s="107">
        <f t="shared" si="20"/>
        <v>0.75200305412841983</v>
      </c>
      <c r="BB160" s="107">
        <f t="shared" si="20"/>
        <v>0.68114284191636654</v>
      </c>
      <c r="BC160" s="107">
        <f t="shared" si="20"/>
        <v>0.46352812591980619</v>
      </c>
      <c r="BD160" s="107">
        <f t="shared" si="20"/>
        <v>0.2809809457426598</v>
      </c>
      <c r="BE160" s="107">
        <f t="shared" si="20"/>
        <v>0.14578756694274658</v>
      </c>
      <c r="BF160" s="107">
        <f t="shared" si="20"/>
        <v>1.9934515607316572E-2</v>
      </c>
      <c r="BG160" s="107">
        <f t="shared" si="20"/>
        <v>1.247173462498995E-2</v>
      </c>
      <c r="BH160" s="107">
        <f t="shared" si="20"/>
        <v>1.2108480218436843E-2</v>
      </c>
      <c r="BI160" s="107">
        <f t="shared" si="20"/>
        <v>1.1755806037317322E-2</v>
      </c>
      <c r="BJ160" s="107">
        <f t="shared" si="20"/>
        <v>1.1413403919725559E-2</v>
      </c>
      <c r="BK160" s="107">
        <f t="shared" si="20"/>
        <v>1.10809746793452E-2</v>
      </c>
      <c r="BL160" s="107">
        <f t="shared" si="20"/>
        <v>1.0758227844024467E-2</v>
      </c>
      <c r="BM160" s="107">
        <f t="shared" si="20"/>
        <v>1.04448814019655E-2</v>
      </c>
      <c r="BN160" s="107">
        <f t="shared" si="20"/>
        <v>1.0140661555306312E-2</v>
      </c>
      <c r="BO160" s="68"/>
      <c r="BP160" s="68"/>
      <c r="BQ160" s="68"/>
      <c r="BR160" s="68"/>
      <c r="BS160" s="68"/>
    </row>
    <row r="161" spans="1:71" ht="15.75" x14ac:dyDescent="0.3">
      <c r="A161" s="68"/>
      <c r="C161" s="106" t="s">
        <v>237</v>
      </c>
      <c r="D161" s="103" t="s">
        <v>0</v>
      </c>
      <c r="E161" s="104" t="s">
        <v>111</v>
      </c>
      <c r="F161" s="104"/>
      <c r="G161" s="107">
        <f>SUM($G157:G157)</f>
        <v>0.83483902510892305</v>
      </c>
      <c r="H161" s="107">
        <f>SUM($G157:H157)</f>
        <v>1.6493639418211559</v>
      </c>
      <c r="I161" s="107">
        <f>SUM($G157:I157)</f>
        <v>4.5261845523016833</v>
      </c>
      <c r="J161" s="107">
        <f>SUM($G157:J157)</f>
        <v>9.3620807272596593</v>
      </c>
      <c r="K161" s="107">
        <f>SUM($G157:K157)</f>
        <v>14.369698577935438</v>
      </c>
      <c r="L161" s="107">
        <f>SUM($G157:L157)</f>
        <v>20.097728172268138</v>
      </c>
      <c r="M161" s="107">
        <f>SUM($G157:M157)</f>
        <v>24.335069384376922</v>
      </c>
      <c r="N161" s="107">
        <f>SUM($G157:N157)</f>
        <v>28.497126245538304</v>
      </c>
      <c r="O161" s="107">
        <f>SUM($G157:O157)</f>
        <v>34.180605671774025</v>
      </c>
      <c r="P161" s="107">
        <f>SUM($G157:P157)</f>
        <v>39.586706455291562</v>
      </c>
      <c r="Q161" s="107">
        <f>SUM($G157:Q157)</f>
        <v>44.727689157940937</v>
      </c>
      <c r="R161" s="107">
        <f>SUM($G157:R157)</f>
        <v>49.61530232134421</v>
      </c>
      <c r="S161" s="107">
        <f>SUM($G157:S157)</f>
        <v>54.260803075709916</v>
      </c>
      <c r="T161" s="107">
        <f>SUM($G157:T157)</f>
        <v>58.674976940335682</v>
      </c>
      <c r="U161" s="107">
        <f>SUM($G157:U157)</f>
        <v>62.868156846900249</v>
      </c>
      <c r="V161" s="107">
        <f>SUM($G157:V157)</f>
        <v>66.850241415466968</v>
      </c>
      <c r="W161" s="107">
        <f>SUM($G157:W157)</f>
        <v>70.630712511985948</v>
      </c>
      <c r="X161" s="107">
        <f>SUM($G157:X157)</f>
        <v>74.218652114989595</v>
      </c>
      <c r="Y161" s="107">
        <f>SUM($G157:Y157)</f>
        <v>77.62275851812484</v>
      </c>
      <c r="Z161" s="107">
        <f>SUM($G157:Z157)</f>
        <v>80.851361894153513</v>
      </c>
      <c r="AA161" s="107">
        <f>SUM($G157:AA157)</f>
        <v>83.912439245078019</v>
      </c>
      <c r="AB161" s="107">
        <f>SUM($G157:AB157)</f>
        <v>86.813628762112316</v>
      </c>
      <c r="AC161" s="107">
        <f>SUM($G157:AC157)</f>
        <v>89.562243618315705</v>
      </c>
      <c r="AD161" s="107">
        <f>SUM($G157:AD157)</f>
        <v>92.16528521583885</v>
      </c>
      <c r="AE161" s="107">
        <f>SUM($G157:AE157)</f>
        <v>94.629455908895409</v>
      </c>
      <c r="AF161" s="107">
        <f>SUM($G157:AF157)</f>
        <v>96.961171222768726</v>
      </c>
      <c r="AG161" s="107">
        <f>SUM($G157:AG157)</f>
        <v>99.166571588388649</v>
      </c>
      <c r="AH161" s="107">
        <f>SUM($G157:AH157)</f>
        <v>101.25153361126891</v>
      </c>
      <c r="AI161" s="107">
        <f>SUM($G157:AI157)</f>
        <v>103.22168089287851</v>
      </c>
      <c r="AJ161" s="107">
        <f>SUM($G157:AJ157)</f>
        <v>105.0823944218305</v>
      </c>
      <c r="AK161" s="107">
        <f>SUM($G157:AK157)</f>
        <v>107.12332043709749</v>
      </c>
      <c r="AL161" s="107">
        <f>SUM($G157:AL157)</f>
        <v>109.05813942640852</v>
      </c>
      <c r="AM161" s="107">
        <f>SUM($G157:AM157)</f>
        <v>110.89130098990529</v>
      </c>
      <c r="AN161" s="107">
        <f>SUM($G157:AN157)</f>
        <v>112.62708554216501</v>
      </c>
      <c r="AO161" s="107">
        <f>SUM($G157:AO157)</f>
        <v>114.2696103929127</v>
      </c>
      <c r="AP161" s="107">
        <f>SUM($G157:AP157)</f>
        <v>115.82283561704367</v>
      </c>
      <c r="AQ161" s="107">
        <f>SUM($G157:AQ157)</f>
        <v>117.29056972107053</v>
      </c>
      <c r="AR161" s="107">
        <f>SUM($G157:AR157)</f>
        <v>118.67647511287406</v>
      </c>
      <c r="AS161" s="107">
        <f>SUM($G157:AS157)</f>
        <v>119.98407338140871</v>
      </c>
      <c r="AT161" s="107">
        <f>SUM($G157:AT157)</f>
        <v>121.21675039279324</v>
      </c>
      <c r="AU161" s="107">
        <f>SUM($G157:AU157)</f>
        <v>122.37776120900352</v>
      </c>
      <c r="AV161" s="107">
        <f>SUM($G157:AV157)</f>
        <v>123.47023483517813</v>
      </c>
      <c r="AW161" s="107">
        <f>SUM($G157:AW157)</f>
        <v>124.49717880134781</v>
      </c>
      <c r="AX161" s="107">
        <f>SUM($G157:AX157)</f>
        <v>125.46148358420665</v>
      </c>
      <c r="AY161" s="107">
        <f>SUM($G157:AY157)</f>
        <v>126.36592687435606</v>
      </c>
      <c r="AZ161" s="107">
        <f>SUM($G157:AZ157)</f>
        <v>127.21317769427213</v>
      </c>
      <c r="BA161" s="107">
        <f>SUM($G157:BA157)</f>
        <v>127.96518074840056</v>
      </c>
      <c r="BB161" s="107">
        <f>SUM($G157:BB157)</f>
        <v>128.64632359031691</v>
      </c>
      <c r="BC161" s="107">
        <f>SUM($G157:BC157)</f>
        <v>129.1098517162367</v>
      </c>
      <c r="BD161" s="107">
        <f>SUM($G157:BD157)</f>
        <v>129.39083266197937</v>
      </c>
      <c r="BE161" s="107">
        <f>SUM($G157:BE157)</f>
        <v>129.53662022892212</v>
      </c>
      <c r="BF161" s="107">
        <f>SUM($G157:BF157)</f>
        <v>129.55655474452942</v>
      </c>
      <c r="BG161" s="107">
        <f>SUM($G157:BG157)</f>
        <v>129.56902647915442</v>
      </c>
      <c r="BH161" s="107">
        <f>SUM($G157:BH157)</f>
        <v>129.58113495937286</v>
      </c>
      <c r="BI161" s="107">
        <f>SUM($G157:BI157)</f>
        <v>129.59289076541017</v>
      </c>
      <c r="BJ161" s="107">
        <f>SUM($G157:BJ157)</f>
        <v>129.60430416932991</v>
      </c>
      <c r="BK161" s="107">
        <f>SUM($G157:BK157)</f>
        <v>129.61538514400925</v>
      </c>
      <c r="BL161" s="107">
        <f>SUM($G157:BL157)</f>
        <v>129.62614337185329</v>
      </c>
      <c r="BM161" s="107">
        <f>SUM($G157:BM157)</f>
        <v>129.63658825325524</v>
      </c>
      <c r="BN161" s="107">
        <f>SUM($G157:BN157)</f>
        <v>129.64672891481055</v>
      </c>
      <c r="BO161" s="68"/>
      <c r="BP161" s="68"/>
      <c r="BQ161" s="68"/>
      <c r="BR161" s="68"/>
      <c r="BS161" s="68"/>
    </row>
    <row r="162" spans="1:71" ht="15.75" x14ac:dyDescent="0.3">
      <c r="A162" s="68"/>
      <c r="C162" s="106" t="s">
        <v>236</v>
      </c>
      <c r="D162" s="103" t="s">
        <v>0</v>
      </c>
      <c r="E162" s="104" t="s">
        <v>111</v>
      </c>
      <c r="F162" s="104"/>
      <c r="G162" s="107">
        <f>SUM($G158:G158)</f>
        <v>45.613998129324997</v>
      </c>
      <c r="H162" s="107">
        <f>SUM($G158:H158)</f>
        <v>89.693411069434404</v>
      </c>
      <c r="I162" s="107">
        <f>SUM($G158:I158)</f>
        <v>134.37205585711027</v>
      </c>
      <c r="J162" s="107">
        <f>SUM($G158:J158)</f>
        <v>179.59618795206376</v>
      </c>
      <c r="K162" s="107">
        <f>SUM($G158:K158)</f>
        <v>223.62625596698641</v>
      </c>
      <c r="L162" s="107">
        <f>SUM($G158:L158)</f>
        <v>267.05713596155761</v>
      </c>
      <c r="M162" s="107">
        <f>SUM($G158:M158)</f>
        <v>307.72235195650552</v>
      </c>
      <c r="N162" s="107">
        <f>SUM($G158:N158)</f>
        <v>347.0804231006033</v>
      </c>
      <c r="O162" s="107">
        <f>SUM($G158:O158)</f>
        <v>352.76390252683905</v>
      </c>
      <c r="P162" s="107">
        <f>SUM($G158:P158)</f>
        <v>358.17000331035661</v>
      </c>
      <c r="Q162" s="107">
        <f>SUM($G158:Q158)</f>
        <v>363.31098601300596</v>
      </c>
      <c r="R162" s="107">
        <f>SUM($G158:R158)</f>
        <v>368.19859917640923</v>
      </c>
      <c r="S162" s="107">
        <f>SUM($G158:S158)</f>
        <v>372.84409993077492</v>
      </c>
      <c r="T162" s="107">
        <f>SUM($G158:T158)</f>
        <v>377.25827379540067</v>
      </c>
      <c r="U162" s="107">
        <f>SUM($G158:U158)</f>
        <v>381.45145370196525</v>
      </c>
      <c r="V162" s="107">
        <f>SUM($G158:V158)</f>
        <v>385.43353827053198</v>
      </c>
      <c r="W162" s="107">
        <f>SUM($G158:W158)</f>
        <v>389.21400936705095</v>
      </c>
      <c r="X162" s="107">
        <f>SUM($G158:X158)</f>
        <v>392.80194897005458</v>
      </c>
      <c r="Y162" s="107">
        <f>SUM($G158:Y158)</f>
        <v>396.20605537318983</v>
      </c>
      <c r="Z162" s="107">
        <f>SUM($G158:Z158)</f>
        <v>399.4346587492185</v>
      </c>
      <c r="AA162" s="107">
        <f>SUM($G158:AA158)</f>
        <v>402.49573610014301</v>
      </c>
      <c r="AB162" s="107">
        <f>SUM($G158:AB158)</f>
        <v>405.39692561717732</v>
      </c>
      <c r="AC162" s="107">
        <f>SUM($G158:AC158)</f>
        <v>408.14554047338072</v>
      </c>
      <c r="AD162" s="107">
        <f>SUM($G158:AD158)</f>
        <v>410.74858207090386</v>
      </c>
      <c r="AE162" s="107">
        <f>SUM($G158:AE158)</f>
        <v>413.21275276396045</v>
      </c>
      <c r="AF162" s="107">
        <f>SUM($G158:AF158)</f>
        <v>415.54446807783376</v>
      </c>
      <c r="AG162" s="107">
        <f>SUM($G158:AG158)</f>
        <v>417.74986844345369</v>
      </c>
      <c r="AH162" s="107">
        <f>SUM($G158:AH158)</f>
        <v>419.83483046633398</v>
      </c>
      <c r="AI162" s="107">
        <f>SUM($G158:AI158)</f>
        <v>421.80497774794355</v>
      </c>
      <c r="AJ162" s="107">
        <f>SUM($G158:AJ158)</f>
        <v>423.66569127689553</v>
      </c>
      <c r="AK162" s="107">
        <f>SUM($G158:AK158)</f>
        <v>425.70661729216249</v>
      </c>
      <c r="AL162" s="107">
        <f>SUM($G158:AL158)</f>
        <v>427.64143628147355</v>
      </c>
      <c r="AM162" s="107">
        <f>SUM($G158:AM158)</f>
        <v>429.47459784497033</v>
      </c>
      <c r="AN162" s="107">
        <f>SUM($G158:AN158)</f>
        <v>431.21038239723003</v>
      </c>
      <c r="AO162" s="107">
        <f>SUM($G158:AO158)</f>
        <v>432.85290724797773</v>
      </c>
      <c r="AP162" s="107">
        <f>SUM($G158:AP158)</f>
        <v>434.40613247210871</v>
      </c>
      <c r="AQ162" s="107">
        <f>SUM($G158:AQ158)</f>
        <v>435.87386657613558</v>
      </c>
      <c r="AR162" s="107">
        <f>SUM($G158:AR158)</f>
        <v>437.25977196793912</v>
      </c>
      <c r="AS162" s="107">
        <f>SUM($G158:AS158)</f>
        <v>438.56737023647378</v>
      </c>
      <c r="AT162" s="107">
        <f>SUM($G158:AT158)</f>
        <v>439.80004724785829</v>
      </c>
      <c r="AU162" s="107">
        <f>SUM($G158:AU158)</f>
        <v>440.9610580640686</v>
      </c>
      <c r="AV162" s="107">
        <f>SUM($G158:AV158)</f>
        <v>442.05353169024323</v>
      </c>
      <c r="AW162" s="107">
        <f>SUM($G158:AW158)</f>
        <v>443.08047565641294</v>
      </c>
      <c r="AX162" s="107">
        <f>SUM($G158:AX158)</f>
        <v>444.04478043927179</v>
      </c>
      <c r="AY162" s="107">
        <f>SUM($G158:AY158)</f>
        <v>444.94922372942119</v>
      </c>
      <c r="AZ162" s="107">
        <f>SUM($G158:AZ158)</f>
        <v>445.79647454933729</v>
      </c>
      <c r="BA162" s="107">
        <f>SUM($G158:BA158)</f>
        <v>446.5484776034657</v>
      </c>
      <c r="BB162" s="107">
        <f>SUM($G158:BB158)</f>
        <v>447.22962044538207</v>
      </c>
      <c r="BC162" s="107">
        <f>SUM($G158:BC158)</f>
        <v>447.69314857130189</v>
      </c>
      <c r="BD162" s="107">
        <f>SUM($G158:BD158)</f>
        <v>447.97412951704456</v>
      </c>
      <c r="BE162" s="107">
        <f>SUM($G158:BE158)</f>
        <v>448.11991708398733</v>
      </c>
      <c r="BF162" s="107">
        <f>SUM($G158:BF158)</f>
        <v>448.13985159959464</v>
      </c>
      <c r="BG162" s="107">
        <f>SUM($G158:BG158)</f>
        <v>448.1523233342196</v>
      </c>
      <c r="BH162" s="107">
        <f>SUM($G158:BH158)</f>
        <v>448.16443181443805</v>
      </c>
      <c r="BI162" s="107">
        <f>SUM($G158:BI158)</f>
        <v>448.17618762047539</v>
      </c>
      <c r="BJ162" s="107">
        <f>SUM($G158:BJ158)</f>
        <v>448.18760102439512</v>
      </c>
      <c r="BK162" s="107">
        <f>SUM($G158:BK158)</f>
        <v>448.19868199907449</v>
      </c>
      <c r="BL162" s="107">
        <f>SUM($G158:BL158)</f>
        <v>448.2094402269185</v>
      </c>
      <c r="BM162" s="107">
        <f>SUM($G158:BM158)</f>
        <v>448.21988510832045</v>
      </c>
      <c r="BN162" s="107">
        <f>SUM($G158:BN158)</f>
        <v>448.23002576987574</v>
      </c>
      <c r="BO162" s="68"/>
      <c r="BP162" s="68"/>
      <c r="BQ162" s="68"/>
      <c r="BR162" s="68"/>
      <c r="BS162" s="68"/>
    </row>
    <row r="163" spans="1:71" ht="15.75" x14ac:dyDescent="0.3">
      <c r="A163" s="68"/>
      <c r="C163" s="106" t="s">
        <v>235</v>
      </c>
      <c r="D163" s="103" t="s">
        <v>0</v>
      </c>
      <c r="E163" s="104" t="s">
        <v>111</v>
      </c>
      <c r="F163" s="104"/>
      <c r="G163" s="107">
        <f>SUM($G159:G159)</f>
        <v>0.11365646973337341</v>
      </c>
      <c r="H163" s="107">
        <f>SUM($G159:H159)</f>
        <v>0.22563328720467729</v>
      </c>
      <c r="I163" s="107">
        <f>SUM($G159:I159)</f>
        <v>0.3359552748611343</v>
      </c>
      <c r="J163" s="107">
        <f>SUM($G159:J159)</f>
        <v>0.44464688831577182</v>
      </c>
      <c r="K163" s="107">
        <f>SUM($G159:K159)</f>
        <v>0.55173222176861669</v>
      </c>
      <c r="L163" s="107">
        <f>SUM($G159:L159)</f>
        <v>0.65723501334777423</v>
      </c>
      <c r="M163" s="107">
        <f>SUM($G159:M159)</f>
        <v>0.76117865037157473</v>
      </c>
      <c r="N163" s="107">
        <f>SUM($G159:N159)</f>
        <v>0.8635861745329545</v>
      </c>
      <c r="O163" s="107">
        <f>SUM($G159:O159)</f>
        <v>0.8635861745329545</v>
      </c>
      <c r="P163" s="107">
        <f>SUM($G159:P159)</f>
        <v>0.8635861745329545</v>
      </c>
      <c r="Q163" s="107">
        <f>SUM($G159:Q159)</f>
        <v>0.8635861745329545</v>
      </c>
      <c r="R163" s="107">
        <f>SUM($G159:R159)</f>
        <v>0.8635861745329545</v>
      </c>
      <c r="S163" s="107">
        <f>SUM($G159:S159)</f>
        <v>0.8635861745329545</v>
      </c>
      <c r="T163" s="107">
        <f>SUM($G159:T159)</f>
        <v>0.8635861745329545</v>
      </c>
      <c r="U163" s="107">
        <f>SUM($G159:U159)</f>
        <v>0.8635861745329545</v>
      </c>
      <c r="V163" s="107">
        <f>SUM($G159:V159)</f>
        <v>0.8635861745329545</v>
      </c>
      <c r="W163" s="107">
        <f>SUM($G159:W159)</f>
        <v>0.8635861745329545</v>
      </c>
      <c r="X163" s="107">
        <f>SUM($G159:X159)</f>
        <v>0.8635861745329545</v>
      </c>
      <c r="Y163" s="107">
        <f>SUM($G159:Y159)</f>
        <v>0.8635861745329545</v>
      </c>
      <c r="Z163" s="107">
        <f>SUM($G159:Z159)</f>
        <v>0.8635861745329545</v>
      </c>
      <c r="AA163" s="107">
        <f>SUM($G159:AA159)</f>
        <v>0.8635861745329545</v>
      </c>
      <c r="AB163" s="107">
        <f>SUM($G159:AB159)</f>
        <v>0.8635861745329545</v>
      </c>
      <c r="AC163" s="107">
        <f>SUM($G159:AC159)</f>
        <v>0.8635861745329545</v>
      </c>
      <c r="AD163" s="107">
        <f>SUM($G159:AD159)</f>
        <v>0.8635861745329545</v>
      </c>
      <c r="AE163" s="107">
        <f>SUM($G159:AE159)</f>
        <v>0.8635861745329545</v>
      </c>
      <c r="AF163" s="107">
        <f>SUM($G159:AF159)</f>
        <v>0.8635861745329545</v>
      </c>
      <c r="AG163" s="107">
        <f>SUM($G159:AG159)</f>
        <v>0.8635861745329545</v>
      </c>
      <c r="AH163" s="107">
        <f>SUM($G159:AH159)</f>
        <v>0.8635861745329545</v>
      </c>
      <c r="AI163" s="107">
        <f>SUM($G159:AI159)</f>
        <v>0.8635861745329545</v>
      </c>
      <c r="AJ163" s="107">
        <f>SUM($G159:AJ159)</f>
        <v>0.8635861745329545</v>
      </c>
      <c r="AK163" s="107">
        <f>SUM($G159:AK159)</f>
        <v>0.8635861745329545</v>
      </c>
      <c r="AL163" s="107">
        <f>SUM($G159:AL159)</f>
        <v>0.8635861745329545</v>
      </c>
      <c r="AM163" s="107">
        <f>SUM($G159:AM159)</f>
        <v>0.8635861745329545</v>
      </c>
      <c r="AN163" s="107">
        <f>SUM($G159:AN159)</f>
        <v>0.8635861745329545</v>
      </c>
      <c r="AO163" s="107">
        <f>SUM($G159:AO159)</f>
        <v>0.8635861745329545</v>
      </c>
      <c r="AP163" s="107">
        <f>SUM($G159:AP159)</f>
        <v>0.8635861745329545</v>
      </c>
      <c r="AQ163" s="107">
        <f>SUM($G159:AQ159)</f>
        <v>0.8635861745329545</v>
      </c>
      <c r="AR163" s="107">
        <f>SUM($G159:AR159)</f>
        <v>0.8635861745329545</v>
      </c>
      <c r="AS163" s="107">
        <f>SUM($G159:AS159)</f>
        <v>0.8635861745329545</v>
      </c>
      <c r="AT163" s="107">
        <f>SUM($G159:AT159)</f>
        <v>0.8635861745329545</v>
      </c>
      <c r="AU163" s="107">
        <f>SUM($G159:AU159)</f>
        <v>0.8635861745329545</v>
      </c>
      <c r="AV163" s="107">
        <f>SUM($G159:AV159)</f>
        <v>0.8635861745329545</v>
      </c>
      <c r="AW163" s="107">
        <f>SUM($G159:AW159)</f>
        <v>0.8635861745329545</v>
      </c>
      <c r="AX163" s="107">
        <f>SUM($G159:AX159)</f>
        <v>0.8635861745329545</v>
      </c>
      <c r="AY163" s="107">
        <f>SUM($G159:AY159)</f>
        <v>0.8635861745329545</v>
      </c>
      <c r="AZ163" s="107">
        <f>SUM($G159:AZ159)</f>
        <v>0.8635861745329545</v>
      </c>
      <c r="BA163" s="107">
        <f>SUM($G159:BA159)</f>
        <v>0.8635861745329545</v>
      </c>
      <c r="BB163" s="107">
        <f>SUM($G159:BB159)</f>
        <v>0.8635861745329545</v>
      </c>
      <c r="BC163" s="107">
        <f>SUM($G159:BC159)</f>
        <v>0.8635861745329545</v>
      </c>
      <c r="BD163" s="107">
        <f>SUM($G159:BD159)</f>
        <v>0.8635861745329545</v>
      </c>
      <c r="BE163" s="107">
        <f>SUM($G159:BE159)</f>
        <v>0.8635861745329545</v>
      </c>
      <c r="BF163" s="107">
        <f>SUM($G159:BF159)</f>
        <v>0.8635861745329545</v>
      </c>
      <c r="BG163" s="107">
        <f>SUM($G159:BG159)</f>
        <v>0.8635861745329545</v>
      </c>
      <c r="BH163" s="107">
        <f>SUM($G159:BH159)</f>
        <v>0.8635861745329545</v>
      </c>
      <c r="BI163" s="107">
        <f>SUM($G159:BI159)</f>
        <v>0.8635861745329545</v>
      </c>
      <c r="BJ163" s="107">
        <f>SUM($G159:BJ159)</f>
        <v>0.8635861745329545</v>
      </c>
      <c r="BK163" s="107">
        <f>SUM($G159:BK159)</f>
        <v>0.8635861745329545</v>
      </c>
      <c r="BL163" s="107">
        <f>SUM($G159:BL159)</f>
        <v>0.8635861745329545</v>
      </c>
      <c r="BM163" s="107">
        <f>SUM($G159:BM159)</f>
        <v>0.8635861745329545</v>
      </c>
      <c r="BN163" s="107">
        <f>SUM($G159:BN159)</f>
        <v>0.8635861745329545</v>
      </c>
      <c r="BO163" s="68"/>
      <c r="BP163" s="68"/>
      <c r="BQ163" s="68"/>
      <c r="BR163" s="68"/>
      <c r="BS163" s="68"/>
    </row>
    <row r="164" spans="1:71" ht="15.75" x14ac:dyDescent="0.3">
      <c r="A164" s="70"/>
      <c r="B164" s="70"/>
      <c r="C164" s="106" t="s">
        <v>234</v>
      </c>
      <c r="D164" s="103" t="s">
        <v>0</v>
      </c>
      <c r="E164" s="104" t="s">
        <v>111</v>
      </c>
      <c r="F164" s="104"/>
      <c r="G164" s="107">
        <f>SUM($G160:G160)</f>
        <v>45.727654599058368</v>
      </c>
      <c r="H164" s="107">
        <f>SUM($G160:H160)</f>
        <v>89.919044356639077</v>
      </c>
      <c r="I164" s="107">
        <f>SUM($G160:I160)</f>
        <v>134.7080111319714</v>
      </c>
      <c r="J164" s="107">
        <f>SUM($G160:J160)</f>
        <v>180.04083484037952</v>
      </c>
      <c r="K164" s="107">
        <f>SUM($G160:K160)</f>
        <v>224.17798818875502</v>
      </c>
      <c r="L164" s="107">
        <f>SUM($G160:L160)</f>
        <v>267.71437097490542</v>
      </c>
      <c r="M164" s="107">
        <f>SUM($G160:M160)</f>
        <v>308.48353060687714</v>
      </c>
      <c r="N164" s="107">
        <f>SUM($G160:N160)</f>
        <v>347.9440092751363</v>
      </c>
      <c r="O164" s="107">
        <f>SUM($G160:O160)</f>
        <v>353.62748870137204</v>
      </c>
      <c r="P164" s="107">
        <f>SUM($G160:P160)</f>
        <v>359.0335894848896</v>
      </c>
      <c r="Q164" s="107">
        <f>SUM($G160:Q160)</f>
        <v>364.17457218753896</v>
      </c>
      <c r="R164" s="107">
        <f>SUM($G160:R160)</f>
        <v>369.06218535094223</v>
      </c>
      <c r="S164" s="107">
        <f>SUM($G160:S160)</f>
        <v>373.70768610530791</v>
      </c>
      <c r="T164" s="107">
        <f>SUM($G160:T160)</f>
        <v>378.12185996993367</v>
      </c>
      <c r="U164" s="107">
        <f>SUM($G160:U160)</f>
        <v>382.31503987649825</v>
      </c>
      <c r="V164" s="107">
        <f>SUM($G160:V160)</f>
        <v>386.29712444506498</v>
      </c>
      <c r="W164" s="107">
        <f>SUM($G160:W160)</f>
        <v>390.07759554158395</v>
      </c>
      <c r="X164" s="107">
        <f>SUM($G160:X160)</f>
        <v>393.66553514458758</v>
      </c>
      <c r="Y164" s="107">
        <f>SUM($G160:Y160)</f>
        <v>397.06964154772282</v>
      </c>
      <c r="Z164" s="107">
        <f>SUM($G160:Z160)</f>
        <v>400.2982449237515</v>
      </c>
      <c r="AA164" s="107">
        <f>SUM($G160:AA160)</f>
        <v>403.359322274676</v>
      </c>
      <c r="AB164" s="107">
        <f>SUM($G160:AB160)</f>
        <v>406.26051179171031</v>
      </c>
      <c r="AC164" s="107">
        <f>SUM($G160:AC160)</f>
        <v>409.00912664791372</v>
      </c>
      <c r="AD164" s="107">
        <f>SUM($G160:AD160)</f>
        <v>411.61216824543686</v>
      </c>
      <c r="AE164" s="107">
        <f>SUM($G160:AE160)</f>
        <v>414.07633893849345</v>
      </c>
      <c r="AF164" s="107">
        <f>SUM($G160:AF160)</f>
        <v>416.40805425236675</v>
      </c>
      <c r="AG164" s="107">
        <f>SUM($G160:AG160)</f>
        <v>418.61345461798669</v>
      </c>
      <c r="AH164" s="107">
        <f>SUM($G160:AH160)</f>
        <v>420.69841664086698</v>
      </c>
      <c r="AI164" s="107">
        <f>SUM($G160:AI160)</f>
        <v>422.66856392247655</v>
      </c>
      <c r="AJ164" s="107">
        <f>SUM($G160:AJ160)</f>
        <v>424.52927745142853</v>
      </c>
      <c r="AK164" s="107">
        <f>SUM($G160:AK160)</f>
        <v>426.57020346669549</v>
      </c>
      <c r="AL164" s="107">
        <f>SUM($G160:AL160)</f>
        <v>428.50502245600654</v>
      </c>
      <c r="AM164" s="107">
        <f>SUM($G160:AM160)</f>
        <v>430.33818401950333</v>
      </c>
      <c r="AN164" s="107">
        <f>SUM($G160:AN160)</f>
        <v>432.07396857176303</v>
      </c>
      <c r="AO164" s="107">
        <f>SUM($G160:AO160)</f>
        <v>433.71649342251072</v>
      </c>
      <c r="AP164" s="107">
        <f>SUM($G160:AP160)</f>
        <v>435.26971864664171</v>
      </c>
      <c r="AQ164" s="107">
        <f>SUM($G160:AQ160)</f>
        <v>436.73745275066858</v>
      </c>
      <c r="AR164" s="107">
        <f>SUM($G160:AR160)</f>
        <v>438.12335814247211</v>
      </c>
      <c r="AS164" s="107">
        <f>SUM($G160:AS160)</f>
        <v>439.43095641100678</v>
      </c>
      <c r="AT164" s="107">
        <f>SUM($G160:AT160)</f>
        <v>440.66363342239129</v>
      </c>
      <c r="AU164" s="107">
        <f>SUM($G160:AU160)</f>
        <v>441.82464423860159</v>
      </c>
      <c r="AV164" s="107">
        <f>SUM($G160:AV160)</f>
        <v>442.91711786477623</v>
      </c>
      <c r="AW164" s="107">
        <f>SUM($G160:AW160)</f>
        <v>443.94406183094594</v>
      </c>
      <c r="AX164" s="107">
        <f>SUM($G160:AX160)</f>
        <v>444.90836661380479</v>
      </c>
      <c r="AY164" s="107">
        <f>SUM($G160:AY160)</f>
        <v>445.81280990395419</v>
      </c>
      <c r="AZ164" s="107">
        <f>SUM($G160:AZ160)</f>
        <v>446.66006072387029</v>
      </c>
      <c r="BA164" s="107">
        <f>SUM($G160:BA160)</f>
        <v>447.4120637779987</v>
      </c>
      <c r="BB164" s="107">
        <f>SUM($G160:BB160)</f>
        <v>448.09320661991507</v>
      </c>
      <c r="BC164" s="107">
        <f>SUM($G160:BC160)</f>
        <v>448.55673474583489</v>
      </c>
      <c r="BD164" s="107">
        <f>SUM($G160:BD160)</f>
        <v>448.83771569157756</v>
      </c>
      <c r="BE164" s="107">
        <f>SUM($G160:BE160)</f>
        <v>448.98350325852033</v>
      </c>
      <c r="BF164" s="107">
        <f>SUM($G160:BF160)</f>
        <v>449.00343777412763</v>
      </c>
      <c r="BG164" s="107">
        <f>SUM($G160:BG160)</f>
        <v>449.0159095087526</v>
      </c>
      <c r="BH164" s="107">
        <f>SUM($G160:BH160)</f>
        <v>449.02801798897104</v>
      </c>
      <c r="BI164" s="107">
        <f>SUM($G160:BI160)</f>
        <v>449.03977379500839</v>
      </c>
      <c r="BJ164" s="107">
        <f>SUM($G160:BJ160)</f>
        <v>449.05118719892812</v>
      </c>
      <c r="BK164" s="107">
        <f>SUM($G160:BK160)</f>
        <v>449.06226817360749</v>
      </c>
      <c r="BL164" s="107">
        <f>SUM($G160:BL160)</f>
        <v>449.0730264014515</v>
      </c>
      <c r="BM164" s="107">
        <f>SUM($G160:BM160)</f>
        <v>449.08347128285345</v>
      </c>
      <c r="BN164" s="107">
        <f>SUM($G160:BN160)</f>
        <v>449.09361194440874</v>
      </c>
      <c r="BO164" s="70"/>
      <c r="BP164" s="70"/>
      <c r="BQ164" s="70"/>
      <c r="BR164" s="70"/>
      <c r="BS164" s="70"/>
    </row>
    <row r="165" spans="1:71" x14ac:dyDescent="0.2">
      <c r="A165" s="68"/>
      <c r="C165" s="68"/>
      <c r="D165" s="68"/>
      <c r="E165" s="68"/>
      <c r="F165" s="68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69"/>
      <c r="AK165" s="69"/>
      <c r="AL165" s="69"/>
      <c r="AM165" s="69"/>
      <c r="AN165" s="69"/>
      <c r="AO165" s="69"/>
      <c r="AP165" s="69"/>
      <c r="AQ165" s="69"/>
      <c r="AR165" s="69"/>
      <c r="AS165" s="69"/>
      <c r="AT165" s="69"/>
      <c r="AU165" s="69"/>
      <c r="AV165" s="69"/>
      <c r="AW165" s="69"/>
      <c r="AX165" s="69"/>
      <c r="AY165" s="69"/>
      <c r="AZ165" s="69"/>
      <c r="BA165" s="69"/>
      <c r="BB165" s="69"/>
      <c r="BC165" s="69"/>
      <c r="BD165" s="69"/>
      <c r="BE165" s="69"/>
      <c r="BF165" s="69"/>
      <c r="BG165" s="69"/>
      <c r="BH165" s="69"/>
      <c r="BI165" s="69"/>
      <c r="BJ165" s="69"/>
      <c r="BK165" s="69"/>
      <c r="BL165" s="69"/>
      <c r="BM165" s="69"/>
      <c r="BN165" s="69"/>
      <c r="BO165" s="68"/>
      <c r="BP165" s="68"/>
      <c r="BQ165" s="68"/>
      <c r="BR165" s="68"/>
      <c r="BS165" s="68"/>
    </row>
    <row r="166" spans="1:71" x14ac:dyDescent="0.2">
      <c r="A166" s="49"/>
      <c r="B166" s="56">
        <v>2</v>
      </c>
      <c r="C166" s="56" t="s">
        <v>138</v>
      </c>
      <c r="D166" s="66"/>
      <c r="E166" s="66"/>
      <c r="F166" s="66"/>
      <c r="G166" s="75"/>
      <c r="H166" s="75"/>
      <c r="I166" s="75"/>
      <c r="J166" s="66"/>
      <c r="K166" s="67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  <c r="AP166" s="66"/>
      <c r="AQ166" s="66"/>
      <c r="AR166" s="66"/>
      <c r="AS166" s="66"/>
      <c r="AT166" s="66"/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6"/>
      <c r="BN166" s="66"/>
      <c r="BO166" s="66"/>
      <c r="BP166" s="66"/>
      <c r="BQ166" s="66"/>
      <c r="BR166" s="66"/>
      <c r="BS166" s="66"/>
    </row>
    <row r="167" spans="1:71" x14ac:dyDescent="0.2">
      <c r="A167" s="68"/>
      <c r="C167" s="68"/>
      <c r="D167" s="68"/>
      <c r="E167" s="68"/>
      <c r="F167" s="68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  <c r="AI167" s="69"/>
      <c r="AJ167" s="69"/>
      <c r="AK167" s="69"/>
      <c r="AL167" s="69"/>
      <c r="AM167" s="69"/>
      <c r="AN167" s="69"/>
      <c r="AO167" s="69"/>
      <c r="AP167" s="69"/>
      <c r="AQ167" s="69"/>
      <c r="AR167" s="69"/>
      <c r="AS167" s="69"/>
      <c r="AT167" s="69"/>
      <c r="AU167" s="69"/>
      <c r="AV167" s="69"/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9"/>
      <c r="BK167" s="69"/>
      <c r="BL167" s="69"/>
      <c r="BM167" s="69"/>
      <c r="BN167" s="69"/>
      <c r="BO167" s="68"/>
      <c r="BP167" s="68"/>
      <c r="BQ167" s="68"/>
      <c r="BR167" s="68"/>
      <c r="BS167" s="68"/>
    </row>
    <row r="168" spans="1:71" ht="15.75" x14ac:dyDescent="0.3">
      <c r="A168" s="69"/>
      <c r="C168" s="68" t="s">
        <v>24</v>
      </c>
      <c r="D168" s="34" t="s">
        <v>0</v>
      </c>
      <c r="E168" s="20" t="s">
        <v>111</v>
      </c>
      <c r="F168" s="20"/>
      <c r="G168" s="89">
        <f>'CALC| 1'!$G$16*'CALC| 1'!H21+'CALC| 1'!$G$11*(1-'CALC| 1'!H21)</f>
        <v>0.299509505675643</v>
      </c>
      <c r="H168" s="89">
        <f>'CALC| 1'!$G$16*'CALC| 1'!I21+'CALC| 1'!$G$11*(1-'CALC| 1'!I21)</f>
        <v>0.299509505675643</v>
      </c>
      <c r="I168" s="89">
        <f>'CALC| 1'!$G$16*'CALC| 1'!J21+'CALC| 1'!$G$11*(1-'CALC| 1'!J21)</f>
        <v>0.299509505675643</v>
      </c>
      <c r="J168" s="89">
        <f>'CALC| 1'!$G$16*'CALC| 1'!K21+'CALC| 1'!$G$11*(1-'CALC| 1'!K21)</f>
        <v>0.299509505675643</v>
      </c>
      <c r="K168" s="89">
        <f>'CALC| 1'!$G$16*'CALC| 1'!L21+'CALC| 1'!$G$11*(1-'CALC| 1'!L21)</f>
        <v>0.299509505675643</v>
      </c>
      <c r="L168" s="89">
        <f>'CALC| 1'!$G$16*'CALC| 1'!M21+'CALC| 1'!$G$11*(1-'CALC| 1'!M21)</f>
        <v>0.299509505675643</v>
      </c>
      <c r="M168" s="89">
        <f>'CALC| 1'!$G$16*'CALC| 1'!N21+'CALC| 1'!$G$11*(1-'CALC| 1'!N21)</f>
        <v>0.299509505675643</v>
      </c>
      <c r="N168" s="89">
        <f>'CALC| 1'!$G$16*'CALC| 1'!O21+'CALC| 1'!$G$11*(1-'CALC| 1'!O21)</f>
        <v>0.299509505675643</v>
      </c>
      <c r="O168" s="89">
        <f>'CALC| 1'!$G$16*'CALC| 1'!P21+'CALC| 1'!$G$11*(1-'CALC| 1'!P21)</f>
        <v>0.295982401087169</v>
      </c>
      <c r="P168" s="89">
        <f>'CALC| 1'!$G$16*'CALC| 1'!Q21+'CALC| 1'!$G$11*(1-'CALC| 1'!Q21)</f>
        <v>0.29250718263560294</v>
      </c>
      <c r="Q168" s="89">
        <f>'CALC| 1'!$G$16*'CALC| 1'!R21+'CALC| 1'!$G$11*(1-'CALC| 1'!R21)</f>
        <v>0.2890830870401474</v>
      </c>
      <c r="R168" s="89">
        <f>'CALC| 1'!$G$16*'CALC| 1'!S21+'CALC| 1'!$G$11*(1-'CALC| 1'!S21)</f>
        <v>0.28570936224839077</v>
      </c>
      <c r="S168" s="89">
        <f>'CALC| 1'!$G$16*'CALC| 1'!T21+'CALC| 1'!$G$11*(1-'CALC| 1'!T21)</f>
        <v>0.28238526727113039</v>
      </c>
      <c r="T168" s="89">
        <f>'CALC| 1'!$G$16*'CALC| 1'!U21+'CALC| 1'!$G$11*(1-'CALC| 1'!U21)</f>
        <v>0.27911007201962484</v>
      </c>
      <c r="U168" s="89">
        <f>'CALC| 1'!$G$16*'CALC| 1'!V21+'CALC| 1'!$G$11*(1-'CALC| 1'!V21)</f>
        <v>0.27588305714524103</v>
      </c>
      <c r="V168" s="89">
        <f>'CALC| 1'!$G$16*'CALC| 1'!W21+'CALC| 1'!$G$11*(1-'CALC| 1'!W21)</f>
        <v>0.27270351388145903</v>
      </c>
      <c r="W168" s="89">
        <f>'CALC| 1'!$G$16*'CALC| 1'!X21+'CALC| 1'!$G$11*(1-'CALC| 1'!X21)</f>
        <v>0.26957074388820285</v>
      </c>
      <c r="X168" s="89">
        <f>'CALC| 1'!$G$16*'CALC| 1'!Y21+'CALC| 1'!$G$11*(1-'CALC| 1'!Y21)</f>
        <v>0.26648405909845957</v>
      </c>
      <c r="Y168" s="89">
        <f>'CALC| 1'!$G$16*'CALC| 1'!Z21+'CALC| 1'!$G$11*(1-'CALC| 1'!Z21)</f>
        <v>0.26344278156715595</v>
      </c>
      <c r="Z168" s="89">
        <f>'CALC| 1'!$G$16*'CALC| 1'!AA21+'CALC| 1'!$G$11*(1-'CALC| 1'!AA21)</f>
        <v>0.2604462433222573</v>
      </c>
      <c r="AA168" s="89">
        <f>'CALC| 1'!$G$16*'CALC| 1'!AB21+'CALC| 1'!$G$11*(1-'CALC| 1'!AB21)</f>
        <v>0.25749378621805774</v>
      </c>
      <c r="AB168" s="89">
        <f>'CALC| 1'!$G$16*'CALC| 1'!AC21+'CALC| 1'!$G$11*(1-'CALC| 1'!AC21)</f>
        <v>0.25458476179062761</v>
      </c>
      <c r="AC168" s="89">
        <f>'CALC| 1'!$G$16*'CALC| 1'!AD21+'CALC| 1'!$G$11*(1-'CALC| 1'!AD21)</f>
        <v>0.25171853111538839</v>
      </c>
      <c r="AD168" s="89">
        <f>'CALC| 1'!$G$16*'CALC| 1'!AE21+'CALC| 1'!$G$11*(1-'CALC| 1'!AE21)</f>
        <v>0.24889446466678172</v>
      </c>
      <c r="AE168" s="89">
        <f>'CALC| 1'!$G$16*'CALC| 1'!AF21+'CALC| 1'!$G$11*(1-'CALC| 1'!AF21)</f>
        <v>0.24611194218000379</v>
      </c>
      <c r="AF168" s="89">
        <f>'CALC| 1'!$G$16*'CALC| 1'!AG21+'CALC| 1'!$G$11*(1-'CALC| 1'!AG21)</f>
        <v>0.24337035251477313</v>
      </c>
      <c r="AG168" s="89">
        <f>'CALC| 1'!$G$16*'CALC| 1'!AH21+'CALC| 1'!$G$11*(1-'CALC| 1'!AH21)</f>
        <v>0.2406690935211025</v>
      </c>
      <c r="AH168" s="89">
        <f>'CALC| 1'!$G$16*'CALC| 1'!AI21+'CALC| 1'!$G$11*(1-'CALC| 1'!AI21)</f>
        <v>0.23800757190704555</v>
      </c>
      <c r="AI168" s="89">
        <f>'CALC| 1'!$G$16*'CALC| 1'!AJ21+'CALC| 1'!$G$11*(1-'CALC| 1'!AJ21)</f>
        <v>0.23538520310838904</v>
      </c>
      <c r="AJ168" s="89">
        <f>'CALC| 1'!$G$16*'CALC| 1'!AK21+'CALC| 1'!$G$11*(1-'CALC| 1'!AK21)</f>
        <v>0.23280141116026165</v>
      </c>
      <c r="AK168" s="89">
        <f>'CALC| 1'!$G$16*'CALC| 1'!AL21+'CALC| 1'!$G$11*(1-'CALC| 1'!AL21)</f>
        <v>0.23025562857063198</v>
      </c>
      <c r="AL168" s="89">
        <f>'CALC| 1'!$G$16*'CALC| 1'!AM21+'CALC| 1'!$G$11*(1-'CALC| 1'!AM21)</f>
        <v>0.22774729619566711</v>
      </c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 s="68"/>
      <c r="BP168" s="68"/>
      <c r="BQ168" s="68"/>
      <c r="BR168" s="68"/>
      <c r="BS168" s="68"/>
    </row>
    <row r="169" spans="1:71" ht="15.75" x14ac:dyDescent="0.3">
      <c r="A169" s="69"/>
      <c r="C169" s="68" t="s">
        <v>2</v>
      </c>
      <c r="D169" s="34" t="s">
        <v>0</v>
      </c>
      <c r="E169" s="20" t="s">
        <v>111</v>
      </c>
      <c r="F169" s="20"/>
      <c r="G169" s="89">
        <f>'CALC| 1'!H20</f>
        <v>2.4556993551896911</v>
      </c>
      <c r="H169" s="89">
        <f>'CALC| 1'!I20</f>
        <v>2.4556993551896911</v>
      </c>
      <c r="I169" s="89">
        <f>'CALC| 1'!J20</f>
        <v>2.4556993551896911</v>
      </c>
      <c r="J169" s="89">
        <f>'CALC| 1'!K20</f>
        <v>2.4556993551896911</v>
      </c>
      <c r="K169" s="89">
        <f>'CALC| 1'!L20</f>
        <v>2.4556993551896911</v>
      </c>
      <c r="L169" s="89">
        <f>'CALC| 1'!M20</f>
        <v>2.4556993551896911</v>
      </c>
      <c r="M169" s="89">
        <f>'CALC| 1'!N20</f>
        <v>2.4556993551896911</v>
      </c>
      <c r="N169" s="89">
        <f>'CALC| 1'!O20</f>
        <v>2.4556993551896911</v>
      </c>
      <c r="O169" s="89">
        <f>'CALC| 1'!P20</f>
        <v>2.4320018564121102</v>
      </c>
      <c r="P169" s="89">
        <f>'CALC| 1'!Q20</f>
        <v>2.4085330384977333</v>
      </c>
      <c r="Q169" s="89">
        <f>'CALC| 1'!R20</f>
        <v>2.3852906946762302</v>
      </c>
      <c r="R169" s="89">
        <f>'CALC| 1'!S20</f>
        <v>2.3622726394726046</v>
      </c>
      <c r="S169" s="89">
        <f>'CALC| 1'!T20</f>
        <v>2.3394767085016941</v>
      </c>
      <c r="T169" s="89">
        <f>'CALC| 1'!U20</f>
        <v>2.3169007582646524</v>
      </c>
      <c r="U169" s="89">
        <f>'CALC| 1'!V20</f>
        <v>2.2945426659473984</v>
      </c>
      <c r="V169" s="89">
        <f>'CALC| 1'!W20</f>
        <v>2.2724003292210058</v>
      </c>
      <c r="W169" s="89">
        <f>'CALC| 1'!X20</f>
        <v>2.2504716660440232</v>
      </c>
      <c r="X169" s="89">
        <f>'CALC| 1'!Y20</f>
        <v>2.2287546144666988</v>
      </c>
      <c r="Y169" s="89">
        <f>'CALC| 1'!Z20</f>
        <v>2.2072471324370944</v>
      </c>
      <c r="Z169" s="89">
        <f>'CALC| 1'!AA20</f>
        <v>2.1859471976090767</v>
      </c>
      <c r="AA169" s="89">
        <f>'CALC| 1'!AB20</f>
        <v>2.1648528071521493</v>
      </c>
      <c r="AB169" s="89">
        <f>'CALC| 1'!AC20</f>
        <v>2.1439619775631309</v>
      </c>
      <c r="AC169" s="89">
        <f>'CALC| 1'!AD20</f>
        <v>2.1232727444796469</v>
      </c>
      <c r="AD169" s="89">
        <f>'CALC| 1'!AE20</f>
        <v>2.1027831624954176</v>
      </c>
      <c r="AE169" s="89">
        <f>'CALC| 1'!AF20</f>
        <v>2.0824913049773368</v>
      </c>
      <c r="AF169" s="89">
        <f>'CALC| 1'!AG20</f>
        <v>2.0623952638843055</v>
      </c>
      <c r="AG169" s="89">
        <f>'CALC| 1'!AH20</f>
        <v>2.042493149587822</v>
      </c>
      <c r="AH169" s="89">
        <f>'CALC| 1'!AI20</f>
        <v>2.0227830906942996</v>
      </c>
      <c r="AI169" s="89">
        <f>'CALC| 1'!AJ20</f>
        <v>2.0032632338690997</v>
      </c>
      <c r="AJ169" s="89">
        <f>'CALC| 1'!AK20</f>
        <v>1.9839317436622628</v>
      </c>
      <c r="AK169" s="89">
        <f>'CALC| 1'!AL20</f>
        <v>1.9647868023359218</v>
      </c>
      <c r="AL169" s="89">
        <f>'CALC| 1'!AM20</f>
        <v>1.9458266096933801</v>
      </c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 s="68"/>
      <c r="BP169" s="68"/>
      <c r="BQ169" s="68"/>
      <c r="BR169" s="68"/>
      <c r="BS169" s="68"/>
    </row>
    <row r="170" spans="1:71" ht="15.75" x14ac:dyDescent="0.3">
      <c r="A170" s="69"/>
      <c r="C170" s="68" t="s">
        <v>25</v>
      </c>
      <c r="D170" s="34" t="s">
        <v>0</v>
      </c>
      <c r="E170" s="20" t="s">
        <v>111</v>
      </c>
      <c r="F170" s="20"/>
      <c r="G170" s="89">
        <f>'CALC| 1'!$G$24*'CALC| 1'!H21</f>
        <v>0.74263000000000012</v>
      </c>
      <c r="H170" s="89">
        <f>'CALC| 1'!$G$24*'CALC| 1'!I21</f>
        <v>0.74263000000000012</v>
      </c>
      <c r="I170" s="89">
        <f>'CALC| 1'!$G$24*'CALC| 1'!J21</f>
        <v>0.74263000000000012</v>
      </c>
      <c r="J170" s="89">
        <f>'CALC| 1'!$G$24*'CALC| 1'!K21</f>
        <v>0.74263000000000012</v>
      </c>
      <c r="K170" s="89">
        <f>'CALC| 1'!$G$24*'CALC| 1'!L21</f>
        <v>0.74263000000000012</v>
      </c>
      <c r="L170" s="89">
        <f>'CALC| 1'!$G$24*'CALC| 1'!M21</f>
        <v>0.74263000000000012</v>
      </c>
      <c r="M170" s="89">
        <f>'CALC| 1'!$G$24*'CALC| 1'!N21</f>
        <v>0.74263000000000012</v>
      </c>
      <c r="N170" s="89">
        <f>'CALC| 1'!$G$24*'CALC| 1'!O21</f>
        <v>0.74263000000000012</v>
      </c>
      <c r="O170" s="89">
        <f>'CALC| 1'!$G$24*'CALC| 1'!P21</f>
        <v>0.73170540139924511</v>
      </c>
      <c r="P170" s="89">
        <f>'CALC| 1'!$G$24*'CALC| 1'!Q21</f>
        <v>0.72094151116549332</v>
      </c>
      <c r="Q170" s="89">
        <f>'CALC| 1'!$G$24*'CALC| 1'!R21</f>
        <v>0.71033596516801856</v>
      </c>
      <c r="R170" s="89">
        <f>'CALC| 1'!$G$24*'CALC| 1'!S21</f>
        <v>0.6998864340540849</v>
      </c>
      <c r="S170" s="89">
        <f>'CALC| 1'!$G$24*'CALC| 1'!T21</f>
        <v>0.68959062273733951</v>
      </c>
      <c r="T170" s="89">
        <f>'CALC| 1'!$G$24*'CALC| 1'!U21</f>
        <v>0.67944626989372936</v>
      </c>
      <c r="U170" s="89">
        <f>'CALC| 1'!$G$24*'CALC| 1'!V21</f>
        <v>0.66945114746483581</v>
      </c>
      <c r="V170" s="89">
        <f>'CALC| 1'!$G$24*'CALC| 1'!W21</f>
        <v>0.659603060168513</v>
      </c>
      <c r="W170" s="89">
        <f>'CALC| 1'!$G$24*'CALC| 1'!X21</f>
        <v>0.64989984501672726</v>
      </c>
      <c r="X170" s="89">
        <f>'CALC| 1'!$G$24*'CALC| 1'!Y21</f>
        <v>0.64033937084048798</v>
      </c>
      <c r="Y170" s="89">
        <f>'CALC| 1'!$G$24*'CALC| 1'!Z21</f>
        <v>0.63091953782176757</v>
      </c>
      <c r="Z170" s="89">
        <f>'CALC| 1'!$G$24*'CALC| 1'!AA21</f>
        <v>0.62163827703230745</v>
      </c>
      <c r="AA170" s="89">
        <f>'CALC| 1'!$G$24*'CALC| 1'!AB21</f>
        <v>0.61249354997920857</v>
      </c>
      <c r="AB170" s="89">
        <f>'CALC| 1'!$G$24*'CALC| 1'!AC21</f>
        <v>0.60348334815720506</v>
      </c>
      <c r="AC170" s="89">
        <f>'CALC| 1'!$G$24*'CALC| 1'!AD21</f>
        <v>0.59460569260752749</v>
      </c>
      <c r="AD170" s="89">
        <f>'CALC| 1'!$G$24*'CALC| 1'!AE21</f>
        <v>0.5858586334832514</v>
      </c>
      <c r="AE170" s="89">
        <f>'CALC| 1'!$G$24*'CALC| 1'!AF21</f>
        <v>0.57724024962104359</v>
      </c>
      <c r="AF170" s="89">
        <f>'CALC| 1'!$G$24*'CALC| 1'!AG21</f>
        <v>0.56874864811920611</v>
      </c>
      <c r="AG170" s="89">
        <f>'CALC| 1'!$G$24*'CALC| 1'!AH21</f>
        <v>0.56038196392192841</v>
      </c>
      <c r="AH170" s="89">
        <f>'CALC| 1'!$G$24*'CALC| 1'!AI21</f>
        <v>0.55213835940965461</v>
      </c>
      <c r="AI170" s="89">
        <f>'CALC| 1'!$G$24*'CALC| 1'!AJ21</f>
        <v>0.54401602399547822</v>
      </c>
      <c r="AJ170" s="89">
        <f>'CALC| 1'!$G$24*'CALC| 1'!AK21</f>
        <v>0.53601317372747215</v>
      </c>
      <c r="AK170" s="89">
        <f>'CALC| 1'!$G$24*'CALC| 1'!AL21</f>
        <v>0.52812805089687087</v>
      </c>
      <c r="AL170" s="89">
        <f>'CALC| 1'!$G$24*'CALC| 1'!AM21</f>
        <v>0.52035892365201497</v>
      </c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 s="68"/>
      <c r="BP170" s="68"/>
      <c r="BQ170" s="68"/>
      <c r="BR170" s="68"/>
      <c r="BS170" s="68"/>
    </row>
    <row r="171" spans="1:71" ht="15.75" x14ac:dyDescent="0.3">
      <c r="A171" s="69"/>
      <c r="C171" s="68"/>
      <c r="D171" s="34"/>
      <c r="E171" s="20"/>
      <c r="F171" s="20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9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 s="68"/>
      <c r="BP171" s="68"/>
      <c r="BQ171" s="68"/>
      <c r="BR171" s="68"/>
      <c r="BS171" s="68"/>
    </row>
    <row r="172" spans="1:71" ht="15" x14ac:dyDescent="0.25">
      <c r="A172" s="69"/>
      <c r="C172" s="70" t="s">
        <v>26</v>
      </c>
      <c r="D172" s="68"/>
      <c r="E172" s="68"/>
      <c r="F172" s="68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 s="68"/>
      <c r="BP172" s="68"/>
      <c r="BQ172" s="68"/>
      <c r="BR172" s="68"/>
      <c r="BS172" s="68"/>
    </row>
    <row r="173" spans="1:71" ht="15.75" x14ac:dyDescent="0.3">
      <c r="A173" s="69"/>
      <c r="C173" s="68" t="s">
        <v>27</v>
      </c>
      <c r="D173" s="34" t="s">
        <v>0</v>
      </c>
      <c r="E173" s="20" t="s">
        <v>111</v>
      </c>
      <c r="F173" s="20"/>
      <c r="G173" s="89">
        <f>'CALC| 1'!$G$28*'CALC| 1'!H21</f>
        <v>0.26098140000000003</v>
      </c>
      <c r="H173" s="89">
        <f>'CALC| 1'!$G$28*'CALC| 1'!I21</f>
        <v>0.26098140000000003</v>
      </c>
      <c r="I173" s="89">
        <f>'CALC| 1'!$G$28*'CALC| 1'!J21</f>
        <v>0.26098140000000003</v>
      </c>
      <c r="J173" s="89">
        <f>'CALC| 1'!$G$28*'CALC| 1'!K21</f>
        <v>0.26098140000000003</v>
      </c>
      <c r="K173" s="89">
        <f>'CALC| 1'!$G$28*'CALC| 1'!L21</f>
        <v>0.26098140000000003</v>
      </c>
      <c r="L173" s="89">
        <f>'CALC| 1'!$G$28*'CALC| 1'!M21</f>
        <v>0.26098140000000003</v>
      </c>
      <c r="M173" s="89">
        <f>'CALC| 1'!$G$28*'CALC| 1'!N21</f>
        <v>0.26098140000000003</v>
      </c>
      <c r="N173" s="89">
        <f>'CALC| 1'!$G$28*'CALC| 1'!O21</f>
        <v>0.26098140000000003</v>
      </c>
      <c r="O173" s="89">
        <f>'CALC| 1'!$G$28*'CALC| 1'!P21</f>
        <v>0.25714218392030613</v>
      </c>
      <c r="P173" s="89">
        <f>'CALC| 1'!$G$28*'CALC| 1'!Q21</f>
        <v>0.25335944535244476</v>
      </c>
      <c r="Q173" s="89">
        <f>'CALC| 1'!$G$28*'CALC| 1'!R21</f>
        <v>0.24963235347333221</v>
      </c>
      <c r="R173" s="89">
        <f>'CALC| 1'!$G$28*'CALC| 1'!S21</f>
        <v>0.24596008968186411</v>
      </c>
      <c r="S173" s="89">
        <f>'CALC| 1'!$G$28*'CALC| 1'!T21</f>
        <v>0.24234184741912215</v>
      </c>
      <c r="T173" s="89">
        <f>'CALC| 1'!$G$28*'CALC| 1'!U21</f>
        <v>0.23877683199122487</v>
      </c>
      <c r="U173" s="89">
        <f>'CALC| 1'!$G$28*'CALC| 1'!V21</f>
        <v>0.23526426039478515</v>
      </c>
      <c r="V173" s="89">
        <f>'CALC| 1'!$G$28*'CALC| 1'!W21</f>
        <v>0.23180336114493458</v>
      </c>
      <c r="W173" s="89">
        <f>'CALC| 1'!$G$28*'CALC| 1'!X21</f>
        <v>0.22839337410587843</v>
      </c>
      <c r="X173" s="89">
        <f>'CALC| 1'!$G$28*'CALC| 1'!Y21</f>
        <v>0.2250335503239429</v>
      </c>
      <c r="Y173" s="89">
        <f>'CALC| 1'!$G$28*'CALC| 1'!Z21</f>
        <v>0.22172315186307831</v>
      </c>
      <c r="Z173" s="89">
        <f>'CALC| 1'!$G$28*'CALC| 1'!AA21</f>
        <v>0.21846145164278233</v>
      </c>
      <c r="AA173" s="89">
        <f>'CALC| 1'!$G$28*'CALC| 1'!AB21</f>
        <v>0.21524773327840757</v>
      </c>
      <c r="AB173" s="89">
        <f>'CALC| 1'!$G$28*'CALC| 1'!AC21</f>
        <v>0.21208129092381778</v>
      </c>
      <c r="AC173" s="89">
        <f>'CALC| 1'!$G$28*'CALC| 1'!AD21</f>
        <v>0.20896142911635965</v>
      </c>
      <c r="AD173" s="89">
        <f>'CALC| 1'!$G$28*'CALC| 1'!AE21</f>
        <v>0.20588746262411403</v>
      </c>
      <c r="AE173" s="89">
        <f>'CALC| 1'!$G$28*'CALC| 1'!AF21</f>
        <v>0.20285871629539529</v>
      </c>
      <c r="AF173" s="89">
        <f>'CALC| 1'!$G$28*'CALC| 1'!AG21</f>
        <v>0.19987452491046384</v>
      </c>
      <c r="AG173" s="89">
        <f>'CALC| 1'!$G$28*'CALC| 1'!AH21</f>
        <v>0.19693423303542054</v>
      </c>
      <c r="AH173" s="89">
        <f>'CALC| 1'!$G$28*'CALC| 1'!AI21</f>
        <v>0.19403719487825005</v>
      </c>
      <c r="AI173" s="89">
        <f>'CALC| 1'!$G$28*'CALC| 1'!AJ21</f>
        <v>0.19118277414698231</v>
      </c>
      <c r="AJ173" s="89">
        <f>'CALC| 1'!$G$28*'CALC| 1'!AK21</f>
        <v>0.1883703439099402</v>
      </c>
      <c r="AK173" s="89">
        <f>'CALC| 1'!$G$28*'CALC| 1'!AL21</f>
        <v>0.18559928645804319</v>
      </c>
      <c r="AL173" s="89">
        <f>'CALC| 1'!$G$28*'CALC| 1'!AM21</f>
        <v>0.18286899316913666</v>
      </c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 s="68"/>
      <c r="BP173" s="68"/>
      <c r="BQ173" s="68"/>
      <c r="BR173" s="68"/>
      <c r="BS173" s="68"/>
    </row>
    <row r="174" spans="1:71" ht="15.75" x14ac:dyDescent="0.3">
      <c r="A174" s="69"/>
      <c r="C174" s="68"/>
      <c r="D174" s="34"/>
      <c r="E174" s="20"/>
      <c r="F174" s="20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 s="68"/>
      <c r="BP174" s="68"/>
      <c r="BQ174" s="68"/>
      <c r="BR174" s="68"/>
      <c r="BS174" s="68"/>
    </row>
    <row r="175" spans="1:71" ht="15" x14ac:dyDescent="0.25">
      <c r="A175" s="69"/>
      <c r="C175" s="70" t="s">
        <v>28</v>
      </c>
      <c r="D175" s="68"/>
      <c r="E175" s="68"/>
      <c r="F175" s="68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 s="68"/>
      <c r="BP175" s="68"/>
      <c r="BQ175" s="68"/>
      <c r="BR175" s="68"/>
      <c r="BS175" s="68"/>
    </row>
    <row r="176" spans="1:71" ht="15.75" x14ac:dyDescent="0.3">
      <c r="A176" s="69"/>
      <c r="C176" s="97" t="s">
        <v>224</v>
      </c>
      <c r="D176" s="34" t="s">
        <v>0</v>
      </c>
      <c r="E176" s="20" t="s">
        <v>111</v>
      </c>
      <c r="F176" s="20"/>
      <c r="G176" s="89">
        <f>'CALC| 1'!$G$32*'CALC| 1'!H21</f>
        <v>0.16994400000000001</v>
      </c>
      <c r="H176" s="89">
        <f>'CALC| 1'!$G$32*'CALC| 1'!I21</f>
        <v>0.16994400000000001</v>
      </c>
      <c r="I176" s="89">
        <f>'CALC| 1'!$G$32*'CALC| 1'!J21</f>
        <v>0.16994400000000001</v>
      </c>
      <c r="J176" s="89">
        <f>'CALC| 1'!$G$32*'CALC| 1'!K21</f>
        <v>0.16994400000000001</v>
      </c>
      <c r="K176" s="89">
        <f>'CALC| 1'!$G$32*'CALC| 1'!L21</f>
        <v>0.16994400000000001</v>
      </c>
      <c r="L176" s="89">
        <f>'CALC| 1'!$G$32*'CALC| 1'!M21</f>
        <v>0.16994400000000001</v>
      </c>
      <c r="M176" s="89">
        <f>'CALC| 1'!$G$32*'CALC| 1'!N21</f>
        <v>0.16994400000000001</v>
      </c>
      <c r="N176" s="89">
        <f>'CALC| 1'!$G$32*'CALC| 1'!O21</f>
        <v>0.16994400000000001</v>
      </c>
      <c r="O176" s="89">
        <f>'CALC| 1'!$G$32*'CALC| 1'!P21</f>
        <v>0.167444006753556</v>
      </c>
      <c r="P176" s="89">
        <f>'CALC| 1'!$G$32*'CALC| 1'!Q21</f>
        <v>0.16498079012901254</v>
      </c>
      <c r="Q176" s="89">
        <f>'CALC| 1'!$G$32*'CALC| 1'!R21</f>
        <v>0.16255380911694078</v>
      </c>
      <c r="R176" s="89">
        <f>'CALC| 1'!$G$32*'CALC| 1'!S21</f>
        <v>0.16016253066653299</v>
      </c>
      <c r="S176" s="89">
        <f>'CALC| 1'!$G$32*'CALC| 1'!T21</f>
        <v>0.15780642956852592</v>
      </c>
      <c r="T176" s="89">
        <f>'CALC| 1'!$G$32*'CALC| 1'!U21</f>
        <v>0.15548498833984614</v>
      </c>
      <c r="U176" s="89">
        <f>'CALC| 1'!$G$32*'CALC| 1'!V21</f>
        <v>0.15319769710995254</v>
      </c>
      <c r="V176" s="89">
        <f>'CALC| 1'!$G$32*'CALC| 1'!W21</f>
        <v>0.15094405350885068</v>
      </c>
      <c r="W176" s="89">
        <f>'CALC| 1'!$G$32*'CALC| 1'!X21</f>
        <v>0.14872356255675462</v>
      </c>
      <c r="X176" s="89">
        <f>'CALC| 1'!$G$32*'CALC| 1'!Y21</f>
        <v>0.14653573655537194</v>
      </c>
      <c r="Y176" s="89">
        <f>'CALC| 1'!$G$32*'CALC| 1'!Z21</f>
        <v>0.14438009498078783</v>
      </c>
      <c r="Z176" s="89">
        <f>'CALC| 1'!$G$32*'CALC| 1'!AA21</f>
        <v>0.14225616437792502</v>
      </c>
      <c r="AA176" s="89">
        <f>'CALC| 1'!$G$32*'CALC| 1'!AB21</f>
        <v>0.14016347825655659</v>
      </c>
      <c r="AB176" s="89">
        <f>'CALC| 1'!$G$32*'CALC| 1'!AC21</f>
        <v>0.13810157698884781</v>
      </c>
      <c r="AC176" s="89">
        <f>'CALC| 1'!$G$32*'CALC| 1'!AD21</f>
        <v>0.13607000770840613</v>
      </c>
      <c r="AD176" s="89">
        <f>'CALC| 1'!$G$32*'CALC| 1'!AE21</f>
        <v>0.13406832421081516</v>
      </c>
      <c r="AE176" s="89">
        <f>'CALC| 1'!$G$32*'CALC| 1'!AF21</f>
        <v>0.13209608685563284</v>
      </c>
      <c r="AF176" s="89">
        <f>'CALC| 1'!$G$32*'CALC| 1'!AG21</f>
        <v>0.13015286246983068</v>
      </c>
      <c r="AG176" s="89">
        <f>'CALC| 1'!$G$32*'CALC| 1'!AH21</f>
        <v>0.12823822425265366</v>
      </c>
      <c r="AH176" s="89">
        <f>'CALC| 1'!$G$32*'CALC| 1'!AI21</f>
        <v>0.12635175168187973</v>
      </c>
      <c r="AI176" s="89">
        <f>'CALC| 1'!$G$32*'CALC| 1'!AJ21</f>
        <v>0.12449303042145823</v>
      </c>
      <c r="AJ176" s="89">
        <f>'CALC| 1'!$G$32*'CALC| 1'!AK21</f>
        <v>0.12266165223050714</v>
      </c>
      <c r="AK176" s="89">
        <f>'CALC| 1'!$G$32*'CALC| 1'!AL21</f>
        <v>0.12085721487364882</v>
      </c>
      <c r="AL176" s="89">
        <f>'CALC| 1'!$G$32*'CALC| 1'!AM21</f>
        <v>0.11907932203266501</v>
      </c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 s="68"/>
      <c r="BP176" s="68"/>
      <c r="BQ176" s="68"/>
      <c r="BR176" s="68"/>
      <c r="BS176" s="68"/>
    </row>
    <row r="177" spans="1:71" ht="15.75" x14ac:dyDescent="0.3">
      <c r="A177" s="69"/>
      <c r="C177" s="97" t="s">
        <v>155</v>
      </c>
      <c r="D177" s="34" t="s">
        <v>0</v>
      </c>
      <c r="E177" s="20" t="s">
        <v>111</v>
      </c>
      <c r="F177" s="20"/>
      <c r="G177" s="197">
        <f>'CALC| 1'!$G$33*'CALC| 1'!H21</f>
        <v>12.311286770921336</v>
      </c>
      <c r="H177" s="197">
        <f>'CALC| 1'!$G$33*'CALC| 1'!I21</f>
        <v>12.311286770921336</v>
      </c>
      <c r="I177" s="197">
        <f>'CALC| 1'!$G$33*'CALC| 1'!J21</f>
        <v>12.311286770921336</v>
      </c>
      <c r="J177" s="197">
        <f>'CALC| 1'!$G$33*'CALC| 1'!K21</f>
        <v>12.311286770921336</v>
      </c>
      <c r="K177" s="197">
        <f>'CALC| 1'!$G$33*'CALC| 1'!L21</f>
        <v>12.311286770921336</v>
      </c>
      <c r="L177" s="197">
        <f>'CALC| 1'!$G$33*'CALC| 1'!M21</f>
        <v>12.311286770921336</v>
      </c>
      <c r="M177" s="197">
        <f>'CALC| 1'!$G$33*'CALC| 1'!N21</f>
        <v>12.311286770921336</v>
      </c>
      <c r="N177" s="197">
        <f>'CALC| 1'!$G$33*'CALC| 1'!O21</f>
        <v>12.311286770921336</v>
      </c>
      <c r="O177" s="197">
        <f>'CALC| 1'!$G$33*'CALC| 1'!P21</f>
        <v>12.130179266200141</v>
      </c>
      <c r="P177" s="197">
        <f>'CALC| 1'!$G$33*'CALC| 1'!Q21</f>
        <v>11.951735977565912</v>
      </c>
      <c r="Q177" s="197">
        <f>'CALC| 1'!$G$33*'CALC| 1'!R21</f>
        <v>11.775917712565697</v>
      </c>
      <c r="R177" s="197">
        <f>'CALC| 1'!$G$33*'CALC| 1'!S21</f>
        <v>11.60268585529451</v>
      </c>
      <c r="S177" s="197">
        <f>'CALC| 1'!$G$33*'CALC| 1'!T21</f>
        <v>11.432002357913918</v>
      </c>
      <c r="T177" s="197">
        <f>'CALC| 1'!$G$33*'CALC| 1'!U21</f>
        <v>11.263829732295379</v>
      </c>
      <c r="U177" s="197">
        <f>'CALC| 1'!$G$33*'CALC| 1'!V21</f>
        <v>11.098131041786544</v>
      </c>
      <c r="V177" s="197">
        <f>'CALC| 1'!$G$33*'CALC| 1'!W21</f>
        <v>10.934869893098641</v>
      </c>
      <c r="W177" s="197">
        <f>'CALC| 1'!$G$33*'CALC| 1'!X21</f>
        <v>10.774010428313238</v>
      </c>
      <c r="X177" s="197">
        <f>'CALC| 1'!$G$33*'CALC| 1'!Y21</f>
        <v>10.615517317006571</v>
      </c>
      <c r="Y177" s="197">
        <f>'CALC| 1'!$G$33*'CALC| 1'!Z21</f>
        <v>10.459355748489731</v>
      </c>
      <c r="Z177" s="197">
        <f>'CALC| 1'!$G$33*'CALC| 1'!AA21</f>
        <v>10.305491424163014</v>
      </c>
      <c r="AA177" s="197">
        <f>'CALC| 1'!$G$33*'CALC| 1'!AB21</f>
        <v>10.153890549982732</v>
      </c>
      <c r="AB177" s="197">
        <f>'CALC| 1'!$G$33*'CALC| 1'!AC21</f>
        <v>10.00451982903884</v>
      </c>
      <c r="AC177" s="197">
        <f>'CALC| 1'!$G$33*'CALC| 1'!AD21</f>
        <v>9.8573464542417764</v>
      </c>
      <c r="AD177" s="197">
        <f>'CALC| 1'!$G$33*'CALC| 1'!AE21</f>
        <v>9.7123381011168455</v>
      </c>
      <c r="AE177" s="197">
        <f>'CALC| 1'!$G$33*'CALC| 1'!AF21</f>
        <v>9.569462920704634</v>
      </c>
      <c r="AF177" s="197">
        <f>'CALC| 1'!$G$33*'CALC| 1'!AG21</f>
        <v>9.4286895325658477</v>
      </c>
      <c r="AG177" s="197">
        <f>'CALC| 1'!$G$33*'CALC| 1'!AH21</f>
        <v>9.2899870178890609</v>
      </c>
      <c r="AH177" s="197">
        <f>'CALC| 1'!$G$33*'CALC| 1'!AI21</f>
        <v>9.1533249126998513</v>
      </c>
      <c r="AI177" s="197">
        <f>'CALC| 1'!$G$33*'CALC| 1'!AJ21</f>
        <v>9.0186732011698343</v>
      </c>
      <c r="AJ177" s="197">
        <f>'CALC| 1'!$G$33*'CALC| 1'!AK21</f>
        <v>8.8860023090241249</v>
      </c>
      <c r="AK177" s="197">
        <f>'CALC| 1'!$G$33*'CALC| 1'!AL21</f>
        <v>8.7552830970457922</v>
      </c>
      <c r="AL177" s="197">
        <f>'CALC| 1'!$G$33*'CALC| 1'!AM21</f>
        <v>8.6264868546758358</v>
      </c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 s="68"/>
      <c r="BP177" s="68"/>
      <c r="BQ177" s="68"/>
      <c r="BR177" s="68"/>
      <c r="BS177" s="68"/>
    </row>
    <row r="178" spans="1:71" ht="15.75" x14ac:dyDescent="0.3">
      <c r="A178" s="69"/>
      <c r="C178" s="97" t="s">
        <v>242</v>
      </c>
      <c r="D178" s="34" t="s">
        <v>0</v>
      </c>
      <c r="E178" s="20" t="s">
        <v>111</v>
      </c>
      <c r="F178" s="20"/>
      <c r="G178" s="89">
        <f>'CALC| 1'!$G$34*'CALC| 1'!H21</f>
        <v>0</v>
      </c>
      <c r="H178" s="89">
        <f>'CALC| 1'!$G$34*'CALC| 1'!I21</f>
        <v>0</v>
      </c>
      <c r="I178" s="89">
        <f>'CALC| 1'!$G$34*'CALC| 1'!J21</f>
        <v>0</v>
      </c>
      <c r="J178" s="89">
        <f>'CALC| 1'!$G$34*'CALC| 1'!K21</f>
        <v>0</v>
      </c>
      <c r="K178" s="89">
        <f>'CALC| 1'!$G$34*'CALC| 1'!L21</f>
        <v>0</v>
      </c>
      <c r="L178" s="89">
        <f>'CALC| 1'!$G$34*'CALC| 1'!M21</f>
        <v>0</v>
      </c>
      <c r="M178" s="89">
        <f>'CALC| 1'!$G$34*'CALC| 1'!N21</f>
        <v>0</v>
      </c>
      <c r="N178" s="89">
        <f>'CALC| 1'!$G$34*'CALC| 1'!O21</f>
        <v>0</v>
      </c>
      <c r="O178" s="89">
        <f>'CALC| 1'!$G$34*'CALC| 1'!P21</f>
        <v>0</v>
      </c>
      <c r="P178" s="89">
        <f>'CALC| 1'!$G$34*'CALC| 1'!Q21</f>
        <v>0</v>
      </c>
      <c r="Q178" s="89">
        <f>'CALC| 1'!$G$34*'CALC| 1'!R21</f>
        <v>0</v>
      </c>
      <c r="R178" s="89">
        <f>'CALC| 1'!$G$34*'CALC| 1'!S21</f>
        <v>0</v>
      </c>
      <c r="S178" s="89">
        <f>'CALC| 1'!$G$34*'CALC| 1'!T21</f>
        <v>0</v>
      </c>
      <c r="T178" s="89">
        <f>'CALC| 1'!$G$34*'CALC| 1'!U21</f>
        <v>0</v>
      </c>
      <c r="U178" s="89">
        <f>'CALC| 1'!$G$34*'CALC| 1'!V21</f>
        <v>0</v>
      </c>
      <c r="V178" s="89">
        <f>'CALC| 1'!$G$34*'CALC| 1'!W21</f>
        <v>0</v>
      </c>
      <c r="W178" s="89">
        <f>'CALC| 1'!$G$34*'CALC| 1'!X21</f>
        <v>0</v>
      </c>
      <c r="X178" s="89">
        <f>'CALC| 1'!$G$34*'CALC| 1'!Y21</f>
        <v>0</v>
      </c>
      <c r="Y178" s="89">
        <f>'CALC| 1'!$G$34*'CALC| 1'!Z21</f>
        <v>0</v>
      </c>
      <c r="Z178" s="89">
        <f>'CALC| 1'!$G$34*'CALC| 1'!AA21</f>
        <v>0</v>
      </c>
      <c r="AA178" s="89">
        <f>'CALC| 1'!$G$34*'CALC| 1'!AB21</f>
        <v>0</v>
      </c>
      <c r="AB178" s="89">
        <f>'CALC| 1'!$G$34*'CALC| 1'!AC21</f>
        <v>0</v>
      </c>
      <c r="AC178" s="89">
        <f>'CALC| 1'!$G$34*'CALC| 1'!AD21</f>
        <v>0</v>
      </c>
      <c r="AD178" s="89">
        <f>'CALC| 1'!$G$34*'CALC| 1'!AE21</f>
        <v>0</v>
      </c>
      <c r="AE178" s="89">
        <f>'CALC| 1'!$G$34*'CALC| 1'!AF21</f>
        <v>0</v>
      </c>
      <c r="AF178" s="89">
        <f>'CALC| 1'!$G$34*'CALC| 1'!AG21</f>
        <v>0</v>
      </c>
      <c r="AG178" s="89">
        <f>'CALC| 1'!$G$34*'CALC| 1'!AH21</f>
        <v>0</v>
      </c>
      <c r="AH178" s="89">
        <f>'CALC| 1'!$G$34*'CALC| 1'!AI21</f>
        <v>0</v>
      </c>
      <c r="AI178" s="89">
        <f>'CALC| 1'!$G$34*'CALC| 1'!AJ21</f>
        <v>0</v>
      </c>
      <c r="AJ178" s="89">
        <f>'CALC| 1'!$G$34*'CALC| 1'!AK21</f>
        <v>0</v>
      </c>
      <c r="AK178" s="89">
        <f>'CALC| 1'!$G$34*'CALC| 1'!AL21</f>
        <v>0</v>
      </c>
      <c r="AL178" s="89">
        <f>'CALC| 1'!$G$34*'CALC| 1'!AM21</f>
        <v>0</v>
      </c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 s="68"/>
      <c r="BP178" s="68"/>
      <c r="BQ178" s="68"/>
      <c r="BR178" s="68"/>
      <c r="BS178" s="68"/>
    </row>
    <row r="179" spans="1:71" ht="15.75" x14ac:dyDescent="0.3">
      <c r="A179" s="69"/>
      <c r="C179" s="119" t="s">
        <v>275</v>
      </c>
      <c r="D179" s="34" t="s">
        <v>0</v>
      </c>
      <c r="E179" s="20" t="s">
        <v>111</v>
      </c>
      <c r="F179" s="20"/>
      <c r="G179" s="197">
        <f>'CALC| 1'!$G$35*'CALC| 1'!H21</f>
        <v>8.782040377550274</v>
      </c>
      <c r="H179" s="197">
        <f>'CALC| 1'!$G$35*'CALC| 1'!I21</f>
        <v>8.782040377550274</v>
      </c>
      <c r="I179" s="197">
        <f>'CALC| 1'!$G$35*'CALC| 1'!J21</f>
        <v>8.782040377550274</v>
      </c>
      <c r="J179" s="197">
        <f>'CALC| 1'!$G$35*'CALC| 1'!K21</f>
        <v>8.782040377550274</v>
      </c>
      <c r="K179" s="197">
        <f>'CALC| 1'!$G$35*'CALC| 1'!L21</f>
        <v>8.782040377550274</v>
      </c>
      <c r="L179" s="197">
        <f>'CALC| 1'!$G$35*'CALC| 1'!M21</f>
        <v>8.782040377550274</v>
      </c>
      <c r="M179" s="197">
        <f>'CALC| 1'!$G$35*'CALC| 1'!N21</f>
        <v>8.782040377550274</v>
      </c>
      <c r="N179" s="197">
        <f>'CALC| 1'!$G$35*'CALC| 1'!O21</f>
        <v>8.782040377550274</v>
      </c>
      <c r="O179" s="197">
        <f>'CALC| 1'!$G$35*'CALC| 1'!P21</f>
        <v>8.6528505171617098</v>
      </c>
      <c r="P179" s="197">
        <f>'CALC| 1'!$G$35*'CALC| 1'!Q21</f>
        <v>8.5255611285666788</v>
      </c>
      <c r="Q179" s="197">
        <f>'CALC| 1'!$G$35*'CALC| 1'!R21</f>
        <v>8.4001442545166274</v>
      </c>
      <c r="R179" s="197">
        <f>'CALC| 1'!$G$35*'CALC| 1'!S21</f>
        <v>8.2765723490333674</v>
      </c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89"/>
      <c r="AI179" s="89"/>
      <c r="AJ179" s="89"/>
      <c r="AK179" s="89"/>
      <c r="AL179" s="8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 s="68"/>
      <c r="BP179" s="68"/>
      <c r="BQ179" s="68"/>
      <c r="BR179" s="68"/>
      <c r="BS179" s="68"/>
    </row>
    <row r="180" spans="1:71" ht="15.75" x14ac:dyDescent="0.3">
      <c r="A180" s="68"/>
      <c r="C180" s="97" t="s">
        <v>244</v>
      </c>
      <c r="D180" s="34" t="s">
        <v>0</v>
      </c>
      <c r="E180" s="20" t="s">
        <v>111</v>
      </c>
      <c r="F180" s="20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197">
        <f>'CALC| 1'!$G$36*'CALC| 1'!T21</f>
        <v>5.0141509678617968</v>
      </c>
      <c r="T180" s="197">
        <f>'CALC| 1'!$G$36*'CALC| 1'!U21</f>
        <v>4.9403893548816082</v>
      </c>
      <c r="U180" s="197">
        <f>'CALC| 1'!$G$36*'CALC| 1'!V21</f>
        <v>4.8677128260132294</v>
      </c>
      <c r="V180" s="197">
        <f>'CALC| 1'!$G$36*'CALC| 1'!W21</f>
        <v>4.7961054189222931</v>
      </c>
      <c r="W180" s="197">
        <f>'CALC| 1'!$G$36*'CALC| 1'!X21</f>
        <v>4.7255514060913653</v>
      </c>
      <c r="X180" s="197">
        <f>'CALC| 1'!$G$36*'CALC| 1'!Y21</f>
        <v>4.6560352913656189</v>
      </c>
      <c r="Y180" s="197">
        <f>'CALC| 1'!$G$36*'CALC| 1'!Z21</f>
        <v>4.5875418065493321</v>
      </c>
      <c r="Z180" s="197">
        <f>'CALC| 1'!$G$36*'CALC| 1'!AA21</f>
        <v>4.5200559080524574</v>
      </c>
      <c r="AA180" s="197">
        <f>'CALC| 1'!$G$36*'CALC| 1'!AB21</f>
        <v>4.4535627735865138</v>
      </c>
      <c r="AB180" s="197">
        <f>'CALC| 1'!$G$36*'CALC| 1'!AC21</f>
        <v>4.3880477989090849</v>
      </c>
      <c r="AC180" s="197">
        <f>'CALC| 1'!$G$36*'CALC| 1'!AD21</f>
        <v>4.3234965946162234</v>
      </c>
      <c r="AD180" s="197">
        <f>'CALC| 1'!$G$36*'CALC| 1'!AE21</f>
        <v>4.2598949829820132</v>
      </c>
      <c r="AE180" s="197">
        <f>'CALC| 1'!$G$36*'CALC| 1'!AF21</f>
        <v>4.197228994844652</v>
      </c>
      <c r="AF180" s="197">
        <f>'CALC| 1'!$G$36*'CALC| 1'!AG21</f>
        <v>4.1354848665383237</v>
      </c>
      <c r="AG180" s="197">
        <f>'CALC| 1'!$G$36*'CALC| 1'!AH21</f>
        <v>4.0746490368702153</v>
      </c>
      <c r="AH180" s="197">
        <f>'CALC| 1'!$G$36*'CALC| 1'!AI21</f>
        <v>4.0147081441419914</v>
      </c>
      <c r="AI180" s="197">
        <f>'CALC| 1'!$G$36*'CALC| 1'!AJ21</f>
        <v>3.9556490232151056</v>
      </c>
      <c r="AJ180" s="197">
        <f>'CALC| 1'!$G$36*'CALC| 1'!AK21</f>
        <v>3.8974587026192586</v>
      </c>
      <c r="AK180" s="197">
        <f>'CALC| 1'!$G$36*'CALC| 1'!AL21</f>
        <v>3.8401244017034131</v>
      </c>
      <c r="AL180" s="197">
        <f>'CALC| 1'!$G$36*'CALC| 1'!AM21</f>
        <v>3.7836335278287052</v>
      </c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 s="68"/>
      <c r="BP180" s="68"/>
      <c r="BQ180" s="68"/>
      <c r="BR180" s="68"/>
      <c r="BS180" s="68"/>
    </row>
    <row r="181" spans="1:71" ht="15.75" x14ac:dyDescent="0.3">
      <c r="A181" s="68"/>
      <c r="C181" s="161" t="s">
        <v>408</v>
      </c>
      <c r="D181" s="34" t="s">
        <v>0</v>
      </c>
      <c r="E181" s="206" t="s">
        <v>111</v>
      </c>
      <c r="F181" s="20"/>
      <c r="G181" s="200">
        <f>$G$37*H21</f>
        <v>0.19824657534246576</v>
      </c>
      <c r="H181" s="200">
        <f t="shared" ref="H181:AL181" si="21">$G$37*I21</f>
        <v>0.19824657534246576</v>
      </c>
      <c r="I181" s="200">
        <f t="shared" si="21"/>
        <v>0.19824657534246576</v>
      </c>
      <c r="J181" s="200">
        <f t="shared" si="21"/>
        <v>0.19824657534246576</v>
      </c>
      <c r="K181" s="200">
        <f t="shared" si="21"/>
        <v>0.19824657534246576</v>
      </c>
      <c r="L181" s="200">
        <f t="shared" si="21"/>
        <v>0.19824657534246576</v>
      </c>
      <c r="M181" s="200">
        <f t="shared" si="21"/>
        <v>0.19824657534246576</v>
      </c>
      <c r="N181" s="200">
        <f t="shared" si="21"/>
        <v>0.19824657534246576</v>
      </c>
      <c r="O181" s="200">
        <f t="shared" si="21"/>
        <v>0.19533023172641095</v>
      </c>
      <c r="P181" s="200">
        <f t="shared" si="21"/>
        <v>0.19245678953285089</v>
      </c>
      <c r="Q181" s="200">
        <f t="shared" si="21"/>
        <v>0.18962561765232308</v>
      </c>
      <c r="R181" s="200">
        <f t="shared" si="21"/>
        <v>0.18683609425941963</v>
      </c>
      <c r="S181" s="200">
        <f t="shared" si="21"/>
        <v>0.18408760667621268</v>
      </c>
      <c r="T181" s="200">
        <f t="shared" si="21"/>
        <v>0.18137955123768837</v>
      </c>
      <c r="U181" s="200">
        <f t="shared" si="21"/>
        <v>0.17871133315916096</v>
      </c>
      <c r="V181" s="200">
        <f t="shared" si="21"/>
        <v>0.17608236640563682</v>
      </c>
      <c r="W181" s="200">
        <f t="shared" si="21"/>
        <v>0.17349207356310065</v>
      </c>
      <c r="X181" s="200">
        <f t="shared" si="21"/>
        <v>0.17093988571169477</v>
      </c>
      <c r="Y181" s="200">
        <f t="shared" si="21"/>
        <v>0.16842524230076444</v>
      </c>
      <c r="Z181" s="200">
        <f t="shared" si="21"/>
        <v>0.16594759102574086</v>
      </c>
      <c r="AA181" s="200">
        <f t="shared" si="21"/>
        <v>0.16350638770683582</v>
      </c>
      <c r="AB181" s="200">
        <f t="shared" si="21"/>
        <v>0.16110109616952026</v>
      </c>
      <c r="AC181" s="200">
        <f t="shared" si="21"/>
        <v>0.15873118812676193</v>
      </c>
      <c r="AD181" s="200">
        <f t="shared" si="21"/>
        <v>0.15639614306299424</v>
      </c>
      <c r="AE181" s="200">
        <f t="shared" si="21"/>
        <v>0.15409544811979306</v>
      </c>
      <c r="AF181" s="200">
        <f t="shared" si="21"/>
        <v>0.15182859798323486</v>
      </c>
      <c r="AG181" s="200">
        <f t="shared" si="21"/>
        <v>0.1495950947729118</v>
      </c>
      <c r="AH181" s="200">
        <f t="shared" si="21"/>
        <v>0.1473944479325795</v>
      </c>
      <c r="AI181" s="200">
        <f t="shared" si="21"/>
        <v>0.14522617412241387</v>
      </c>
      <c r="AJ181" s="200">
        <f t="shared" si="21"/>
        <v>0.14308979711285225</v>
      </c>
      <c r="AK181" s="200">
        <f t="shared" si="21"/>
        <v>0.14098484767999689</v>
      </c>
      <c r="AL181" s="200">
        <f t="shared" si="21"/>
        <v>0.13891086350255652</v>
      </c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 s="68"/>
      <c r="BP181" s="68"/>
      <c r="BQ181" s="68"/>
      <c r="BR181" s="68"/>
      <c r="BS181" s="68"/>
    </row>
    <row r="182" spans="1:71" ht="15" x14ac:dyDescent="0.25">
      <c r="A182" s="68"/>
      <c r="C182" s="68"/>
      <c r="D182" s="68"/>
      <c r="E182" s="68"/>
      <c r="F182" s="68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89"/>
      <c r="AK182" s="89"/>
      <c r="AL182" s="89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 s="68"/>
      <c r="BP182" s="68"/>
      <c r="BQ182" s="68"/>
      <c r="BR182" s="68"/>
      <c r="BS182" s="68"/>
    </row>
    <row r="183" spans="1:71" ht="15" x14ac:dyDescent="0.25">
      <c r="A183" s="68"/>
      <c r="C183" s="70" t="s">
        <v>29</v>
      </c>
      <c r="D183" s="68"/>
      <c r="E183" s="68"/>
      <c r="F183" s="68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  <c r="AE183" s="89"/>
      <c r="AF183" s="89"/>
      <c r="AG183" s="89"/>
      <c r="AH183" s="89"/>
      <c r="AI183" s="89"/>
      <c r="AJ183" s="89"/>
      <c r="AK183" s="89"/>
      <c r="AL183" s="89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 s="68"/>
      <c r="BP183" s="68"/>
      <c r="BQ183" s="68"/>
      <c r="BR183" s="68"/>
      <c r="BS183" s="68"/>
    </row>
    <row r="184" spans="1:71" ht="15.75" x14ac:dyDescent="0.3">
      <c r="A184" s="68"/>
      <c r="B184" s="140"/>
      <c r="C184" s="68" t="s">
        <v>98</v>
      </c>
      <c r="D184" s="34" t="s">
        <v>0</v>
      </c>
      <c r="E184" s="20" t="s">
        <v>111</v>
      </c>
      <c r="F184" s="20"/>
      <c r="G184" s="89">
        <f>'CALC| 1'!H41</f>
        <v>1.3003755134735047</v>
      </c>
      <c r="H184" s="89">
        <f>'CALC| 1'!I41</f>
        <v>1.3003755134735047</v>
      </c>
      <c r="I184" s="89">
        <f>'CALC| 1'!J41</f>
        <v>1.3003755134735047</v>
      </c>
      <c r="J184" s="89">
        <f>'CALC| 1'!K41</f>
        <v>1.3003755134735047</v>
      </c>
      <c r="K184" s="89">
        <f>'CALC| 1'!L41</f>
        <v>1.3003755134735047</v>
      </c>
      <c r="L184" s="89">
        <f>'CALC| 1'!M41</f>
        <v>1.3003755134735047</v>
      </c>
      <c r="M184" s="89">
        <f>'CALC| 1'!N41</f>
        <v>1.3003755134735047</v>
      </c>
      <c r="N184" s="89">
        <f>'CALC| 1'!O41</f>
        <v>1.3003755134735047</v>
      </c>
      <c r="O184" s="89">
        <f>'CALC| 1'!P41</f>
        <v>1.2937305945996551</v>
      </c>
      <c r="P184" s="89">
        <f>'CALC| 1'!Q41</f>
        <v>1.287119631261251</v>
      </c>
      <c r="Q184" s="89">
        <f>'CALC| 1'!R41</f>
        <v>1.280542449945506</v>
      </c>
      <c r="R184" s="89">
        <f>'CALC| 1'!S41</f>
        <v>1.2739988780262845</v>
      </c>
      <c r="S184" s="89">
        <f>'CALC| 1'!T41</f>
        <v>1.2674887437595705</v>
      </c>
      <c r="T184" s="89">
        <f>'CALC| 1'!U41</f>
        <v>1.2610118762789591</v>
      </c>
      <c r="U184" s="89">
        <f>'CALC| 1'!V41</f>
        <v>1.2545681055911737</v>
      </c>
      <c r="V184" s="89">
        <f>'CALC| 1'!W41</f>
        <v>1.2481572625716029</v>
      </c>
      <c r="W184" s="89">
        <f>'CALC| 1'!X41</f>
        <v>1.241779178959862</v>
      </c>
      <c r="X184" s="89">
        <f>'CALC| 1'!Y41</f>
        <v>1.2354336873553773</v>
      </c>
      <c r="Y184" s="89">
        <f>'CALC| 1'!Z41</f>
        <v>1.2291206212129913</v>
      </c>
      <c r="Z184" s="89">
        <f>'CALC| 1'!AA41</f>
        <v>1.2228398148385931</v>
      </c>
      <c r="AA184" s="89">
        <f>'CALC| 1'!AB41</f>
        <v>1.2165911033847681</v>
      </c>
      <c r="AB184" s="89">
        <f>'CALC| 1'!AC41</f>
        <v>1.2103743228464718</v>
      </c>
      <c r="AC184" s="89">
        <f>'CALC| 1'!AD41</f>
        <v>1.2041893100567265</v>
      </c>
      <c r="AD184" s="89">
        <f>'CALC| 1'!AE41</f>
        <v>1.1980359026823368</v>
      </c>
      <c r="AE184" s="89">
        <f>'CALC| 1'!AF41</f>
        <v>1.1919139392196303</v>
      </c>
      <c r="AF184" s="89">
        <f>'CALC| 1'!AG41</f>
        <v>1.185823258990218</v>
      </c>
      <c r="AG184" s="89">
        <f>'CALC| 1'!AH41</f>
        <v>1.1797637021367779</v>
      </c>
      <c r="AH184" s="89">
        <f>'CALC| 1'!AI41</f>
        <v>1.1737351096188591</v>
      </c>
      <c r="AI184" s="89">
        <f>'CALC| 1'!AJ41</f>
        <v>1.1677373232087069</v>
      </c>
      <c r="AJ184" s="89">
        <f>'CALC| 1'!AK41</f>
        <v>1.1617701854871103</v>
      </c>
      <c r="AK184" s="89">
        <f>'CALC| 1'!AL41</f>
        <v>1.1558335398392716</v>
      </c>
      <c r="AL184" s="89">
        <f>'CALC| 1'!AM41</f>
        <v>1.1499272304506929</v>
      </c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 s="68"/>
      <c r="BP184" s="68"/>
      <c r="BQ184" s="68"/>
      <c r="BR184" s="68"/>
      <c r="BS184" s="68"/>
    </row>
    <row r="185" spans="1:71" ht="15.75" x14ac:dyDescent="0.3">
      <c r="A185" s="68"/>
      <c r="B185" s="140"/>
      <c r="C185" s="97" t="s">
        <v>224</v>
      </c>
      <c r="D185" s="34" t="s">
        <v>0</v>
      </c>
      <c r="E185" s="20" t="s">
        <v>111</v>
      </c>
      <c r="F185" s="20"/>
      <c r="G185" s="89">
        <f>'CALC| 1'!$G$42*'CALC| 1'!H21</f>
        <v>3.618391E-2</v>
      </c>
      <c r="H185" s="89">
        <f>'CALC| 1'!$G$42*'CALC| 1'!I21</f>
        <v>3.618391E-2</v>
      </c>
      <c r="I185" s="89">
        <f>'CALC| 1'!$G$42*'CALC| 1'!J21</f>
        <v>3.618391E-2</v>
      </c>
      <c r="J185" s="89">
        <f>'CALC| 1'!$G$42*'CALC| 1'!K21</f>
        <v>3.618391E-2</v>
      </c>
      <c r="K185" s="89">
        <f>'CALC| 1'!$G$42*'CALC| 1'!L21</f>
        <v>3.618391E-2</v>
      </c>
      <c r="L185" s="89">
        <f>'CALC| 1'!$G$42*'CALC| 1'!M21</f>
        <v>3.618391E-2</v>
      </c>
      <c r="M185" s="89">
        <f>'CALC| 1'!$G$42*'CALC| 1'!N21</f>
        <v>3.618391E-2</v>
      </c>
      <c r="N185" s="89">
        <f>'CALC| 1'!$G$42*'CALC| 1'!O21</f>
        <v>3.618391E-2</v>
      </c>
      <c r="O185" s="89">
        <f>'CALC| 1'!$G$42*'CALC| 1'!P21</f>
        <v>3.5651619771277968E-2</v>
      </c>
      <c r="P185" s="89">
        <f>'CALC| 1'!$G$42*'CALC| 1'!Q21</f>
        <v>3.512715989830225E-2</v>
      </c>
      <c r="Q185" s="89">
        <f>'CALC| 1'!$G$42*'CALC| 1'!R21</f>
        <v>3.4610415191148637E-2</v>
      </c>
      <c r="R185" s="89">
        <f>'CALC| 1'!$G$42*'CALC| 1'!S21</f>
        <v>3.4101272154415982E-2</v>
      </c>
      <c r="S185" s="89">
        <f>'CALC| 1'!$G$42*'CALC| 1'!T21</f>
        <v>3.3599618962298641E-2</v>
      </c>
      <c r="T185" s="89">
        <f>'CALC| 1'!$G$42*'CALC| 1'!U21</f>
        <v>3.3105345434025567E-2</v>
      </c>
      <c r="U185" s="89">
        <f>'CALC| 1'!$G$42*'CALC| 1'!V21</f>
        <v>3.2618343009660725E-2</v>
      </c>
      <c r="V185" s="89">
        <f>'CALC| 1'!$G$42*'CALC| 1'!W21</f>
        <v>3.2138504726259454E-2</v>
      </c>
      <c r="W185" s="89">
        <f>'CALC| 1'!$G$42*'CALC| 1'!X21</f>
        <v>3.1665725194375674E-2</v>
      </c>
      <c r="X185" s="89">
        <f>'CALC| 1'!$G$42*'CALC| 1'!Y21</f>
        <v>3.1199900574914608E-2</v>
      </c>
      <c r="Y185" s="89">
        <f>'CALC| 1'!$G$42*'CALC| 1'!Z21</f>
        <v>3.0740928556326069E-2</v>
      </c>
      <c r="Z185" s="89">
        <f>'CALC| 1'!$G$42*'CALC| 1'!AA21</f>
        <v>3.02887083321332E-2</v>
      </c>
      <c r="AA185" s="89">
        <f>'CALC| 1'!$G$42*'CALC| 1'!AB21</f>
        <v>2.9843140578791838E-2</v>
      </c>
      <c r="AB185" s="89">
        <f>'CALC| 1'!$G$42*'CALC| 1'!AC21</f>
        <v>2.9404127433875514E-2</v>
      </c>
      <c r="AC185" s="89">
        <f>'CALC| 1'!$G$42*'CALC| 1'!AD21</f>
        <v>2.8971572474581469E-2</v>
      </c>
      <c r="AD185" s="89">
        <f>'CALC| 1'!$G$42*'CALC| 1'!AE21</f>
        <v>2.8545380696552724E-2</v>
      </c>
      <c r="AE185" s="89">
        <f>'CALC| 1'!$G$42*'CALC| 1'!AF21</f>
        <v>2.8125458493011821E-2</v>
      </c>
      <c r="AF185" s="89">
        <f>'CALC| 1'!$G$42*'CALC| 1'!AG21</f>
        <v>2.7711713634201444E-2</v>
      </c>
      <c r="AG185" s="89">
        <f>'CALC| 1'!$G$42*'CALC| 1'!AH21</f>
        <v>2.730405524712751E-2</v>
      </c>
      <c r="AH185" s="89">
        <f>'CALC| 1'!$G$42*'CALC| 1'!AI21</f>
        <v>2.6902393795600221E-2</v>
      </c>
      <c r="AI185" s="89">
        <f>'CALC| 1'!$G$42*'CALC| 1'!AJ21</f>
        <v>2.6506641060568815E-2</v>
      </c>
      <c r="AJ185" s="89">
        <f>'CALC| 1'!$G$42*'CALC| 1'!AK21</f>
        <v>2.6116710120745474E-2</v>
      </c>
      <c r="AK185" s="89">
        <f>'CALC| 1'!$G$42*'CALC| 1'!AL21</f>
        <v>2.5732515333514391E-2</v>
      </c>
      <c r="AL185" s="89">
        <f>'CALC| 1'!$G$42*'CALC| 1'!AM21</f>
        <v>2.535397231612159E-2</v>
      </c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 s="68"/>
      <c r="BP185" s="68"/>
      <c r="BQ185" s="68"/>
      <c r="BR185" s="68"/>
      <c r="BS185" s="68"/>
    </row>
    <row r="186" spans="1:71" ht="15.75" x14ac:dyDescent="0.3">
      <c r="A186" s="68"/>
      <c r="B186" s="140"/>
      <c r="C186" s="97" t="s">
        <v>264</v>
      </c>
      <c r="D186" s="34" t="s">
        <v>0</v>
      </c>
      <c r="E186" s="20" t="s">
        <v>111</v>
      </c>
      <c r="F186" s="20"/>
      <c r="G186" s="197">
        <f>'CALC| 1'!$G$43*'CALC| 1'!H21</f>
        <v>13.980150088757338</v>
      </c>
      <c r="H186" s="197">
        <f>'CALC| 1'!$G$43*'CALC| 1'!I21</f>
        <v>13.980150088757338</v>
      </c>
      <c r="I186" s="197">
        <f>'CALC| 1'!$G$43*'CALC| 1'!J21</f>
        <v>13.980150088757338</v>
      </c>
      <c r="J186" s="197">
        <f>'CALC| 1'!$G$43*'CALC| 1'!K21</f>
        <v>13.980150088757338</v>
      </c>
      <c r="K186" s="197">
        <f>'CALC| 1'!$G$43*'CALC| 1'!L21</f>
        <v>13.980150088757338</v>
      </c>
      <c r="L186" s="197">
        <f>'CALC| 1'!$G$43*'CALC| 1'!M21</f>
        <v>13.980150088757338</v>
      </c>
      <c r="M186" s="197">
        <f>'CALC| 1'!$G$43*'CALC| 1'!N21</f>
        <v>13.980150088757338</v>
      </c>
      <c r="N186" s="197">
        <f>'CALC| 1'!$G$43*'CALC| 1'!O21</f>
        <v>13.980150088757338</v>
      </c>
      <c r="O186" s="197">
        <f>'CALC| 1'!$G$43*'CALC| 1'!P21</f>
        <v>13.774492455618381</v>
      </c>
      <c r="P186" s="197">
        <f>'CALC| 1'!$G$43*'CALC| 1'!Q21</f>
        <v>13.571860187858178</v>
      </c>
      <c r="Q186" s="197">
        <f>'CALC| 1'!$G$43*'CALC| 1'!R21</f>
        <v>13.372208780269046</v>
      </c>
      <c r="R186" s="197">
        <f>'CALC| 1'!$G$43*'CALC| 1'!S21</f>
        <v>13.175494382345542</v>
      </c>
      <c r="S186" s="197">
        <f>'CALC| 1'!$G$43*'CALC| 1'!T21</f>
        <v>12.981673788653357</v>
      </c>
      <c r="T186" s="197">
        <f>'CALC| 1'!$G$43*'CALC| 1'!U21</f>
        <v>12.790704429339861</v>
      </c>
      <c r="U186" s="197">
        <f>'CALC| 1'!$G$43*'CALC| 1'!V21</f>
        <v>12.602544360784274</v>
      </c>
      <c r="V186" s="197">
        <f>'CALC| 1'!$G$43*'CALC| 1'!W21</f>
        <v>12.417152256385343</v>
      </c>
      <c r="W186" s="197">
        <f>'CALC| 1'!$G$43*'CALC| 1'!X21</f>
        <v>12.234487397484587</v>
      </c>
      <c r="X186" s="197">
        <f>'CALC| 1'!$G$43*'CALC| 1'!Y21</f>
        <v>12.054509664423016</v>
      </c>
      <c r="Y186" s="197">
        <f>'CALC| 1'!$G$43*'CALC| 1'!Z21</f>
        <v>11.877179527729449</v>
      </c>
      <c r="Z186" s="197">
        <f>'CALC| 1'!$G$43*'CALC| 1'!AA21</f>
        <v>11.702458039438442</v>
      </c>
      <c r="AA186" s="197">
        <f>'CALC| 1'!$G$43*'CALC| 1'!AB21</f>
        <v>11.530306824535945</v>
      </c>
      <c r="AB186" s="197">
        <f>'CALC| 1'!$G$43*'CALC| 1'!AC21</f>
        <v>11.360688072530769</v>
      </c>
      <c r="AC186" s="197">
        <f>'CALC| 1'!$G$43*'CALC| 1'!AD21</f>
        <v>11.193564529150105</v>
      </c>
      <c r="AD186" s="197">
        <f>'CALC| 1'!$G$43*'CALC| 1'!AE21</f>
        <v>11.028899488157128</v>
      </c>
      <c r="AE186" s="197">
        <f>'CALC| 1'!$G$43*'CALC| 1'!AF21</f>
        <v>10.866656783289038</v>
      </c>
      <c r="AF186" s="197">
        <f>'CALC| 1'!$G$43*'CALC| 1'!AG21</f>
        <v>10.70680078031366</v>
      </c>
      <c r="AG186" s="197">
        <f>'CALC| 1'!$G$43*'CALC| 1'!AH21</f>
        <v>10.54929636920291</v>
      </c>
      <c r="AH186" s="197">
        <f>'CALC| 1'!$G$43*'CALC| 1'!AI21</f>
        <v>10.394108956421384</v>
      </c>
      <c r="AI186" s="197">
        <f>'CALC| 1'!$G$43*'CALC| 1'!AJ21</f>
        <v>10.24120445732841</v>
      </c>
      <c r="AJ186" s="197">
        <f>'CALC| 1'!$G$43*'CALC| 1'!AK21</f>
        <v>10.09054928869184</v>
      </c>
      <c r="AK186" s="197">
        <f>'CALC| 1'!$G$43*'CALC| 1'!AL21</f>
        <v>9.9421103613119968</v>
      </c>
      <c r="AL186" s="197">
        <f>'CALC| 1'!$G$43*'CALC| 1'!AM21</f>
        <v>9.7958550727541134</v>
      </c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 s="68"/>
      <c r="BP186" s="68"/>
      <c r="BQ186" s="68"/>
      <c r="BR186" s="68"/>
      <c r="BS186" s="68"/>
    </row>
    <row r="187" spans="1:71" ht="15.75" x14ac:dyDescent="0.3">
      <c r="A187" s="68"/>
      <c r="B187" s="140"/>
      <c r="C187" s="97" t="s">
        <v>156</v>
      </c>
      <c r="D187" s="34" t="s">
        <v>0</v>
      </c>
      <c r="E187" s="20" t="s">
        <v>111</v>
      </c>
      <c r="F187" s="20"/>
      <c r="G187" s="89">
        <f>'CALC| 1'!$G$44*'CALC| 1'!H21</f>
        <v>0</v>
      </c>
      <c r="H187" s="89">
        <f>'CALC| 1'!$G$44*'CALC| 1'!I21</f>
        <v>0</v>
      </c>
      <c r="I187" s="89">
        <f>'CALC| 1'!$G$44*'CALC| 1'!J21</f>
        <v>0</v>
      </c>
      <c r="J187" s="89">
        <f>'CALC| 1'!$G$44*'CALC| 1'!K21</f>
        <v>0</v>
      </c>
      <c r="K187" s="89">
        <f>'CALC| 1'!$G$44*'CALC| 1'!L21</f>
        <v>0</v>
      </c>
      <c r="L187" s="89">
        <f>'CALC| 1'!$G$44*'CALC| 1'!M21</f>
        <v>0</v>
      </c>
      <c r="M187" s="89">
        <f>'CALC| 1'!$G$44*'CALC| 1'!N21</f>
        <v>0</v>
      </c>
      <c r="N187" s="89">
        <f>'CALC| 1'!$G$44*'CALC| 1'!O21</f>
        <v>0</v>
      </c>
      <c r="O187" s="89">
        <f>'CALC| 1'!$G$44*'CALC| 1'!P21</f>
        <v>0</v>
      </c>
      <c r="P187" s="89">
        <f>'CALC| 1'!$G$44*'CALC| 1'!Q21</f>
        <v>0</v>
      </c>
      <c r="Q187" s="89">
        <f>'CALC| 1'!$G$44*'CALC| 1'!R21</f>
        <v>0</v>
      </c>
      <c r="R187" s="89">
        <f>'CALC| 1'!$G$44*'CALC| 1'!S21</f>
        <v>0</v>
      </c>
      <c r="S187" s="89">
        <f>'CALC| 1'!$G$44*'CALC| 1'!T21</f>
        <v>0</v>
      </c>
      <c r="T187" s="89">
        <f>'CALC| 1'!$G$44*'CALC| 1'!U21</f>
        <v>0</v>
      </c>
      <c r="U187" s="89">
        <f>'CALC| 1'!$G$44*'CALC| 1'!V21</f>
        <v>0</v>
      </c>
      <c r="V187" s="89">
        <f>'CALC| 1'!$G$44*'CALC| 1'!W21</f>
        <v>0</v>
      </c>
      <c r="W187" s="89">
        <f>'CALC| 1'!$G$44*'CALC| 1'!X21</f>
        <v>0</v>
      </c>
      <c r="X187" s="89">
        <f>'CALC| 1'!$G$44*'CALC| 1'!Y21</f>
        <v>0</v>
      </c>
      <c r="Y187" s="89">
        <f>'CALC| 1'!$G$44*'CALC| 1'!Z21</f>
        <v>0</v>
      </c>
      <c r="Z187" s="89">
        <f>'CALC| 1'!$G$44*'CALC| 1'!AA21</f>
        <v>0</v>
      </c>
      <c r="AA187" s="89">
        <f>'CALC| 1'!$G$44*'CALC| 1'!AB21</f>
        <v>0</v>
      </c>
      <c r="AB187" s="89">
        <f>'CALC| 1'!$G$44*'CALC| 1'!AC21</f>
        <v>0</v>
      </c>
      <c r="AC187" s="89">
        <f>'CALC| 1'!$G$44*'CALC| 1'!AD21</f>
        <v>0</v>
      </c>
      <c r="AD187" s="89">
        <f>'CALC| 1'!$G$44*'CALC| 1'!AE21</f>
        <v>0</v>
      </c>
      <c r="AE187" s="89">
        <f>'CALC| 1'!$G$44*'CALC| 1'!AF21</f>
        <v>0</v>
      </c>
      <c r="AF187" s="89">
        <f>'CALC| 1'!$G$44*'CALC| 1'!AG21</f>
        <v>0</v>
      </c>
      <c r="AG187" s="89">
        <f>'CALC| 1'!$G$44*'CALC| 1'!AH21</f>
        <v>0</v>
      </c>
      <c r="AH187" s="89">
        <f>'CALC| 1'!$G$44*'CALC| 1'!AI21</f>
        <v>0</v>
      </c>
      <c r="AI187" s="89">
        <f>'CALC| 1'!$G$44*'CALC| 1'!AJ21</f>
        <v>0</v>
      </c>
      <c r="AJ187" s="89">
        <f>'CALC| 1'!$G$44*'CALC| 1'!AK21</f>
        <v>0</v>
      </c>
      <c r="AK187" s="89">
        <f>'CALC| 1'!$G$44*'CALC| 1'!AL21</f>
        <v>0</v>
      </c>
      <c r="AL187" s="89">
        <f>'CALC| 1'!$G$44*'CALC| 1'!AM21</f>
        <v>0</v>
      </c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 s="68"/>
      <c r="BP187" s="68"/>
      <c r="BQ187" s="68"/>
      <c r="BR187" s="68"/>
      <c r="BS187" s="68"/>
    </row>
    <row r="188" spans="1:71" ht="15" x14ac:dyDescent="0.25">
      <c r="A188" s="68"/>
      <c r="B188" s="140"/>
      <c r="C188" s="97" t="s">
        <v>254</v>
      </c>
      <c r="D188" s="68"/>
      <c r="E188" s="68"/>
      <c r="F188" s="68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 s="68"/>
      <c r="BP188" s="68"/>
      <c r="BQ188" s="68"/>
      <c r="BR188" s="68"/>
      <c r="BS188" s="68"/>
    </row>
    <row r="189" spans="1:71" ht="15.75" x14ac:dyDescent="0.3">
      <c r="A189" s="68"/>
      <c r="B189" s="140"/>
      <c r="C189" s="97" t="s">
        <v>243</v>
      </c>
      <c r="D189" s="34" t="s">
        <v>0</v>
      </c>
      <c r="E189" s="20" t="s">
        <v>111</v>
      </c>
      <c r="F189" s="20"/>
      <c r="G189" s="197">
        <f>'CALC| 1'!$G$45*'CALC| 1'!H21</f>
        <v>8.3853773424560245</v>
      </c>
      <c r="H189" s="197">
        <f>'CALC| 1'!$G$45*'CALC| 1'!I21</f>
        <v>8.3853773424560245</v>
      </c>
      <c r="I189" s="197">
        <f>'CALC| 1'!$G$45*'CALC| 1'!J21</f>
        <v>8.3853773424560245</v>
      </c>
      <c r="J189" s="197">
        <f>'CALC| 1'!$G$45*'CALC| 1'!K21</f>
        <v>8.3853773424560245</v>
      </c>
      <c r="K189" s="197">
        <f>'CALC| 1'!$G$45*'CALC| 1'!L21</f>
        <v>8.3853773424560245</v>
      </c>
      <c r="L189" s="197">
        <f>'CALC| 1'!$G$45*'CALC| 1'!M21</f>
        <v>8.3853773424560245</v>
      </c>
      <c r="M189" s="197">
        <f>'CALC| 1'!$G$45*'CALC| 1'!N21</f>
        <v>8.3853773424560245</v>
      </c>
      <c r="N189" s="197">
        <f>'CALC| 1'!$G$45*'CALC| 1'!O21</f>
        <v>8.3853773424560245</v>
      </c>
      <c r="O189" s="197">
        <f>'CALC| 1'!$G$45*'CALC| 1'!P21</f>
        <v>8.2620226684161953</v>
      </c>
      <c r="P189" s="197">
        <f>'CALC| 1'!$G$45*'CALC| 1'!Q21</f>
        <v>8.1404826265611856</v>
      </c>
      <c r="Q189" s="197">
        <f>'CALC| 1'!$G$45*'CALC| 1'!R21</f>
        <v>8.0207305224021823</v>
      </c>
      <c r="R189" s="197">
        <f>'CALC| 1'!$G$45*'CALC| 1'!S21</f>
        <v>7.9027400541446822</v>
      </c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 s="68"/>
      <c r="BP189" s="68"/>
      <c r="BQ189" s="68"/>
      <c r="BR189" s="68"/>
      <c r="BS189" s="68"/>
    </row>
    <row r="190" spans="1:71" ht="15.75" x14ac:dyDescent="0.3">
      <c r="A190" s="68"/>
      <c r="B190" s="140"/>
      <c r="C190" s="97" t="s">
        <v>244</v>
      </c>
      <c r="D190" s="34" t="s">
        <v>0</v>
      </c>
      <c r="E190" s="20" t="s">
        <v>111</v>
      </c>
      <c r="F190" s="20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197">
        <f>'CALC| 1'!$G$46*'CALC| 1'!T21</f>
        <v>4.0801672366807402</v>
      </c>
      <c r="T190" s="197">
        <f>'CALC| 1'!$G$46*'CALC| 1'!U21</f>
        <v>4.0201451674340234</v>
      </c>
      <c r="U190" s="197">
        <f>'CALC| 1'!$G$46*'CALC| 1'!V21</f>
        <v>3.9610060641511216</v>
      </c>
      <c r="V190" s="197">
        <f>'CALC| 1'!$G$46*'CALC| 1'!W21</f>
        <v>3.9027369377947831</v>
      </c>
      <c r="W190" s="197">
        <f>'CALC| 1'!$G$46*'CALC| 1'!X21</f>
        <v>3.8453249904054401</v>
      </c>
      <c r="X190" s="197">
        <f>'CALC| 1'!$G$46*'CALC| 1'!Y21</f>
        <v>3.7887576122903202</v>
      </c>
      <c r="Y190" s="197">
        <f>'CALC| 1'!$G$46*'CALC| 1'!Z21</f>
        <v>3.7330223792539137</v>
      </c>
      <c r="Z190" s="197">
        <f>'CALC| 1'!$G$46*'CALC| 1'!AA21</f>
        <v>3.6781070498691801</v>
      </c>
      <c r="AA190" s="197">
        <f>'CALC| 1'!$G$46*'CALC| 1'!AB21</f>
        <v>3.6239995627889012</v>
      </c>
      <c r="AB190" s="197">
        <f>'CALC| 1'!$G$46*'CALC| 1'!AC21</f>
        <v>3.5706880340965768</v>
      </c>
      <c r="AC190" s="197">
        <f>'CALC| 1'!$G$46*'CALC| 1'!AD21</f>
        <v>3.518160754696305</v>
      </c>
      <c r="AD190" s="197">
        <f>'CALC| 1'!$G$46*'CALC| 1'!AE21</f>
        <v>3.4664061877410424</v>
      </c>
      <c r="AE190" s="197">
        <f>'CALC| 1'!$G$46*'CALC| 1'!AF21</f>
        <v>3.4154129660987111</v>
      </c>
      <c r="AF190" s="197">
        <f>'CALC| 1'!$G$46*'CALC| 1'!AG21</f>
        <v>3.3651698898555717</v>
      </c>
      <c r="AG190" s="197">
        <f>'CALC| 1'!$G$46*'CALC| 1'!AH21</f>
        <v>3.3156659238563275</v>
      </c>
      <c r="AH190" s="197">
        <f>'CALC| 1'!$G$46*'CALC| 1'!AI21</f>
        <v>3.2668901952804119</v>
      </c>
      <c r="AI190" s="197">
        <f>'CALC| 1'!$G$46*'CALC| 1'!AJ21</f>
        <v>3.2188319912539378</v>
      </c>
      <c r="AJ190" s="197">
        <f>'CALC| 1'!$G$46*'CALC| 1'!AK21</f>
        <v>3.171480756496766</v>
      </c>
      <c r="AK190" s="197">
        <f>'CALC| 1'!$G$46*'CALC| 1'!AL21</f>
        <v>3.1248260910041981</v>
      </c>
      <c r="AL190" s="197">
        <f>'CALC| 1'!$G$46*'CALC| 1'!AM21</f>
        <v>3.0788577477627626</v>
      </c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 s="68"/>
      <c r="BP190" s="68"/>
      <c r="BQ190" s="68"/>
      <c r="BR190" s="68"/>
      <c r="BS190" s="68"/>
    </row>
    <row r="191" spans="1:71" ht="15.75" x14ac:dyDescent="0.3">
      <c r="A191" s="68"/>
      <c r="B191" s="140"/>
      <c r="C191" s="161" t="s">
        <v>408</v>
      </c>
      <c r="D191" s="34" t="s">
        <v>0</v>
      </c>
      <c r="E191" s="206" t="s">
        <v>111</v>
      </c>
      <c r="F191" s="20"/>
      <c r="G191" s="200">
        <f>$G$47*H21</f>
        <v>4.2210000000000004E-2</v>
      </c>
      <c r="H191" s="200">
        <f t="shared" ref="H191:AL191" si="22">$G$47*I21</f>
        <v>4.2210000000000004E-2</v>
      </c>
      <c r="I191" s="200">
        <f t="shared" si="22"/>
        <v>4.2210000000000004E-2</v>
      </c>
      <c r="J191" s="200">
        <f t="shared" si="22"/>
        <v>4.2210000000000004E-2</v>
      </c>
      <c r="K191" s="200">
        <f t="shared" si="22"/>
        <v>4.2210000000000004E-2</v>
      </c>
      <c r="L191" s="200">
        <f t="shared" si="22"/>
        <v>4.2210000000000004E-2</v>
      </c>
      <c r="M191" s="200">
        <f t="shared" si="22"/>
        <v>4.2210000000000004E-2</v>
      </c>
      <c r="N191" s="200">
        <f t="shared" si="22"/>
        <v>4.2210000000000004E-2</v>
      </c>
      <c r="O191" s="200">
        <f t="shared" si="22"/>
        <v>4.1589061838415001E-2</v>
      </c>
      <c r="P191" s="200">
        <f t="shared" si="22"/>
        <v>4.0977258104702839E-2</v>
      </c>
      <c r="Q191" s="200">
        <f t="shared" si="22"/>
        <v>4.0374454425140462E-2</v>
      </c>
      <c r="R191" s="200">
        <f t="shared" si="22"/>
        <v>3.978051840273477E-2</v>
      </c>
      <c r="S191" s="200">
        <f t="shared" si="22"/>
        <v>3.9195319588143623E-2</v>
      </c>
      <c r="T191" s="200">
        <f t="shared" si="22"/>
        <v>3.8618729451024486E-2</v>
      </c>
      <c r="U191" s="200">
        <f t="shared" si="22"/>
        <v>3.8050621351804696E-2</v>
      </c>
      <c r="V191" s="200">
        <f t="shared" si="22"/>
        <v>3.749087051386684E-2</v>
      </c>
      <c r="W191" s="200">
        <f t="shared" si="22"/>
        <v>3.6939353996143516E-2</v>
      </c>
      <c r="X191" s="200">
        <f t="shared" si="22"/>
        <v>3.6395950666115014E-2</v>
      </c>
      <c r="Y191" s="200">
        <f t="shared" si="22"/>
        <v>3.5860541173204433E-2</v>
      </c>
      <c r="Z191" s="200">
        <f t="shared" si="22"/>
        <v>3.533300792256399E-2</v>
      </c>
      <c r="AA191" s="200">
        <f t="shared" si="22"/>
        <v>3.4813235049247125E-2</v>
      </c>
      <c r="AB191" s="200">
        <f t="shared" si="22"/>
        <v>3.4301108392760363E-2</v>
      </c>
      <c r="AC191" s="200">
        <f t="shared" si="22"/>
        <v>3.3796515471989731E-2</v>
      </c>
      <c r="AD191" s="200">
        <f t="shared" si="22"/>
        <v>3.3299345460495858E-2</v>
      </c>
      <c r="AE191" s="200">
        <f t="shared" si="22"/>
        <v>3.2809489162172613E-2</v>
      </c>
      <c r="AF191" s="200">
        <f t="shared" si="22"/>
        <v>3.232683898726376E-2</v>
      </c>
      <c r="AG191" s="200">
        <f t="shared" si="22"/>
        <v>3.1851288928732471E-2</v>
      </c>
      <c r="AH191" s="200">
        <f t="shared" si="22"/>
        <v>3.1382734538978385E-2</v>
      </c>
      <c r="AI191" s="200">
        <f t="shared" si="22"/>
        <v>3.0921072906897287E-2</v>
      </c>
      <c r="AJ191" s="200">
        <f t="shared" si="22"/>
        <v>3.046620263527813E-2</v>
      </c>
      <c r="AK191" s="200">
        <f t="shared" si="22"/>
        <v>3.0018023818532674E-2</v>
      </c>
      <c r="AL191" s="200">
        <f t="shared" si="22"/>
        <v>2.957643802075266E-2</v>
      </c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 s="68"/>
      <c r="BP191" s="68"/>
      <c r="BQ191" s="68"/>
      <c r="BR191" s="68"/>
      <c r="BS191" s="68"/>
    </row>
    <row r="192" spans="1:71" ht="15" x14ac:dyDescent="0.25">
      <c r="A192" s="68"/>
      <c r="B192" s="140"/>
      <c r="C192" s="68"/>
      <c r="D192" s="68"/>
      <c r="E192" s="68"/>
      <c r="F192" s="68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 s="68"/>
      <c r="BP192" s="68"/>
      <c r="BQ192" s="68"/>
      <c r="BR192" s="68"/>
      <c r="BS192" s="68"/>
    </row>
    <row r="193" spans="1:71" ht="15" x14ac:dyDescent="0.25">
      <c r="A193" s="68"/>
      <c r="B193" s="140"/>
      <c r="C193" s="70" t="s">
        <v>30</v>
      </c>
      <c r="D193" s="68"/>
      <c r="E193" s="68"/>
      <c r="F193" s="68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 s="68"/>
      <c r="BP193" s="68"/>
      <c r="BQ193" s="68"/>
      <c r="BR193" s="68"/>
      <c r="BS193" s="68"/>
    </row>
    <row r="194" spans="1:71" ht="15.75" x14ac:dyDescent="0.3">
      <c r="A194" s="68"/>
      <c r="B194" s="140"/>
      <c r="C194" s="68" t="s">
        <v>31</v>
      </c>
      <c r="D194" s="34" t="s">
        <v>0</v>
      </c>
      <c r="E194" s="20" t="s">
        <v>111</v>
      </c>
      <c r="F194" s="20"/>
      <c r="G194" s="89">
        <f>'CALC| 1'!$G$51*'CALC| 1'!H21</f>
        <v>0.115361316779374</v>
      </c>
      <c r="H194" s="89">
        <f>'CALC| 1'!$G$51*'CALC| 1'!I21</f>
        <v>0.115361316779374</v>
      </c>
      <c r="I194" s="89">
        <f>'CALC| 1'!$G$51*'CALC| 1'!J21</f>
        <v>0.115361316779374</v>
      </c>
      <c r="J194" s="89">
        <f>'CALC| 1'!$G$51*'CALC| 1'!K21</f>
        <v>0.115361316779374</v>
      </c>
      <c r="K194" s="89">
        <f>'CALC| 1'!$G$51*'CALC| 1'!L21</f>
        <v>0.115361316779374</v>
      </c>
      <c r="L194" s="89">
        <f>'CALC| 1'!$G$51*'CALC| 1'!M21</f>
        <v>0.115361316779374</v>
      </c>
      <c r="M194" s="89">
        <f>'CALC| 1'!$G$51*'CALC| 1'!N21</f>
        <v>0.115361316779374</v>
      </c>
      <c r="N194" s="89">
        <f>'CALC| 1'!$G$51*'CALC| 1'!O21</f>
        <v>0.115361316779374</v>
      </c>
      <c r="O194" s="89">
        <f>'CALC| 1'!$G$51*'CALC| 1'!P21</f>
        <v>0.11366427238328281</v>
      </c>
      <c r="P194" s="89">
        <f>'CALC| 1'!$G$51*'CALC| 1'!Q21</f>
        <v>0.11199219267867318</v>
      </c>
      <c r="Q194" s="89">
        <f>'CALC| 1'!$G$51*'CALC| 1'!R21</f>
        <v>0.11034471041774524</v>
      </c>
      <c r="R194" s="89">
        <f>'CALC| 1'!$G$51*'CALC| 1'!S21</f>
        <v>0.10872146375516707</v>
      </c>
      <c r="S194" s="89">
        <f>'CALC| 1'!$G$51*'CALC| 1'!T21</f>
        <v>0.10712209616860077</v>
      </c>
      <c r="T194" s="89">
        <f>'CALC| 1'!$G$51*'CALC| 1'!U21</f>
        <v>0.10554625638039743</v>
      </c>
      <c r="U194" s="89">
        <f>'CALC| 1'!$G$51*'CALC| 1'!V21</f>
        <v>0.10399359828044429</v>
      </c>
      <c r="V194" s="89">
        <f>'CALC| 1'!$G$51*'CALC| 1'!W21</f>
        <v>0.10246378085014653</v>
      </c>
      <c r="W194" s="89">
        <f>'CALC| 1'!$G$51*'CALC| 1'!X21</f>
        <v>0.10095646808752774</v>
      </c>
      <c r="X194" s="89">
        <f>'CALC| 1'!$G$51*'CALC| 1'!Y21</f>
        <v>9.9471328933431941E-2</v>
      </c>
      <c r="Y194" s="89">
        <f>'CALC| 1'!$G$51*'CALC| 1'!Z21</f>
        <v>9.8008037198811182E-2</v>
      </c>
      <c r="Z194" s="89">
        <f>'CALC| 1'!$G$51*'CALC| 1'!AA21</f>
        <v>9.6566271493083056E-2</v>
      </c>
      <c r="AA194" s="89">
        <f>'CALC| 1'!$G$51*'CALC| 1'!AB21</f>
        <v>9.5145715153541893E-2</v>
      </c>
      <c r="AB194" s="89">
        <f>'CALC| 1'!$G$51*'CALC| 1'!AC21</f>
        <v>9.3746056175808376E-2</v>
      </c>
      <c r="AC194" s="89">
        <f>'CALC| 1'!$G$51*'CALC| 1'!AD21</f>
        <v>9.2366987145302573E-2</v>
      </c>
      <c r="AD194" s="89">
        <f>'CALC| 1'!$G$51*'CALC| 1'!AE21</f>
        <v>9.1008205169724521E-2</v>
      </c>
      <c r="AE194" s="89">
        <f>'CALC| 1'!$G$51*'CALC| 1'!AF21</f>
        <v>8.9669411812528604E-2</v>
      </c>
      <c r="AF194" s="89">
        <f>'CALC| 1'!$G$51*'CALC| 1'!AG21</f>
        <v>8.8350313027376268E-2</v>
      </c>
      <c r="AG194" s="89">
        <f>'CALC| 1'!$G$51*'CALC| 1'!AH21</f>
        <v>8.7050619093553064E-2</v>
      </c>
      <c r="AH194" s="89">
        <f>'CALC| 1'!$G$51*'CALC| 1'!AI21</f>
        <v>8.5770044552335639E-2</v>
      </c>
      <c r="AI194" s="89">
        <f>'CALC| 1'!$G$51*'CALC| 1'!AJ21</f>
        <v>8.4508308144295108E-2</v>
      </c>
      <c r="AJ194" s="89">
        <f>'CALC| 1'!$G$51*'CALC| 1'!AK21</f>
        <v>8.3265132747522355E-2</v>
      </c>
      <c r="AK194" s="89">
        <f>'CALC| 1'!$G$51*'CALC| 1'!AL21</f>
        <v>8.204024531676242E-2</v>
      </c>
      <c r="AL194" s="89">
        <f>'CALC| 1'!$G$51*'CALC| 1'!AM21</f>
        <v>8.0833376823443936E-2</v>
      </c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 s="68"/>
      <c r="BP194" s="68"/>
      <c r="BQ194" s="68"/>
      <c r="BR194" s="68"/>
      <c r="BS194" s="68"/>
    </row>
    <row r="195" spans="1:71" ht="15.75" x14ac:dyDescent="0.3">
      <c r="A195" s="68"/>
      <c r="B195" s="140"/>
      <c r="C195" s="68" t="s">
        <v>16</v>
      </c>
      <c r="D195" s="34" t="s">
        <v>0</v>
      </c>
      <c r="E195" s="20" t="s">
        <v>111</v>
      </c>
      <c r="F195" s="20"/>
      <c r="G195" s="89">
        <f>'CALC| 1'!$G$52*'CALC| 1'!H21</f>
        <v>3.5578532323121961E-3</v>
      </c>
      <c r="H195" s="89">
        <f>'CALC| 1'!$G$52*'CALC| 1'!I21</f>
        <v>3.5578532323121961E-3</v>
      </c>
      <c r="I195" s="89">
        <f>'CALC| 1'!$G$52*'CALC| 1'!J21</f>
        <v>3.5578532323121961E-3</v>
      </c>
      <c r="J195" s="89">
        <f>'CALC| 1'!$G$52*'CALC| 1'!K21</f>
        <v>3.5578532323121961E-3</v>
      </c>
      <c r="K195" s="89">
        <f>'CALC| 1'!$G$52*'CALC| 1'!L21</f>
        <v>3.5578532323121961E-3</v>
      </c>
      <c r="L195" s="89">
        <f>'CALC| 1'!$G$52*'CALC| 1'!M21</f>
        <v>3.5578532323121961E-3</v>
      </c>
      <c r="M195" s="89">
        <f>'CALC| 1'!$G$52*'CALC| 1'!N21</f>
        <v>3.5578532323121961E-3</v>
      </c>
      <c r="N195" s="89">
        <f>'CALC| 1'!$G$52*'CALC| 1'!O21</f>
        <v>3.5578532323121961E-3</v>
      </c>
      <c r="O195" s="89">
        <f>'CALC| 1'!$G$52*'CALC| 1'!P21</f>
        <v>3.5055147616829332E-3</v>
      </c>
      <c r="P195" s="89">
        <f>'CALC| 1'!$G$52*'CALC| 1'!Q21</f>
        <v>3.4539462259916636E-3</v>
      </c>
      <c r="Q195" s="89">
        <f>'CALC| 1'!$G$52*'CALC| 1'!R21</f>
        <v>3.4031362989653501E-3</v>
      </c>
      <c r="R195" s="89">
        <f>'CALC| 1'!$G$52*'CALC| 1'!S21</f>
        <v>3.3530738209482276E-3</v>
      </c>
      <c r="S195" s="89">
        <f>'CALC| 1'!$G$52*'CALC| 1'!T21</f>
        <v>3.3037477964507535E-3</v>
      </c>
      <c r="T195" s="89">
        <f>'CALC| 1'!$G$52*'CALC| 1'!U21</f>
        <v>3.2551473917346047E-3</v>
      </c>
      <c r="U195" s="89">
        <f>'CALC| 1'!$G$52*'CALC| 1'!V21</f>
        <v>3.2072619324332095E-3</v>
      </c>
      <c r="V195" s="89">
        <f>'CALC| 1'!$G$52*'CALC| 1'!W21</f>
        <v>3.1600809012072763E-3</v>
      </c>
      <c r="W195" s="89">
        <f>'CALC| 1'!$G$52*'CALC| 1'!X21</f>
        <v>3.1135939354348168E-3</v>
      </c>
      <c r="X195" s="89">
        <f>'CALC| 1'!$G$52*'CALC| 1'!Y21</f>
        <v>3.0677908249351462E-3</v>
      </c>
      <c r="Y195" s="89">
        <f>'CALC| 1'!$G$52*'CALC| 1'!Z21</f>
        <v>3.0226615097263673E-3</v>
      </c>
      <c r="Z195" s="89">
        <f>'CALC| 1'!$G$52*'CALC| 1'!AA21</f>
        <v>2.9781960778158425E-3</v>
      </c>
      <c r="AA195" s="89">
        <f>'CALC| 1'!$G$52*'CALC| 1'!AB21</f>
        <v>2.9343847630231724E-3</v>
      </c>
      <c r="AB195" s="89">
        <f>'CALC| 1'!$G$52*'CALC| 1'!AC21</f>
        <v>2.8912179428351916E-3</v>
      </c>
      <c r="AC195" s="89">
        <f>'CALC| 1'!$G$52*'CALC| 1'!AD21</f>
        <v>2.8486861362925324E-3</v>
      </c>
      <c r="AD195" s="89">
        <f>'CALC| 1'!$G$52*'CALC| 1'!AE21</f>
        <v>2.8067800019072643E-3</v>
      </c>
      <c r="AE195" s="89">
        <f>'CALC| 1'!$G$52*'CALC| 1'!AF21</f>
        <v>2.7654903356111771E-3</v>
      </c>
      <c r="AF195" s="89">
        <f>'CALC| 1'!$G$52*'CALC| 1'!AG21</f>
        <v>2.7248080687342405E-3</v>
      </c>
      <c r="AG195" s="89">
        <f>'CALC| 1'!$G$52*'CALC| 1'!AH21</f>
        <v>2.6847242660128045E-3</v>
      </c>
      <c r="AH195" s="89">
        <f>'CALC| 1'!$G$52*'CALC| 1'!AI21</f>
        <v>2.6452301236270987E-3</v>
      </c>
      <c r="AI195" s="89">
        <f>'CALC| 1'!$G$52*'CALC| 1'!AJ21</f>
        <v>2.6063169672676041E-3</v>
      </c>
      <c r="AJ195" s="89">
        <f>'CALC| 1'!$G$52*'CALC| 1'!AK21</f>
        <v>2.5679762502298655E-3</v>
      </c>
      <c r="AK195" s="89">
        <f>'CALC| 1'!$G$52*'CALC| 1'!AL21</f>
        <v>2.5301995515373361E-3</v>
      </c>
      <c r="AL195" s="89">
        <f>'CALC| 1'!$G$52*'CALC| 1'!AM21</f>
        <v>2.4929785740918308E-3</v>
      </c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 s="68"/>
      <c r="BP195" s="68"/>
      <c r="BQ195" s="68"/>
      <c r="BR195" s="68"/>
      <c r="BS195" s="68"/>
    </row>
    <row r="196" spans="1:71" ht="15.75" x14ac:dyDescent="0.3">
      <c r="A196" s="68"/>
      <c r="B196" s="140"/>
      <c r="C196" s="97" t="s">
        <v>231</v>
      </c>
      <c r="D196" s="34" t="s">
        <v>0</v>
      </c>
      <c r="E196" s="20" t="s">
        <v>111</v>
      </c>
      <c r="F196" s="20"/>
      <c r="G196" s="197">
        <f>'CALC| 1'!$G$53*'CALC| 1'!H21</f>
        <v>0.85495047020287063</v>
      </c>
      <c r="H196" s="197">
        <f>'CALC| 1'!$G$53*'CALC| 1'!I21</f>
        <v>0.85495047020287063</v>
      </c>
      <c r="I196" s="197">
        <f>'CALC| 1'!$G$53*'CALC| 1'!J21</f>
        <v>0.85495047020287063</v>
      </c>
      <c r="J196" s="197">
        <f>'CALC| 1'!$G$53*'CALC| 1'!K21</f>
        <v>0.85495047020287063</v>
      </c>
      <c r="K196" s="197">
        <f>'CALC| 1'!$G$53*'CALC| 1'!L21</f>
        <v>0.85495047020287063</v>
      </c>
      <c r="L196" s="197">
        <f>'CALC| 1'!$G$53*'CALC| 1'!M21</f>
        <v>0.85495047020287063</v>
      </c>
      <c r="M196" s="197">
        <f>'CALC| 1'!$G$53*'CALC| 1'!N21</f>
        <v>0.85495047020287063</v>
      </c>
      <c r="N196" s="197">
        <f>'CALC| 1'!$G$53*'CALC| 1'!O21</f>
        <v>0.85495047020287063</v>
      </c>
      <c r="O196" s="197">
        <f>'CALC| 1'!$G$53*'CALC| 1'!P21</f>
        <v>0.84237356015278764</v>
      </c>
      <c r="P196" s="197">
        <f>'CALC| 1'!$G$53*'CALC| 1'!Q21</f>
        <v>0.82998166510874394</v>
      </c>
      <c r="Q196" s="197">
        <f>'CALC| 1'!$G$53*'CALC| 1'!R21</f>
        <v>0.81777206337261799</v>
      </c>
      <c r="R196" s="197">
        <f>'CALC| 1'!$G$53*'CALC| 1'!S21</f>
        <v>0.805742073284341</v>
      </c>
      <c r="S196" s="197">
        <f>'CALC| 1'!$G$53*'CALC| 1'!T21</f>
        <v>0.79388905263291099</v>
      </c>
      <c r="T196" s="197">
        <f>'CALC| 1'!$G$53*'CALC| 1'!U21</f>
        <v>0.78221039807606796</v>
      </c>
      <c r="U196" s="197">
        <f>'CALC| 1'!$G$53*'CALC| 1'!V21</f>
        <v>0.77070354456850998</v>
      </c>
      <c r="V196" s="197">
        <f>'CALC| 1'!$G$53*'CALC| 1'!W21</f>
        <v>0.75936596479851681</v>
      </c>
      <c r="W196" s="197">
        <f>'CALC| 1'!$G$53*'CALC| 1'!X21</f>
        <v>0.74819516863286384</v>
      </c>
      <c r="X196" s="197">
        <f>'CALC| 1'!$G$53*'CALC| 1'!Y21</f>
        <v>0.73718870256990077</v>
      </c>
      <c r="Y196" s="197">
        <f>'CALC| 1'!$G$53*'CALC| 1'!Z21</f>
        <v>0.7263441492006758</v>
      </c>
      <c r="Z196" s="197">
        <f>'CALC| 1'!$G$53*'CALC| 1'!AA21</f>
        <v>0.71565912667798715</v>
      </c>
      <c r="AA196" s="197">
        <f>'CALC| 1'!$G$53*'CALC| 1'!AB21</f>
        <v>0.70513128819324522</v>
      </c>
      <c r="AB196" s="197">
        <f>'CALC| 1'!$G$53*'CALC| 1'!AC21</f>
        <v>0.69475832146103056</v>
      </c>
      <c r="AC196" s="197">
        <f>'CALC| 1'!$G$53*'CALC| 1'!AD21</f>
        <v>0.68453794821123448</v>
      </c>
      <c r="AD196" s="197">
        <f>'CALC| 1'!$G$53*'CALC| 1'!AE21</f>
        <v>0.67446792368866992</v>
      </c>
      <c r="AE196" s="197">
        <f>'CALC| 1'!$G$53*'CALC| 1'!AF21</f>
        <v>0.66454603616004404</v>
      </c>
      <c r="AF196" s="197">
        <f>'CALC| 1'!$G$53*'CALC| 1'!AG21</f>
        <v>0.6547701064281839</v>
      </c>
      <c r="AG196" s="197">
        <f>'CALC| 1'!$G$53*'CALC| 1'!AH21</f>
        <v>0.64513798735340711</v>
      </c>
      <c r="AH196" s="197">
        <f>'CALC| 1'!$G$53*'CALC| 1'!AI21</f>
        <v>0.63564756338193407</v>
      </c>
      <c r="AI196" s="197">
        <f>'CALC| 1'!$G$53*'CALC| 1'!AJ21</f>
        <v>0.62629675008123853</v>
      </c>
      <c r="AJ196" s="197">
        <f>'CALC| 1'!$G$53*'CALC| 1'!AK21</f>
        <v>0.61708349368223092</v>
      </c>
      <c r="AK196" s="197">
        <f>'CALC| 1'!$G$53*'CALC| 1'!AL21</f>
        <v>0.60800577062817995</v>
      </c>
      <c r="AL196" s="197">
        <f>'CALC| 1'!$G$53*'CALC| 1'!AM21</f>
        <v>0.59906158713026636</v>
      </c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 s="68"/>
      <c r="BP196" s="68"/>
      <c r="BQ196" s="68"/>
      <c r="BR196" s="68"/>
      <c r="BS196" s="68"/>
    </row>
    <row r="197" spans="1:71" ht="15.75" x14ac:dyDescent="0.3">
      <c r="A197" s="68"/>
      <c r="B197" s="140"/>
      <c r="C197" s="97" t="s">
        <v>156</v>
      </c>
      <c r="D197" s="34" t="s">
        <v>0</v>
      </c>
      <c r="E197" s="20" t="s">
        <v>111</v>
      </c>
      <c r="F197" s="20"/>
      <c r="G197" s="89">
        <f>'CALC| 1'!$G$54*'CALC| 1'!H21</f>
        <v>0</v>
      </c>
      <c r="H197" s="89">
        <f>'CALC| 1'!$G$54*'CALC| 1'!I21</f>
        <v>0</v>
      </c>
      <c r="I197" s="89">
        <f>'CALC| 1'!$G$54*'CALC| 1'!J21</f>
        <v>0</v>
      </c>
      <c r="J197" s="89">
        <f>'CALC| 1'!$G$54*'CALC| 1'!K21</f>
        <v>0</v>
      </c>
      <c r="K197" s="89">
        <f>'CALC| 1'!$G$54*'CALC| 1'!L21</f>
        <v>0</v>
      </c>
      <c r="L197" s="89">
        <f>'CALC| 1'!$G$54*'CALC| 1'!M21</f>
        <v>0</v>
      </c>
      <c r="M197" s="89">
        <f>'CALC| 1'!$G$54*'CALC| 1'!N21</f>
        <v>0</v>
      </c>
      <c r="N197" s="89">
        <f>'CALC| 1'!$G$54*'CALC| 1'!O21</f>
        <v>0</v>
      </c>
      <c r="O197" s="89">
        <f>'CALC| 1'!$G$54*'CALC| 1'!P21</f>
        <v>0</v>
      </c>
      <c r="P197" s="89">
        <f>'CALC| 1'!$G$54*'CALC| 1'!Q21</f>
        <v>0</v>
      </c>
      <c r="Q197" s="89">
        <f>'CALC| 1'!$G$54*'CALC| 1'!R21</f>
        <v>0</v>
      </c>
      <c r="R197" s="89">
        <f>'CALC| 1'!$G$54*'CALC| 1'!S21</f>
        <v>0</v>
      </c>
      <c r="S197" s="89">
        <f>'CALC| 1'!$G$54*'CALC| 1'!T21</f>
        <v>0</v>
      </c>
      <c r="T197" s="89">
        <f>'CALC| 1'!$G$54*'CALC| 1'!U21</f>
        <v>0</v>
      </c>
      <c r="U197" s="89">
        <f>'CALC| 1'!$G$54*'CALC| 1'!V21</f>
        <v>0</v>
      </c>
      <c r="V197" s="89">
        <f>'CALC| 1'!$G$54*'CALC| 1'!W21</f>
        <v>0</v>
      </c>
      <c r="W197" s="89">
        <f>'CALC| 1'!$G$54*'CALC| 1'!X21</f>
        <v>0</v>
      </c>
      <c r="X197" s="89">
        <f>'CALC| 1'!$G$54*'CALC| 1'!Y21</f>
        <v>0</v>
      </c>
      <c r="Y197" s="89">
        <f>'CALC| 1'!$G$54*'CALC| 1'!Z21</f>
        <v>0</v>
      </c>
      <c r="Z197" s="89">
        <f>'CALC| 1'!$G$54*'CALC| 1'!AA21</f>
        <v>0</v>
      </c>
      <c r="AA197" s="89">
        <f>'CALC| 1'!$G$54*'CALC| 1'!AB21</f>
        <v>0</v>
      </c>
      <c r="AB197" s="89">
        <f>'CALC| 1'!$G$54*'CALC| 1'!AC21</f>
        <v>0</v>
      </c>
      <c r="AC197" s="89">
        <f>'CALC| 1'!$G$54*'CALC| 1'!AD21</f>
        <v>0</v>
      </c>
      <c r="AD197" s="89">
        <f>'CALC| 1'!$G$54*'CALC| 1'!AE21</f>
        <v>0</v>
      </c>
      <c r="AE197" s="89">
        <f>'CALC| 1'!$G$54*'CALC| 1'!AF21</f>
        <v>0</v>
      </c>
      <c r="AF197" s="89">
        <f>'CALC| 1'!$G$54*'CALC| 1'!AG21</f>
        <v>0</v>
      </c>
      <c r="AG197" s="89">
        <f>'CALC| 1'!$G$54*'CALC| 1'!AH21</f>
        <v>0</v>
      </c>
      <c r="AH197" s="89">
        <f>'CALC| 1'!$G$54*'CALC| 1'!AI21</f>
        <v>0</v>
      </c>
      <c r="AI197" s="89">
        <f>'CALC| 1'!$G$54*'CALC| 1'!AJ21</f>
        <v>0</v>
      </c>
      <c r="AJ197" s="89">
        <f>'CALC| 1'!$G$54*'CALC| 1'!AK21</f>
        <v>0</v>
      </c>
      <c r="AK197" s="89">
        <f>'CALC| 1'!$G$54*'CALC| 1'!AL21</f>
        <v>0</v>
      </c>
      <c r="AL197" s="89">
        <f>'CALC| 1'!$G$54*'CALC| 1'!AM21</f>
        <v>0</v>
      </c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 s="68"/>
      <c r="BP197" s="68"/>
      <c r="BQ197" s="68"/>
      <c r="BR197" s="68"/>
      <c r="BS197" s="68"/>
    </row>
    <row r="198" spans="1:71" ht="15.75" x14ac:dyDescent="0.3">
      <c r="A198" s="68"/>
      <c r="B198" s="140"/>
      <c r="C198" s="71" t="s">
        <v>253</v>
      </c>
      <c r="D198" s="34" t="s">
        <v>0</v>
      </c>
      <c r="E198" s="20" t="s">
        <v>111</v>
      </c>
      <c r="F198" s="20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 s="68"/>
      <c r="BP198" s="68"/>
      <c r="BQ198" s="68"/>
      <c r="BR198" s="68"/>
      <c r="BS198" s="68"/>
    </row>
    <row r="199" spans="1:71" ht="15.75" x14ac:dyDescent="0.3">
      <c r="A199" s="68"/>
      <c r="B199" s="140"/>
      <c r="C199" s="68" t="s">
        <v>13</v>
      </c>
      <c r="D199" s="34" t="s">
        <v>0</v>
      </c>
      <c r="E199" s="20" t="s">
        <v>111</v>
      </c>
      <c r="F199" s="20"/>
      <c r="G199" s="197">
        <f>'CALC| 1'!$G$55*'CALC| 1'!H21</f>
        <v>0.512804387381117</v>
      </c>
      <c r="H199" s="197">
        <f>'CALC| 1'!$G$55*'CALC| 1'!I21</f>
        <v>0.512804387381117</v>
      </c>
      <c r="I199" s="197">
        <f>'CALC| 1'!$G$55*'CALC| 1'!J21</f>
        <v>0.512804387381117</v>
      </c>
      <c r="J199" s="197">
        <f>'CALC| 1'!$G$55*'CALC| 1'!K21</f>
        <v>0.512804387381117</v>
      </c>
      <c r="K199" s="197">
        <f>'CALC| 1'!$G$55*'CALC| 1'!L21</f>
        <v>0.512804387381117</v>
      </c>
      <c r="L199" s="197">
        <f>'CALC| 1'!$G$55*'CALC| 1'!M21</f>
        <v>0.512804387381117</v>
      </c>
      <c r="M199" s="197">
        <f>'CALC| 1'!$G$55*'CALC| 1'!N21</f>
        <v>0.512804387381117</v>
      </c>
      <c r="N199" s="197">
        <f>'CALC| 1'!$G$55*'CALC| 1'!O21</f>
        <v>0.512804387381117</v>
      </c>
      <c r="O199" s="197">
        <f>'CALC| 1'!$G$55*'CALC| 1'!P21</f>
        <v>0.50526068177692007</v>
      </c>
      <c r="P199" s="197">
        <f>'CALC| 1'!$G$55*'CALC| 1'!Q21</f>
        <v>0.49782794927600216</v>
      </c>
      <c r="Q199" s="197">
        <f>'CALC| 1'!$G$55*'CALC| 1'!R21</f>
        <v>0.49050455738760906</v>
      </c>
      <c r="R199" s="197">
        <f>'CALC| 1'!$G$55*'CALC| 1'!S21</f>
        <v>0.48328889763604954</v>
      </c>
      <c r="S199" s="8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 s="89"/>
      <c r="AE199" s="89"/>
      <c r="AF199" s="89"/>
      <c r="AG199" s="89"/>
      <c r="AH199" s="89"/>
      <c r="AI199" s="89"/>
      <c r="AJ199" s="89"/>
      <c r="AK199" s="89"/>
      <c r="AL199" s="8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 s="68"/>
      <c r="BP199" s="68"/>
      <c r="BQ199" s="68"/>
      <c r="BR199" s="68"/>
      <c r="BS199" s="68"/>
    </row>
    <row r="200" spans="1:71" ht="15.75" x14ac:dyDescent="0.3">
      <c r="A200" s="68"/>
      <c r="B200" s="140"/>
      <c r="C200" s="68" t="s">
        <v>14</v>
      </c>
      <c r="D200" s="34" t="s">
        <v>0</v>
      </c>
      <c r="E200" s="20" t="s">
        <v>111</v>
      </c>
      <c r="F200" s="20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197">
        <f>'CALC| 1'!$G$56*'CALC| 1'!T21</f>
        <v>0.249520990501513</v>
      </c>
      <c r="T200" s="197">
        <f>'CALC| 1'!$G$56*'CALC| 1'!U21</f>
        <v>0.24585036493603374</v>
      </c>
      <c r="U200" s="197">
        <f>'CALC| 1'!$G$56*'CALC| 1'!V21</f>
        <v>0.24223373679984844</v>
      </c>
      <c r="V200" s="197">
        <f>'CALC| 1'!$G$56*'CALC| 1'!W21</f>
        <v>0.23867031175359488</v>
      </c>
      <c r="W200" s="197">
        <f>'CALC| 1'!$G$56*'CALC| 1'!X21</f>
        <v>0.23515930714318986</v>
      </c>
      <c r="X200" s="197">
        <f>'CALC| 1'!$G$56*'CALC| 1'!Y21</f>
        <v>0.23169995182793057</v>
      </c>
      <c r="Y200" s="197">
        <f>'CALC| 1'!$G$56*'CALC| 1'!Z21</f>
        <v>0.22829148601112487</v>
      </c>
      <c r="Z200" s="197">
        <f>'CALC| 1'!$G$56*'CALC| 1'!AA21</f>
        <v>0.22493316107321309</v>
      </c>
      <c r="AA200" s="197">
        <f>'CALC| 1'!$G$56*'CALC| 1'!AB21</f>
        <v>0.22162423940734474</v>
      </c>
      <c r="AB200" s="197">
        <f>'CALC| 1'!$G$56*'CALC| 1'!AC21</f>
        <v>0.21836399425737382</v>
      </c>
      <c r="AC200" s="197">
        <f>'CALC| 1'!$G$56*'CALC| 1'!AD21</f>
        <v>0.21515170955823781</v>
      </c>
      <c r="AD200" s="197">
        <f>'CALC| 1'!$G$56*'CALC| 1'!AE21</f>
        <v>0.2119866797786841</v>
      </c>
      <c r="AE200" s="197">
        <f>'CALC| 1'!$G$56*'CALC| 1'!AF21</f>
        <v>0.20886820976631063</v>
      </c>
      <c r="AF200" s="197">
        <f>'CALC| 1'!$G$56*'CALC| 1'!AG21</f>
        <v>0.20579561459488577</v>
      </c>
      <c r="AG200" s="197">
        <f>'CALC| 1'!$G$56*'CALC| 1'!AH21</f>
        <v>0.20276821941391437</v>
      </c>
      <c r="AH200" s="197">
        <f>'CALC| 1'!$G$56*'CALC| 1'!AI21</f>
        <v>0.1997853593004166</v>
      </c>
      <c r="AI200" s="197">
        <f>'CALC| 1'!$G$56*'CALC| 1'!AJ21</f>
        <v>0.1968463791128876</v>
      </c>
      <c r="AJ200" s="197">
        <f>'CALC| 1'!$G$56*'CALC| 1'!AK21</f>
        <v>0.19395063334740498</v>
      </c>
      <c r="AK200" s="197">
        <f>'CALC| 1'!$G$56*'CALC| 1'!AL21</f>
        <v>0.19109748599585361</v>
      </c>
      <c r="AL200" s="197">
        <f>'CALC| 1'!$G$56*'CALC| 1'!AM21</f>
        <v>0.1882863104062355</v>
      </c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 s="68"/>
      <c r="BP200" s="68"/>
      <c r="BQ200" s="68"/>
      <c r="BR200" s="68"/>
      <c r="BS200" s="68"/>
    </row>
    <row r="201" spans="1:71" ht="15.75" x14ac:dyDescent="0.3">
      <c r="A201" s="68"/>
      <c r="B201" s="140"/>
      <c r="C201" s="97" t="s">
        <v>246</v>
      </c>
      <c r="D201" s="34" t="s">
        <v>0</v>
      </c>
      <c r="E201" s="20" t="s">
        <v>111</v>
      </c>
      <c r="F201" s="20"/>
      <c r="G201" s="89">
        <f>'CALC| 1'!$G$57*'CALC| 1'!H21</f>
        <v>2.1628211299775002E-3</v>
      </c>
      <c r="H201" s="89">
        <f>'CALC| 1'!$G$57*'CALC| 1'!I21</f>
        <v>2.1628211299775002E-3</v>
      </c>
      <c r="I201" s="89">
        <f>'CALC| 1'!$G$57*'CALC| 1'!J21</f>
        <v>2.1628211299775002E-3</v>
      </c>
      <c r="J201" s="89">
        <f>'CALC| 1'!$G$57*'CALC| 1'!K21</f>
        <v>2.1628211299775002E-3</v>
      </c>
      <c r="K201" s="89">
        <f>'CALC| 1'!$G$57*'CALC| 1'!L21</f>
        <v>2.1628211299775002E-3</v>
      </c>
      <c r="L201" s="89">
        <f>'CALC| 1'!$G$57*'CALC| 1'!M21</f>
        <v>2.1628211299775002E-3</v>
      </c>
      <c r="M201" s="89">
        <f>'CALC| 1'!$G$57*'CALC| 1'!N21</f>
        <v>2.1628211299775002E-3</v>
      </c>
      <c r="N201" s="89">
        <f>'CALC| 1'!$G$57*'CALC| 1'!O21</f>
        <v>2.1628211299775002E-3</v>
      </c>
      <c r="O201" s="89">
        <f>'CALC| 1'!$G$57*'CALC| 1'!P21</f>
        <v>2.1310045420531833E-3</v>
      </c>
      <c r="P201" s="89">
        <f>'CALC| 1'!$G$57*'CALC| 1'!Q21</f>
        <v>2.0996559980429536E-3</v>
      </c>
      <c r="Q201" s="89">
        <f>'CALC| 1'!$G$57*'CALC| 1'!R21</f>
        <v>2.0687686126985871E-3</v>
      </c>
      <c r="R201" s="89">
        <f>'CALC| 1'!$G$57*'CALC| 1'!S21</f>
        <v>2.038335602058601E-3</v>
      </c>
      <c r="S201" s="89">
        <f>'CALC| 1'!$G$57*'CALC| 1'!T21</f>
        <v>2.008350281958257E-3</v>
      </c>
      <c r="T201" s="89">
        <f>'CALC| 1'!$G$57*'CALC| 1'!U21</f>
        <v>1.9788060665614816E-3</v>
      </c>
      <c r="U201" s="89">
        <f>'CALC| 1'!$G$57*'CALC| 1'!V21</f>
        <v>1.9496964669143855E-3</v>
      </c>
      <c r="V201" s="89">
        <f>'CALC| 1'!$G$57*'CALC| 1'!W21</f>
        <v>1.9210150895200575E-3</v>
      </c>
      <c r="W201" s="89">
        <f>'CALC| 1'!$G$57*'CALC| 1'!X21</f>
        <v>1.8927556349343281E-3</v>
      </c>
      <c r="X201" s="89">
        <f>'CALC| 1'!$G$57*'CALC| 1'!Y21</f>
        <v>1.8649118963821895E-3</v>
      </c>
      <c r="Y201" s="89">
        <f>'CALC| 1'!$G$57*'CALC| 1'!Z21</f>
        <v>1.8374777583945669E-3</v>
      </c>
      <c r="Z201" s="89">
        <f>'CALC| 1'!$G$57*'CALC| 1'!AA21</f>
        <v>1.810447195465146E-3</v>
      </c>
      <c r="AA201" s="89">
        <f>'CALC| 1'!$G$57*'CALC| 1'!AB21</f>
        <v>1.7838142707269598E-3</v>
      </c>
      <c r="AB201" s="89">
        <f>'CALC| 1'!$G$57*'CALC| 1'!AC21</f>
        <v>1.7575731346484405E-3</v>
      </c>
      <c r="AC201" s="89">
        <f>'CALC| 1'!$G$57*'CALC| 1'!AD21</f>
        <v>1.7317180237486588E-3</v>
      </c>
      <c r="AD201" s="89">
        <f>'CALC| 1'!$G$57*'CALC| 1'!AE21</f>
        <v>1.7062432593314566E-3</v>
      </c>
      <c r="AE201" s="89">
        <f>'CALC| 1'!$G$57*'CALC| 1'!AF21</f>
        <v>1.6811432462382067E-3</v>
      </c>
      <c r="AF201" s="89">
        <f>'CALC| 1'!$G$57*'CALC| 1'!AG21</f>
        <v>1.6564124716189176E-3</v>
      </c>
      <c r="AG201" s="89">
        <f>'CALC| 1'!$G$57*'CALC| 1'!AH21</f>
        <v>1.6320455037214169E-3</v>
      </c>
      <c r="AH201" s="89">
        <f>'CALC| 1'!$G$57*'CALC| 1'!AI21</f>
        <v>1.6080369906983452E-3</v>
      </c>
      <c r="AI201" s="89">
        <f>'CALC| 1'!$G$57*'CALC| 1'!AJ21</f>
        <v>1.5843816594317045E-3</v>
      </c>
      <c r="AJ201" s="89">
        <f>'CALC| 1'!$G$57*'CALC| 1'!AK21</f>
        <v>1.5610743143746916E-3</v>
      </c>
      <c r="AK201" s="89">
        <f>'CALC| 1'!$G$57*'CALC| 1'!AL21</f>
        <v>1.5381098364105744E-3</v>
      </c>
      <c r="AL201" s="89">
        <f>'CALC| 1'!$G$57*'CALC| 1'!AM21</f>
        <v>1.5154831817283526E-3</v>
      </c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 s="68"/>
      <c r="BP201" s="68"/>
      <c r="BQ201" s="68"/>
      <c r="BR201" s="68"/>
      <c r="BS201" s="68"/>
    </row>
    <row r="202" spans="1:71" ht="15.75" x14ac:dyDescent="0.3">
      <c r="A202" s="68"/>
      <c r="B202" s="140"/>
      <c r="C202" s="97" t="s">
        <v>245</v>
      </c>
      <c r="D202" s="34" t="s">
        <v>0</v>
      </c>
      <c r="E202" s="20" t="s">
        <v>111</v>
      </c>
      <c r="F202" s="20"/>
      <c r="G202" s="89">
        <f>'CALC| 1'!$G$58*'CALC| 1'!H21</f>
        <v>6.1322340273479707E-2</v>
      </c>
      <c r="H202" s="89">
        <f>'CALC| 1'!$G$58*'CALC| 1'!I21</f>
        <v>6.1322340273479707E-2</v>
      </c>
      <c r="I202" s="89">
        <f>'CALC| 1'!$G$58*'CALC| 1'!J21</f>
        <v>6.1322340273479707E-2</v>
      </c>
      <c r="J202" s="89">
        <f>'CALC| 1'!$G$58*'CALC| 1'!K21</f>
        <v>6.1322340273479707E-2</v>
      </c>
      <c r="K202" s="89">
        <f>'CALC| 1'!$G$58*'CALC| 1'!L21</f>
        <v>6.1322340273479707E-2</v>
      </c>
      <c r="L202" s="89">
        <f>'CALC| 1'!$G$58*'CALC| 1'!M21</f>
        <v>6.1322340273479707E-2</v>
      </c>
      <c r="M202" s="89">
        <f>'CALC| 1'!$G$58*'CALC| 1'!N21</f>
        <v>6.1322340273479707E-2</v>
      </c>
      <c r="N202" s="89">
        <f>'CALC| 1'!$G$58*'CALC| 1'!O21</f>
        <v>6.1322340273479707E-2</v>
      </c>
      <c r="O202" s="89">
        <f>'CALC| 1'!$G$58*'CALC| 1'!P21</f>
        <v>6.0420246427625543E-2</v>
      </c>
      <c r="P202" s="89">
        <f>'CALC| 1'!$G$58*'CALC| 1'!Q21</f>
        <v>5.9531423003335505E-2</v>
      </c>
      <c r="Q202" s="89">
        <f>'CALC| 1'!$G$58*'CALC| 1'!R21</f>
        <v>5.8655674783571699E-2</v>
      </c>
      <c r="R202" s="89">
        <f>'CALC| 1'!$G$58*'CALC| 1'!S21</f>
        <v>5.7792809423073271E-2</v>
      </c>
      <c r="S202" s="89">
        <f>'CALC| 1'!$G$58*'CALC| 1'!T21</f>
        <v>5.694263740611058E-2</v>
      </c>
      <c r="T202" s="89">
        <f>'CALC| 1'!$G$58*'CALC| 1'!U21</f>
        <v>5.610497200486083E-2</v>
      </c>
      <c r="U202" s="89">
        <f>'CALC| 1'!$G$58*'CALC| 1'!V21</f>
        <v>5.5279629238396105E-2</v>
      </c>
      <c r="V202" s="89">
        <f>'CALC| 1'!$G$58*'CALC| 1'!W21</f>
        <v>5.4466427832274567E-2</v>
      </c>
      <c r="W202" s="89">
        <f>'CALC| 1'!$G$58*'CALC| 1'!X21</f>
        <v>5.3665189178726244E-2</v>
      </c>
      <c r="X202" s="89">
        <f>'CALC| 1'!$G$58*'CALC| 1'!Y21</f>
        <v>5.2875737297424431E-2</v>
      </c>
      <c r="Y202" s="89">
        <f>'CALC| 1'!$G$58*'CALC| 1'!Z21</f>
        <v>5.2097898796834186E-2</v>
      </c>
      <c r="Z202" s="89">
        <f>'CALC| 1'!$G$58*'CALC| 1'!AA21</f>
        <v>5.1331502836129431E-2</v>
      </c>
      <c r="AA202" s="89">
        <f>'CALC| 1'!$G$58*'CALC| 1'!AB21</f>
        <v>5.057638108767027E-2</v>
      </c>
      <c r="AB202" s="89">
        <f>'CALC| 1'!$G$58*'CALC| 1'!AC21</f>
        <v>4.983236770003225E-2</v>
      </c>
      <c r="AC202" s="89">
        <f>'CALC| 1'!$G$58*'CALC| 1'!AD21</f>
        <v>4.9099299261579618E-2</v>
      </c>
      <c r="AD202" s="89">
        <f>'CALC| 1'!$G$58*'CALC| 1'!AE21</f>
        <v>4.8377014764574233E-2</v>
      </c>
      <c r="AE202" s="89">
        <f>'CALC| 1'!$G$58*'CALC| 1'!AF21</f>
        <v>4.7665355569812683E-2</v>
      </c>
      <c r="AF202" s="89">
        <f>'CALC| 1'!$G$58*'CALC| 1'!AG21</f>
        <v>4.6964165371783426E-2</v>
      </c>
      <c r="AG202" s="89">
        <f>'CALC| 1'!$G$58*'CALC| 1'!AH21</f>
        <v>4.6273290164336636E-2</v>
      </c>
      <c r="AH202" s="89">
        <f>'CALC| 1'!$G$58*'CALC| 1'!AI21</f>
        <v>4.5592578206858962E-2</v>
      </c>
      <c r="AI202" s="89">
        <f>'CALC| 1'!$G$58*'CALC| 1'!AJ21</f>
        <v>4.4921879990945976E-2</v>
      </c>
      <c r="AJ202" s="89">
        <f>'CALC| 1'!$G$58*'CALC| 1'!AK21</f>
        <v>4.4261048207564782E-2</v>
      </c>
      <c r="AK202" s="89">
        <f>'CALC| 1'!$G$58*'CALC| 1'!AL21</f>
        <v>4.3609937714699815E-2</v>
      </c>
      <c r="AL202" s="89">
        <f>'CALC| 1'!$G$58*'CALC| 1'!AM21</f>
        <v>4.2968405505474462E-2</v>
      </c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 s="68"/>
      <c r="BP202" s="68"/>
      <c r="BQ202" s="68"/>
      <c r="BR202" s="68"/>
      <c r="BS202" s="68"/>
    </row>
    <row r="203" spans="1:71" ht="15.75" x14ac:dyDescent="0.3">
      <c r="A203" s="68"/>
      <c r="B203" s="140"/>
      <c r="C203" s="161" t="s">
        <v>408</v>
      </c>
      <c r="D203" s="34" t="s">
        <v>0</v>
      </c>
      <c r="E203" s="209" t="s">
        <v>111</v>
      </c>
      <c r="F203" s="20"/>
      <c r="G203" s="200">
        <f>$G$59*H21</f>
        <v>2.5813356164383562E-3</v>
      </c>
      <c r="H203" s="200">
        <f t="shared" ref="H203:AL203" si="23">$G$59*I21</f>
        <v>2.5813356164383562E-3</v>
      </c>
      <c r="I203" s="200">
        <f t="shared" si="23"/>
        <v>2.5813356164383562E-3</v>
      </c>
      <c r="J203" s="200">
        <f t="shared" si="23"/>
        <v>2.5813356164383562E-3</v>
      </c>
      <c r="K203" s="200">
        <f t="shared" si="23"/>
        <v>2.5813356164383562E-3</v>
      </c>
      <c r="L203" s="200">
        <f t="shared" si="23"/>
        <v>2.5813356164383562E-3</v>
      </c>
      <c r="M203" s="200">
        <f t="shared" si="23"/>
        <v>2.5813356164383562E-3</v>
      </c>
      <c r="N203" s="200">
        <f t="shared" si="23"/>
        <v>2.5813356164383562E-3</v>
      </c>
      <c r="O203" s="200">
        <f t="shared" si="23"/>
        <v>2.5433623922709761E-3</v>
      </c>
      <c r="P203" s="200">
        <f t="shared" si="23"/>
        <v>2.5059477803756627E-3</v>
      </c>
      <c r="Q203" s="200">
        <f t="shared" si="23"/>
        <v>2.4690835631812902E-3</v>
      </c>
      <c r="R203" s="200">
        <f t="shared" si="23"/>
        <v>2.43276164400286E-3</v>
      </c>
      <c r="S203" s="200">
        <f t="shared" si="23"/>
        <v>2.3969740452631861E-3</v>
      </c>
      <c r="T203" s="200">
        <f t="shared" si="23"/>
        <v>2.3617129067407343E-3</v>
      </c>
      <c r="U203" s="200">
        <f t="shared" si="23"/>
        <v>2.3269704838432418E-3</v>
      </c>
      <c r="V203" s="200">
        <f t="shared" si="23"/>
        <v>2.2927391459067296E-3</v>
      </c>
      <c r="W203" s="200">
        <f t="shared" si="23"/>
        <v>2.2590113745195395E-3</v>
      </c>
      <c r="X203" s="200">
        <f t="shared" si="23"/>
        <v>2.2257797618710257E-3</v>
      </c>
      <c r="Y203" s="200">
        <f t="shared" si="23"/>
        <v>2.1930370091245372E-3</v>
      </c>
      <c r="Z203" s="200">
        <f t="shared" si="23"/>
        <v>2.1607759248143338E-3</v>
      </c>
      <c r="AA203" s="200">
        <f t="shared" si="23"/>
        <v>2.128989423266091E-3</v>
      </c>
      <c r="AB203" s="200">
        <f t="shared" si="23"/>
        <v>2.0976705230406284E-3</v>
      </c>
      <c r="AC203" s="200">
        <f t="shared" si="23"/>
        <v>2.0668123454005462E-3</v>
      </c>
      <c r="AD203" s="200">
        <f t="shared" si="23"/>
        <v>2.0364081127994039E-3</v>
      </c>
      <c r="AE203" s="200">
        <f t="shared" si="23"/>
        <v>2.0064511473931392E-3</v>
      </c>
      <c r="AF203" s="200">
        <f t="shared" si="23"/>
        <v>1.9769348695733708E-3</v>
      </c>
      <c r="AG203" s="200">
        <f t="shared" si="23"/>
        <v>1.947852796522289E-3</v>
      </c>
      <c r="AH203" s="200">
        <f t="shared" si="23"/>
        <v>1.9191985407887955E-3</v>
      </c>
      <c r="AI203" s="200">
        <f t="shared" si="23"/>
        <v>1.8909658088855971E-3</v>
      </c>
      <c r="AJ203" s="200">
        <f t="shared" si="23"/>
        <v>1.8631483999069305E-3</v>
      </c>
      <c r="AK203" s="200">
        <f t="shared" si="23"/>
        <v>1.8357402041666263E-3</v>
      </c>
      <c r="AL203" s="200">
        <f t="shared" si="23"/>
        <v>1.8087352018562046E-3</v>
      </c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 s="68"/>
      <c r="BP203" s="68"/>
      <c r="BQ203" s="68"/>
      <c r="BR203" s="68"/>
      <c r="BS203" s="68"/>
    </row>
    <row r="204" spans="1:71" ht="15" x14ac:dyDescent="0.25">
      <c r="A204" s="68"/>
      <c r="C204" s="68"/>
      <c r="D204" s="68"/>
      <c r="E204" s="68"/>
      <c r="F204" s="68"/>
      <c r="G204" s="69"/>
      <c r="H204" s="69"/>
      <c r="I204" s="69"/>
      <c r="J204" s="69"/>
      <c r="K204" s="69"/>
      <c r="L204" s="69"/>
      <c r="M204" s="69"/>
      <c r="N204" s="69"/>
      <c r="O204" s="101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/>
      <c r="AK204" s="69"/>
      <c r="AL204" s="69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 s="68"/>
      <c r="BP204" s="68"/>
      <c r="BQ204" s="68"/>
      <c r="BR204" s="68"/>
      <c r="BS204" s="68"/>
    </row>
    <row r="205" spans="1:71" ht="15.75" x14ac:dyDescent="0.3">
      <c r="A205" s="68"/>
      <c r="C205" s="98" t="s">
        <v>248</v>
      </c>
      <c r="D205" s="103" t="s">
        <v>0</v>
      </c>
      <c r="E205" s="103" t="s">
        <v>111</v>
      </c>
      <c r="F205" s="103"/>
      <c r="G205" s="199">
        <f>SUM(G168:G204)-G194</f>
        <v>50.402014047202471</v>
      </c>
      <c r="H205" s="199">
        <f t="shared" ref="H205:AL205" si="24">SUM(H168:H204)-H194</f>
        <v>50.402014047202471</v>
      </c>
      <c r="I205" s="199">
        <f t="shared" si="24"/>
        <v>50.402014047202471</v>
      </c>
      <c r="J205" s="199">
        <f t="shared" si="24"/>
        <v>50.402014047202471</v>
      </c>
      <c r="K205" s="199">
        <f t="shared" si="24"/>
        <v>50.402014047202471</v>
      </c>
      <c r="L205" s="199">
        <f t="shared" si="24"/>
        <v>50.402014047202471</v>
      </c>
      <c r="M205" s="199">
        <f t="shared" si="24"/>
        <v>50.402014047202471</v>
      </c>
      <c r="N205" s="199">
        <f t="shared" si="24"/>
        <v>50.402014047202471</v>
      </c>
      <c r="O205" s="199">
        <f t="shared" si="24"/>
        <v>49.68635663495791</v>
      </c>
      <c r="P205" s="199">
        <f t="shared" si="24"/>
        <v>48.981043314521848</v>
      </c>
      <c r="Q205" s="199">
        <f t="shared" si="24"/>
        <v>48.285923400460987</v>
      </c>
      <c r="R205" s="199">
        <f t="shared" si="24"/>
        <v>47.600848411194903</v>
      </c>
      <c r="S205" s="199">
        <f t="shared" si="24"/>
        <v>39.852028268258067</v>
      </c>
      <c r="T205" s="199">
        <f t="shared" si="24"/>
        <v>39.290664508243644</v>
      </c>
      <c r="U205" s="199">
        <f t="shared" si="24"/>
        <v>38.737382363399128</v>
      </c>
      <c r="V205" s="199">
        <f t="shared" si="24"/>
        <v>38.192064367864219</v>
      </c>
      <c r="W205" s="199">
        <f t="shared" si="24"/>
        <v>37.654594771519363</v>
      </c>
      <c r="X205" s="199">
        <f t="shared" si="24"/>
        <v>37.124859514857036</v>
      </c>
      <c r="Y205" s="199">
        <f t="shared" si="24"/>
        <v>36.602746204221475</v>
      </c>
      <c r="Z205" s="199">
        <f t="shared" si="24"/>
        <v>36.088144087411898</v>
      </c>
      <c r="AA205" s="199">
        <f t="shared" si="24"/>
        <v>35.580944029643398</v>
      </c>
      <c r="AB205" s="199">
        <f t="shared" si="24"/>
        <v>35.081038489860489</v>
      </c>
      <c r="AC205" s="199">
        <f t="shared" si="24"/>
        <v>34.588321497398283</v>
      </c>
      <c r="AD205" s="199">
        <f t="shared" si="24"/>
        <v>34.10268862898576</v>
      </c>
      <c r="AE205" s="199">
        <f t="shared" si="24"/>
        <v>33.624036986086473</v>
      </c>
      <c r="AF205" s="199">
        <f t="shared" si="24"/>
        <v>33.152265172571674</v>
      </c>
      <c r="AG205" s="199">
        <f t="shared" si="24"/>
        <v>32.687273272720894</v>
      </c>
      <c r="AH205" s="199">
        <f t="shared" si="24"/>
        <v>32.228962829545111</v>
      </c>
      <c r="AI205" s="199">
        <f t="shared" si="24"/>
        <v>31.777236823427938</v>
      </c>
      <c r="AJ205" s="199">
        <f t="shared" si="24"/>
        <v>31.331999651080132</v>
      </c>
      <c r="AK205" s="199">
        <f t="shared" si="24"/>
        <v>30.893157104802679</v>
      </c>
      <c r="AL205" s="199">
        <f t="shared" si="24"/>
        <v>30.460616352054053</v>
      </c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 s="68"/>
      <c r="BP205" s="68"/>
      <c r="BQ205" s="68"/>
      <c r="BR205" s="68"/>
      <c r="BS205" s="68"/>
    </row>
    <row r="206" spans="1:71" ht="15.75" x14ac:dyDescent="0.3">
      <c r="A206" s="68"/>
      <c r="C206" s="98" t="s">
        <v>255</v>
      </c>
      <c r="D206" s="103" t="s">
        <v>0</v>
      </c>
      <c r="E206" s="103" t="s">
        <v>111</v>
      </c>
      <c r="F206" s="103"/>
      <c r="G206" s="107">
        <f t="shared" ref="G206:AL206" si="25">G194</f>
        <v>0.115361316779374</v>
      </c>
      <c r="H206" s="107">
        <f t="shared" si="25"/>
        <v>0.115361316779374</v>
      </c>
      <c r="I206" s="107">
        <f t="shared" si="25"/>
        <v>0.115361316779374</v>
      </c>
      <c r="J206" s="107">
        <f t="shared" si="25"/>
        <v>0.115361316779374</v>
      </c>
      <c r="K206" s="107">
        <f t="shared" si="25"/>
        <v>0.115361316779374</v>
      </c>
      <c r="L206" s="107">
        <f t="shared" si="25"/>
        <v>0.115361316779374</v>
      </c>
      <c r="M206" s="107">
        <f t="shared" si="25"/>
        <v>0.115361316779374</v>
      </c>
      <c r="N206" s="107">
        <f t="shared" si="25"/>
        <v>0.115361316779374</v>
      </c>
      <c r="O206" s="107">
        <f t="shared" si="25"/>
        <v>0.11366427238328281</v>
      </c>
      <c r="P206" s="107">
        <f t="shared" si="25"/>
        <v>0.11199219267867318</v>
      </c>
      <c r="Q206" s="107">
        <f t="shared" si="25"/>
        <v>0.11034471041774524</v>
      </c>
      <c r="R206" s="107">
        <f t="shared" si="25"/>
        <v>0.10872146375516707</v>
      </c>
      <c r="S206" s="107">
        <f t="shared" si="25"/>
        <v>0.10712209616860077</v>
      </c>
      <c r="T206" s="107">
        <f t="shared" si="25"/>
        <v>0.10554625638039743</v>
      </c>
      <c r="U206" s="107">
        <f t="shared" si="25"/>
        <v>0.10399359828044429</v>
      </c>
      <c r="V206" s="107">
        <f t="shared" si="25"/>
        <v>0.10246378085014653</v>
      </c>
      <c r="W206" s="107">
        <f t="shared" si="25"/>
        <v>0.10095646808752774</v>
      </c>
      <c r="X206" s="107">
        <f t="shared" si="25"/>
        <v>9.9471328933431941E-2</v>
      </c>
      <c r="Y206" s="107">
        <f t="shared" si="25"/>
        <v>9.8008037198811182E-2</v>
      </c>
      <c r="Z206" s="107">
        <f t="shared" si="25"/>
        <v>9.6566271493083056E-2</v>
      </c>
      <c r="AA206" s="107">
        <f t="shared" si="25"/>
        <v>9.5145715153541893E-2</v>
      </c>
      <c r="AB206" s="107">
        <f t="shared" si="25"/>
        <v>9.3746056175808376E-2</v>
      </c>
      <c r="AC206" s="107">
        <f t="shared" si="25"/>
        <v>9.2366987145302573E-2</v>
      </c>
      <c r="AD206" s="107">
        <f t="shared" si="25"/>
        <v>9.1008205169724521E-2</v>
      </c>
      <c r="AE206" s="107">
        <f t="shared" si="25"/>
        <v>8.9669411812528604E-2</v>
      </c>
      <c r="AF206" s="107">
        <f t="shared" si="25"/>
        <v>8.8350313027376268E-2</v>
      </c>
      <c r="AG206" s="107">
        <f t="shared" si="25"/>
        <v>8.7050619093553064E-2</v>
      </c>
      <c r="AH206" s="107">
        <f t="shared" si="25"/>
        <v>8.5770044552335639E-2</v>
      </c>
      <c r="AI206" s="107">
        <f t="shared" si="25"/>
        <v>8.4508308144295108E-2</v>
      </c>
      <c r="AJ206" s="107">
        <f t="shared" si="25"/>
        <v>8.3265132747522355E-2</v>
      </c>
      <c r="AK206" s="107">
        <f t="shared" si="25"/>
        <v>8.204024531676242E-2</v>
      </c>
      <c r="AL206" s="107">
        <f t="shared" si="25"/>
        <v>8.0833376823443936E-2</v>
      </c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 s="68"/>
      <c r="BP206" s="68"/>
      <c r="BQ206" s="68"/>
      <c r="BR206" s="68"/>
      <c r="BS206" s="68"/>
    </row>
    <row r="207" spans="1:71" ht="15.75" x14ac:dyDescent="0.3">
      <c r="A207" s="68"/>
      <c r="C207" s="72" t="s">
        <v>75</v>
      </c>
      <c r="D207" s="103"/>
      <c r="E207" s="103"/>
      <c r="F207" s="103"/>
      <c r="G207" s="107">
        <f>IF(G$114&lt;31,(1/(1+INPUT1!$H$16)^G$114),(1/(1+INPUT1!$H$17)^G$114))</f>
        <v>0.96618357487922713</v>
      </c>
      <c r="H207" s="107">
        <f>IF(H$114&lt;31,(1/(1+INPUT1!$H$16)^H$114),(1/(1+INPUT1!$H$17)^H$114))</f>
        <v>0.93351070036640305</v>
      </c>
      <c r="I207" s="107">
        <f>IF(I$114&lt;31,(1/(1+INPUT1!$H$16)^I$114),(1/(1+INPUT1!$H$17)^I$114))</f>
        <v>0.90194270566802237</v>
      </c>
      <c r="J207" s="107">
        <f>IF(J$114&lt;31,(1/(1+INPUT1!$H$16)^J$114),(1/(1+INPUT1!$H$17)^J$114))</f>
        <v>0.87144222769857238</v>
      </c>
      <c r="K207" s="107">
        <f>IF(K$114&lt;31,(1/(1+INPUT1!$H$16)^K$114),(1/(1+INPUT1!$H$17)^K$114))</f>
        <v>0.84197316685852419</v>
      </c>
      <c r="L207" s="107">
        <f>IF(L$114&lt;31,(1/(1+INPUT1!$H$16)^L$114),(1/(1+INPUT1!$H$17)^L$114))</f>
        <v>0.81350064430775282</v>
      </c>
      <c r="M207" s="107">
        <f>IF(M$114&lt;31,(1/(1+INPUT1!$H$16)^M$114),(1/(1+INPUT1!$H$17)^M$114))</f>
        <v>0.78599096068381913</v>
      </c>
      <c r="N207" s="107">
        <f>IF(N$114&lt;31,(1/(1+INPUT1!$H$16)^N$114),(1/(1+INPUT1!$H$17)^N$114))</f>
        <v>0.75941155621625056</v>
      </c>
      <c r="O207" s="107">
        <f>IF(O$114&lt;31,(1/(1+INPUT1!$H$16)^O$114),(1/(1+INPUT1!$H$17)^O$114))</f>
        <v>0.73373097218961414</v>
      </c>
      <c r="P207" s="107">
        <f>IF(P$114&lt;31,(1/(1+INPUT1!$H$16)^P$114),(1/(1+INPUT1!$H$17)^P$114))</f>
        <v>0.70891881370977217</v>
      </c>
      <c r="Q207" s="107">
        <f>IF(Q$114&lt;31,(1/(1+INPUT1!$H$16)^Q$114),(1/(1+INPUT1!$H$17)^Q$114))</f>
        <v>0.68494571372924851</v>
      </c>
      <c r="R207" s="107">
        <f>IF(R$114&lt;31,(1/(1+INPUT1!$H$16)^R$114),(1/(1+INPUT1!$H$17)^R$114))</f>
        <v>0.66178329828912896</v>
      </c>
      <c r="S207" s="107">
        <f>IF(S$114&lt;31,(1/(1+INPUT1!$H$16)^S$114),(1/(1+INPUT1!$H$17)^S$114))</f>
        <v>0.63940415293635666</v>
      </c>
      <c r="T207" s="107">
        <f>IF(T$114&lt;31,(1/(1+INPUT1!$H$16)^T$114),(1/(1+INPUT1!$H$17)^T$114))</f>
        <v>0.61778179027667302</v>
      </c>
      <c r="U207" s="107">
        <f>IF(U$114&lt;31,(1/(1+INPUT1!$H$16)^U$114),(1/(1+INPUT1!$H$17)^U$114))</f>
        <v>0.59689061862480497</v>
      </c>
      <c r="V207" s="107">
        <f>IF(V$114&lt;31,(1/(1+INPUT1!$H$16)^V$114),(1/(1+INPUT1!$H$17)^V$114))</f>
        <v>0.57670591171478747</v>
      </c>
      <c r="W207" s="107">
        <f>IF(W$114&lt;31,(1/(1+INPUT1!$H$16)^W$114),(1/(1+INPUT1!$H$17)^W$114))</f>
        <v>0.55720377943457733</v>
      </c>
      <c r="X207" s="107">
        <f>IF(X$114&lt;31,(1/(1+INPUT1!$H$16)^X$114),(1/(1+INPUT1!$H$17)^X$114))</f>
        <v>0.53836113955031628</v>
      </c>
      <c r="Y207" s="107">
        <f>IF(Y$114&lt;31,(1/(1+INPUT1!$H$16)^Y$114),(1/(1+INPUT1!$H$17)^Y$114))</f>
        <v>0.52015569038677911</v>
      </c>
      <c r="Z207" s="107">
        <f>IF(Z$114&lt;31,(1/(1+INPUT1!$H$16)^Z$114),(1/(1+INPUT1!$H$17)^Z$114))</f>
        <v>0.50256588443167061</v>
      </c>
      <c r="AA207" s="107">
        <f>IF(AA$114&lt;31,(1/(1+INPUT1!$H$16)^AA$114),(1/(1+INPUT1!$H$17)^AA$114))</f>
        <v>0.48557090283253213</v>
      </c>
      <c r="AB207" s="107">
        <f>IF(AB$114&lt;31,(1/(1+INPUT1!$H$16)^AB$114),(1/(1+INPUT1!$H$17)^AB$114))</f>
        <v>0.46915063075606966</v>
      </c>
      <c r="AC207" s="107">
        <f>IF(AC$114&lt;31,(1/(1+INPUT1!$H$16)^AC$114),(1/(1+INPUT1!$H$17)^AC$114))</f>
        <v>0.45328563358074364</v>
      </c>
      <c r="AD207" s="107">
        <f>IF(AD$114&lt;31,(1/(1+INPUT1!$H$16)^AD$114),(1/(1+INPUT1!$H$17)^AD$114))</f>
        <v>0.43795713389443841</v>
      </c>
      <c r="AE207" s="107">
        <f>IF(AE$114&lt;31,(1/(1+INPUT1!$H$16)^AE$114),(1/(1+INPUT1!$H$17)^AE$114))</f>
        <v>0.42314698926998884</v>
      </c>
      <c r="AF207" s="107">
        <f>IF(AF$114&lt;31,(1/(1+INPUT1!$H$16)^AF$114),(1/(1+INPUT1!$H$17)^AF$114))</f>
        <v>0.40883767079225974</v>
      </c>
      <c r="AG207" s="107">
        <f>IF(AG$114&lt;31,(1/(1+INPUT1!$H$16)^AG$114),(1/(1+INPUT1!$H$17)^AG$114))</f>
        <v>0.39501224231136206</v>
      </c>
      <c r="AH207" s="107">
        <f>IF(AH$114&lt;31,(1/(1+INPUT1!$H$16)^AH$114),(1/(1+INPUT1!$H$17)^AH$114))</f>
        <v>0.38165434039745127</v>
      </c>
      <c r="AI207" s="107">
        <f>IF(AI$114&lt;31,(1/(1+INPUT1!$H$16)^AI$114),(1/(1+INPUT1!$H$17)^AI$114))</f>
        <v>0.36874815497338298</v>
      </c>
      <c r="AJ207" s="107">
        <f>IF(AJ$114&lt;31,(1/(1+INPUT1!$H$16)^AJ$114),(1/(1+INPUT1!$H$17)^AJ$114))</f>
        <v>0.35627841060230236</v>
      </c>
      <c r="AK207" s="107">
        <f>IF(AK$114&lt;31,(1/(1+INPUT1!$H$16)^AK$114),(1/(1+INPUT1!$H$17)^AK$114))</f>
        <v>0.39998714516107459</v>
      </c>
      <c r="AL207" s="107">
        <f>IF(AL$114&lt;31,(1/(1+INPUT1!$H$16)^AL$114),(1/(1+INPUT1!$H$17)^AL$114))</f>
        <v>0.38833703413696569</v>
      </c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 s="68"/>
      <c r="BP207" s="68"/>
      <c r="BQ207" s="68"/>
      <c r="BR207" s="68"/>
      <c r="BS207" s="68"/>
    </row>
    <row r="208" spans="1:71" ht="15.75" x14ac:dyDescent="0.3">
      <c r="A208" s="68"/>
      <c r="C208" s="72" t="s">
        <v>80</v>
      </c>
      <c r="D208" s="103"/>
      <c r="E208" s="103"/>
      <c r="F208" s="103"/>
      <c r="G208" s="107">
        <f>IF(G$114&lt;31,(1/(1+INPUT1!$H$18)^G$114),(1/(1+INPUT1!$H$19)^G$114))</f>
        <v>0.98522167487684742</v>
      </c>
      <c r="H208" s="107">
        <f>IF(H$114&lt;31,(1/(1+INPUT1!$H$18)^H$114),(1/(1+INPUT1!$H$19)^H$114))</f>
        <v>0.9706617486471405</v>
      </c>
      <c r="I208" s="107">
        <f>IF(I$114&lt;31,(1/(1+INPUT1!$H$18)^I$114),(1/(1+INPUT1!$H$19)^I$114))</f>
        <v>0.95631699374102519</v>
      </c>
      <c r="J208" s="107">
        <f>IF(J$114&lt;31,(1/(1+INPUT1!$H$18)^J$114),(1/(1+INPUT1!$H$19)^J$114))</f>
        <v>0.94218423028672449</v>
      </c>
      <c r="K208" s="107">
        <f>IF(K$114&lt;31,(1/(1+INPUT1!$H$18)^K$114),(1/(1+INPUT1!$H$19)^K$114))</f>
        <v>0.92826032540563996</v>
      </c>
      <c r="L208" s="107">
        <f>IF(L$114&lt;31,(1/(1+INPUT1!$H$18)^L$114),(1/(1+INPUT1!$H$19)^L$114))</f>
        <v>0.91454219251787205</v>
      </c>
      <c r="M208" s="107">
        <f>IF(M$114&lt;31,(1/(1+INPUT1!$H$18)^M$114),(1/(1+INPUT1!$H$19)^M$114))</f>
        <v>0.90102679065800217</v>
      </c>
      <c r="N208" s="107">
        <f>IF(N$114&lt;31,(1/(1+INPUT1!$H$18)^N$114),(1/(1+INPUT1!$H$19)^N$114))</f>
        <v>0.88771112380098749</v>
      </c>
      <c r="O208" s="107">
        <f>IF(O$114&lt;31,(1/(1+INPUT1!$H$18)^O$114),(1/(1+INPUT1!$H$19)^O$114))</f>
        <v>0.87459224019801729</v>
      </c>
      <c r="P208" s="107">
        <f>IF(P$114&lt;31,(1/(1+INPUT1!$H$18)^P$114),(1/(1+INPUT1!$H$19)^P$114))</f>
        <v>0.86166723172218462</v>
      </c>
      <c r="Q208" s="107">
        <f>IF(Q$114&lt;31,(1/(1+INPUT1!$H$18)^Q$114),(1/(1+INPUT1!$H$19)^Q$114))</f>
        <v>0.8489332332238273</v>
      </c>
      <c r="R208" s="107">
        <f>IF(R$114&lt;31,(1/(1+INPUT1!$H$18)^R$114),(1/(1+INPUT1!$H$19)^R$114))</f>
        <v>0.83638742189539661</v>
      </c>
      <c r="S208" s="107">
        <f>IF(S$114&lt;31,(1/(1+INPUT1!$H$18)^S$114),(1/(1+INPUT1!$H$19)^S$114))</f>
        <v>0.82402701664571099</v>
      </c>
      <c r="T208" s="107">
        <f>IF(T$114&lt;31,(1/(1+INPUT1!$H$18)^T$114),(1/(1+INPUT1!$H$19)^T$114))</f>
        <v>0.81184927748345925</v>
      </c>
      <c r="U208" s="107">
        <f>IF(U$114&lt;31,(1/(1+INPUT1!$H$18)^U$114),(1/(1+INPUT1!$H$19)^U$114))</f>
        <v>0.79985150490981216</v>
      </c>
      <c r="V208" s="107">
        <f>IF(V$114&lt;31,(1/(1+INPUT1!$H$18)^V$114),(1/(1+INPUT1!$H$19)^V$114))</f>
        <v>0.78803103932001206</v>
      </c>
      <c r="W208" s="107">
        <f>IF(W$114&lt;31,(1/(1+INPUT1!$H$18)^W$114),(1/(1+INPUT1!$H$19)^W$114))</f>
        <v>0.77638526041380518</v>
      </c>
      <c r="X208" s="107">
        <f>IF(X$114&lt;31,(1/(1+INPUT1!$H$18)^X$114),(1/(1+INPUT1!$H$19)^X$114))</f>
        <v>0.76491158661458636</v>
      </c>
      <c r="Y208" s="107">
        <f>IF(Y$114&lt;31,(1/(1+INPUT1!$H$18)^Y$114),(1/(1+INPUT1!$H$19)^Y$114))</f>
        <v>0.7536074744971295</v>
      </c>
      <c r="Z208" s="107">
        <f>IF(Z$114&lt;31,(1/(1+INPUT1!$H$18)^Z$114),(1/(1+INPUT1!$H$19)^Z$114))</f>
        <v>0.74247041822377313</v>
      </c>
      <c r="AA208" s="107">
        <f>IF(AA$114&lt;31,(1/(1+INPUT1!$H$18)^AA$114),(1/(1+INPUT1!$H$19)^AA$114))</f>
        <v>0.73149794898893916</v>
      </c>
      <c r="AB208" s="107">
        <f>IF(AB$114&lt;31,(1/(1+INPUT1!$H$18)^AB$114),(1/(1+INPUT1!$H$19)^AB$114))</f>
        <v>0.72068763447186135</v>
      </c>
      <c r="AC208" s="107">
        <f>IF(AC$114&lt;31,(1/(1+INPUT1!$H$18)^AC$114),(1/(1+INPUT1!$H$19)^AC$114))</f>
        <v>0.71003707829740037</v>
      </c>
      <c r="AD208" s="107">
        <f>IF(AD$114&lt;31,(1/(1+INPUT1!$H$18)^AD$114),(1/(1+INPUT1!$H$19)^AD$114))</f>
        <v>0.69954391950482808</v>
      </c>
      <c r="AE208" s="107">
        <f>IF(AE$114&lt;31,(1/(1+INPUT1!$H$18)^AE$114),(1/(1+INPUT1!$H$19)^AE$114))</f>
        <v>0.68920583202446117</v>
      </c>
      <c r="AF208" s="107">
        <f>IF(AF$114&lt;31,(1/(1+INPUT1!$H$18)^AF$114),(1/(1+INPUT1!$H$19)^AF$114))</f>
        <v>0.67902052416203085</v>
      </c>
      <c r="AG208" s="107">
        <f>IF(AG$114&lt;31,(1/(1+INPUT1!$H$18)^AG$114),(1/(1+INPUT1!$H$19)^AG$114))</f>
        <v>0.66898573809067086</v>
      </c>
      <c r="AH208" s="107">
        <f>IF(AH$114&lt;31,(1/(1+INPUT1!$H$18)^AH$114),(1/(1+INPUT1!$H$19)^AH$114))</f>
        <v>0.65909924935041486</v>
      </c>
      <c r="AI208" s="107">
        <f>IF(AI$114&lt;31,(1/(1+INPUT1!$H$18)^AI$114),(1/(1+INPUT1!$H$19)^AI$114))</f>
        <v>0.64935886635508844</v>
      </c>
      <c r="AJ208" s="107">
        <f>IF(AJ$114&lt;31,(1/(1+INPUT1!$H$18)^AJ$114),(1/(1+INPUT1!$H$19)^AJ$114))</f>
        <v>0.63976242990649135</v>
      </c>
      <c r="AK208" s="107">
        <f>IF(AK$114&lt;31,(1/(1+INPUT1!$H$18)^AK$114),(1/(1+INPUT1!$H$19)^AK$114))</f>
        <v>0.67210371334741503</v>
      </c>
      <c r="AL208" s="107">
        <f>IF(AL$114&lt;31,(1/(1+INPUT1!$H$18)^AL$114),(1/(1+INPUT1!$H$19)^AL$114))</f>
        <v>0.66354399580157475</v>
      </c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 s="68"/>
      <c r="BP208" s="68"/>
      <c r="BQ208" s="68"/>
      <c r="BR208" s="68"/>
      <c r="BS208" s="68"/>
    </row>
    <row r="209" spans="1:71" ht="15.75" x14ac:dyDescent="0.3">
      <c r="A209" s="68"/>
      <c r="C209" s="98" t="s">
        <v>256</v>
      </c>
      <c r="D209" s="103" t="s">
        <v>0</v>
      </c>
      <c r="E209" s="103" t="s">
        <v>111</v>
      </c>
      <c r="F209" s="103"/>
      <c r="G209" s="107">
        <f t="shared" ref="G209:AL209" si="26">G205*G207</f>
        <v>48.697598113239103</v>
      </c>
      <c r="H209" s="107">
        <f t="shared" si="26"/>
        <v>47.050819433081266</v>
      </c>
      <c r="I209" s="107">
        <f t="shared" si="26"/>
        <v>45.459728920851468</v>
      </c>
      <c r="J209" s="107">
        <f t="shared" si="26"/>
        <v>43.922443401788861</v>
      </c>
      <c r="K209" s="107">
        <f t="shared" si="26"/>
        <v>42.437143383370888</v>
      </c>
      <c r="L209" s="107">
        <f t="shared" si="26"/>
        <v>41.00207090180762</v>
      </c>
      <c r="M209" s="107">
        <f t="shared" si="26"/>
        <v>39.615527441360015</v>
      </c>
      <c r="N209" s="107">
        <f t="shared" si="26"/>
        <v>38.275871924019349</v>
      </c>
      <c r="O209" s="107">
        <f t="shared" si="26"/>
        <v>36.456418758327551</v>
      </c>
      <c r="P209" s="107">
        <f t="shared" si="26"/>
        <v>34.723583120797798</v>
      </c>
      <c r="Q209" s="107">
        <f t="shared" si="26"/>
        <v>33.073236266604574</v>
      </c>
      <c r="R209" s="107">
        <f t="shared" si="26"/>
        <v>31.501446462921407</v>
      </c>
      <c r="S209" s="107">
        <f t="shared" si="26"/>
        <v>25.481552377661291</v>
      </c>
      <c r="T209" s="107">
        <f t="shared" si="26"/>
        <v>24.273057061062893</v>
      </c>
      <c r="U209" s="107">
        <f t="shared" si="26"/>
        <v>23.121980122794916</v>
      </c>
      <c r="V209" s="107">
        <f t="shared" si="26"/>
        <v>22.025589301538982</v>
      </c>
      <c r="W209" s="107">
        <f t="shared" si="26"/>
        <v>20.981282519768065</v>
      </c>
      <c r="X209" s="107">
        <f t="shared" si="26"/>
        <v>19.986581674063835</v>
      </c>
      <c r="Y209" s="107">
        <f t="shared" si="26"/>
        <v>19.039126721908879</v>
      </c>
      <c r="Z209" s="107">
        <f t="shared" si="26"/>
        <v>18.136670050787725</v>
      </c>
      <c r="AA209" s="107">
        <f t="shared" si="26"/>
        <v>17.277071116107738</v>
      </c>
      <c r="AB209" s="107">
        <f t="shared" si="26"/>
        <v>16.458291335096007</v>
      </c>
      <c r="AC209" s="107">
        <f t="shared" si="26"/>
        <v>15.678389224442636</v>
      </c>
      <c r="AD209" s="107">
        <f t="shared" si="26"/>
        <v>14.935515770045059</v>
      </c>
      <c r="AE209" s="107">
        <f t="shared" si="26"/>
        <v>14.227910017765241</v>
      </c>
      <c r="AF209" s="107">
        <f t="shared" si="26"/>
        <v>13.553894874641557</v>
      </c>
      <c r="AG209" s="107">
        <f t="shared" si="26"/>
        <v>12.911873110501734</v>
      </c>
      <c r="AH209" s="107">
        <f t="shared" si="26"/>
        <v>12.300323550404014</v>
      </c>
      <c r="AI209" s="107">
        <f t="shared" si="26"/>
        <v>11.717797448791297</v>
      </c>
      <c r="AJ209" s="107">
        <f t="shared" si="26"/>
        <v>11.162915036678722</v>
      </c>
      <c r="AK209" s="107">
        <f t="shared" si="26"/>
        <v>12.356865715362591</v>
      </c>
      <c r="AL209" s="107">
        <f t="shared" si="26"/>
        <v>11.82898541214063</v>
      </c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 s="68"/>
      <c r="BP209" s="68"/>
      <c r="BQ209" s="68"/>
      <c r="BR209" s="68"/>
      <c r="BS209" s="68"/>
    </row>
    <row r="210" spans="1:71" ht="15.75" x14ac:dyDescent="0.3">
      <c r="A210" s="68"/>
      <c r="C210" s="98" t="s">
        <v>257</v>
      </c>
      <c r="D210" s="103" t="s">
        <v>0</v>
      </c>
      <c r="E210" s="103" t="s">
        <v>111</v>
      </c>
      <c r="F210" s="103"/>
      <c r="G210" s="107">
        <f t="shared" ref="G210:AL210" si="27">G206*G208</f>
        <v>0.11365646973337341</v>
      </c>
      <c r="H210" s="107">
        <f t="shared" si="27"/>
        <v>0.11197681747130388</v>
      </c>
      <c r="I210" s="107">
        <f t="shared" si="27"/>
        <v>0.11032198765645704</v>
      </c>
      <c r="J210" s="107">
        <f t="shared" si="27"/>
        <v>0.10869161345463749</v>
      </c>
      <c r="K210" s="107">
        <f t="shared" si="27"/>
        <v>0.10708533345284482</v>
      </c>
      <c r="L210" s="107">
        <f t="shared" si="27"/>
        <v>0.10550279157915748</v>
      </c>
      <c r="M210" s="107">
        <f t="shared" si="27"/>
        <v>0.10394363702380049</v>
      </c>
      <c r="N210" s="107">
        <f t="shared" si="27"/>
        <v>0.10240752416137981</v>
      </c>
      <c r="O210" s="107">
        <f t="shared" si="27"/>
        <v>9.9409890614172935E-2</v>
      </c>
      <c r="P210" s="107">
        <f t="shared" si="27"/>
        <v>9.6500002639929833E-2</v>
      </c>
      <c r="Q210" s="107">
        <f t="shared" si="27"/>
        <v>9.3675291784083403E-2</v>
      </c>
      <c r="R210" s="107">
        <f t="shared" si="27"/>
        <v>9.0933264774877995E-2</v>
      </c>
      <c r="S210" s="107">
        <f t="shared" si="27"/>
        <v>8.8271501322647036E-2</v>
      </c>
      <c r="T210" s="107">
        <f t="shared" si="27"/>
        <v>8.5687651983509597E-2</v>
      </c>
      <c r="U210" s="107">
        <f t="shared" si="27"/>
        <v>8.3179436085599814E-2</v>
      </c>
      <c r="V210" s="107">
        <f t="shared" si="27"/>
        <v>8.074463971599892E-2</v>
      </c>
      <c r="W210" s="107">
        <f t="shared" si="27"/>
        <v>7.8381113766593236E-2</v>
      </c>
      <c r="X210" s="107">
        <f t="shared" si="27"/>
        <v>7.6086772037132835E-2</v>
      </c>
      <c r="Y210" s="107">
        <f t="shared" si="27"/>
        <v>7.3859589393816816E-2</v>
      </c>
      <c r="Z210" s="107">
        <f t="shared" si="27"/>
        <v>7.1697599981779797E-2</v>
      </c>
      <c r="AA210" s="107">
        <f t="shared" si="27"/>
        <v>6.9598895489901724E-2</v>
      </c>
      <c r="AB210" s="107">
        <f t="shared" si="27"/>
        <v>6.7561623466409565E-2</v>
      </c>
      <c r="AC210" s="107">
        <f t="shared" si="27"/>
        <v>6.5583985683784179E-2</v>
      </c>
      <c r="AD210" s="107">
        <f t="shared" si="27"/>
        <v>6.3664236551528655E-2</v>
      </c>
      <c r="AE210" s="107">
        <f t="shared" si="27"/>
        <v>6.1800681575397823E-2</v>
      </c>
      <c r="AF210" s="107">
        <f t="shared" si="27"/>
        <v>5.9991675861728537E-2</v>
      </c>
      <c r="AG210" s="107">
        <f t="shared" si="27"/>
        <v>5.8235622665550442E-2</v>
      </c>
      <c r="AH210" s="107">
        <f t="shared" si="27"/>
        <v>5.6530971981196061E-2</v>
      </c>
      <c r="AI210" s="107">
        <f t="shared" si="27"/>
        <v>5.4876219174165956E-2</v>
      </c>
      <c r="AJ210" s="107">
        <f t="shared" si="27"/>
        <v>5.3269903653041469E-2</v>
      </c>
      <c r="AK210" s="107">
        <f t="shared" si="27"/>
        <v>5.5139553521328898E-2</v>
      </c>
      <c r="AL210" s="107">
        <f t="shared" si="27"/>
        <v>5.3636501851562393E-2</v>
      </c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 s="68"/>
      <c r="BP210" s="68"/>
      <c r="BQ210" s="68"/>
      <c r="BR210" s="68"/>
      <c r="BS210" s="68"/>
    </row>
    <row r="211" spans="1:71" ht="15.75" x14ac:dyDescent="0.3">
      <c r="A211" s="68"/>
      <c r="C211" s="98" t="s">
        <v>252</v>
      </c>
      <c r="D211" s="103" t="s">
        <v>0</v>
      </c>
      <c r="E211" s="103" t="s">
        <v>111</v>
      </c>
      <c r="F211" s="103"/>
      <c r="G211" s="107">
        <f t="shared" ref="G211:AL211" si="28">G209+G210</f>
        <v>48.811254582972474</v>
      </c>
      <c r="H211" s="107">
        <f t="shared" si="28"/>
        <v>47.162796250552567</v>
      </c>
      <c r="I211" s="107">
        <f t="shared" si="28"/>
        <v>45.570050908507923</v>
      </c>
      <c r="J211" s="107">
        <f t="shared" si="28"/>
        <v>44.0311350152435</v>
      </c>
      <c r="K211" s="107">
        <f t="shared" si="28"/>
        <v>42.544228716823731</v>
      </c>
      <c r="L211" s="107">
        <f t="shared" si="28"/>
        <v>41.107573693386776</v>
      </c>
      <c r="M211" s="107">
        <f t="shared" si="28"/>
        <v>39.719471078383819</v>
      </c>
      <c r="N211" s="107">
        <f t="shared" si="28"/>
        <v>38.378279448180727</v>
      </c>
      <c r="O211" s="107">
        <f t="shared" si="28"/>
        <v>36.555828648941727</v>
      </c>
      <c r="P211" s="107">
        <f t="shared" si="28"/>
        <v>34.820083123437726</v>
      </c>
      <c r="Q211" s="107">
        <f t="shared" si="28"/>
        <v>33.166911558388655</v>
      </c>
      <c r="R211" s="107">
        <f t="shared" si="28"/>
        <v>31.592379727696287</v>
      </c>
      <c r="S211" s="107">
        <f t="shared" si="28"/>
        <v>25.569823878983939</v>
      </c>
      <c r="T211" s="107">
        <f t="shared" si="28"/>
        <v>24.358744713046402</v>
      </c>
      <c r="U211" s="107">
        <f t="shared" si="28"/>
        <v>23.205159558880517</v>
      </c>
      <c r="V211" s="107">
        <f t="shared" si="28"/>
        <v>22.106333941254981</v>
      </c>
      <c r="W211" s="107">
        <f t="shared" si="28"/>
        <v>21.059663633534658</v>
      </c>
      <c r="X211" s="107">
        <f t="shared" si="28"/>
        <v>20.062668446100968</v>
      </c>
      <c r="Y211" s="107">
        <f t="shared" si="28"/>
        <v>19.112986311302695</v>
      </c>
      <c r="Z211" s="107">
        <f t="shared" si="28"/>
        <v>18.208367650769503</v>
      </c>
      <c r="AA211" s="107">
        <f t="shared" si="28"/>
        <v>17.346670011597638</v>
      </c>
      <c r="AB211" s="107">
        <f t="shared" si="28"/>
        <v>16.525852958562417</v>
      </c>
      <c r="AC211" s="107">
        <f t="shared" si="28"/>
        <v>15.74397321012642</v>
      </c>
      <c r="AD211" s="107">
        <f t="shared" si="28"/>
        <v>14.999180006596587</v>
      </c>
      <c r="AE211" s="107">
        <f t="shared" si="28"/>
        <v>14.28971069934064</v>
      </c>
      <c r="AF211" s="107">
        <f t="shared" si="28"/>
        <v>13.613886550503286</v>
      </c>
      <c r="AG211" s="107">
        <f t="shared" si="28"/>
        <v>12.970108733167285</v>
      </c>
      <c r="AH211" s="107">
        <f t="shared" si="28"/>
        <v>12.356854522385211</v>
      </c>
      <c r="AI211" s="107">
        <f t="shared" si="28"/>
        <v>11.772673667965462</v>
      </c>
      <c r="AJ211" s="107">
        <f t="shared" si="28"/>
        <v>11.216184940331763</v>
      </c>
      <c r="AK211" s="107">
        <f t="shared" si="28"/>
        <v>12.41200526888392</v>
      </c>
      <c r="AL211" s="107">
        <f t="shared" si="28"/>
        <v>11.882621913992192</v>
      </c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 s="68"/>
      <c r="BP211" s="68"/>
      <c r="BQ211" s="68"/>
      <c r="BR211" s="68"/>
      <c r="BS211" s="68"/>
    </row>
    <row r="212" spans="1:71" ht="15.75" x14ac:dyDescent="0.3">
      <c r="A212" s="68"/>
      <c r="C212" s="98" t="s">
        <v>236</v>
      </c>
      <c r="D212" s="103" t="s">
        <v>0</v>
      </c>
      <c r="E212" s="103" t="s">
        <v>111</v>
      </c>
      <c r="F212" s="103"/>
      <c r="G212" s="107">
        <f>SUM($G209:G209)</f>
        <v>48.697598113239103</v>
      </c>
      <c r="H212" s="107">
        <f>SUM($G209:H209)</f>
        <v>95.748417546320368</v>
      </c>
      <c r="I212" s="107">
        <f>SUM($G209:I209)</f>
        <v>141.20814646717184</v>
      </c>
      <c r="J212" s="107">
        <f>SUM($G209:J209)</f>
        <v>185.1305898689607</v>
      </c>
      <c r="K212" s="107">
        <f>SUM($G209:K209)</f>
        <v>227.56773325233158</v>
      </c>
      <c r="L212" s="107">
        <f>SUM($G209:L209)</f>
        <v>268.56980415413921</v>
      </c>
      <c r="M212" s="107">
        <f>SUM($G209:M209)</f>
        <v>308.18533159549924</v>
      </c>
      <c r="N212" s="107">
        <f>SUM($G209:N209)</f>
        <v>346.46120351951856</v>
      </c>
      <c r="O212" s="107">
        <f>SUM($G209:O209)</f>
        <v>382.91762227784614</v>
      </c>
      <c r="P212" s="107">
        <f>SUM($G209:P209)</f>
        <v>417.64120539864393</v>
      </c>
      <c r="Q212" s="107">
        <f>SUM($G209:Q209)</f>
        <v>450.7144416652485</v>
      </c>
      <c r="R212" s="107">
        <f>SUM($G209:R209)</f>
        <v>482.21588812816992</v>
      </c>
      <c r="S212" s="107">
        <f>SUM($G209:S209)</f>
        <v>507.6974405058312</v>
      </c>
      <c r="T212" s="107">
        <f>SUM($G209:T209)</f>
        <v>531.9704975668941</v>
      </c>
      <c r="U212" s="107">
        <f>SUM($G209:U209)</f>
        <v>555.09247768968896</v>
      </c>
      <c r="V212" s="107">
        <f>SUM($G209:V209)</f>
        <v>577.11806699122792</v>
      </c>
      <c r="W212" s="107">
        <f>SUM($G209:W209)</f>
        <v>598.09934951099603</v>
      </c>
      <c r="X212" s="107">
        <f>SUM($G209:X209)</f>
        <v>618.08593118505985</v>
      </c>
      <c r="Y212" s="107">
        <f>SUM($G209:Y209)</f>
        <v>637.12505790696878</v>
      </c>
      <c r="Z212" s="107">
        <f>SUM($G209:Z209)</f>
        <v>655.26172795775653</v>
      </c>
      <c r="AA212" s="107">
        <f>SUM($G209:AA209)</f>
        <v>672.53879907386431</v>
      </c>
      <c r="AB212" s="107">
        <f>SUM($G209:AB209)</f>
        <v>688.99709040896028</v>
      </c>
      <c r="AC212" s="107">
        <f>SUM($G209:AC209)</f>
        <v>704.67547963340292</v>
      </c>
      <c r="AD212" s="107">
        <f>SUM($G209:AD209)</f>
        <v>719.61099540344799</v>
      </c>
      <c r="AE212" s="107">
        <f>SUM($G209:AE209)</f>
        <v>733.83890542121321</v>
      </c>
      <c r="AF212" s="107">
        <f>SUM($G209:AF209)</f>
        <v>747.39280029585473</v>
      </c>
      <c r="AG212" s="107">
        <f>SUM($G209:AG209)</f>
        <v>760.30467340635641</v>
      </c>
      <c r="AH212" s="107">
        <f>SUM($G209:AH209)</f>
        <v>772.60499695676037</v>
      </c>
      <c r="AI212" s="107">
        <f>SUM($G209:AI209)</f>
        <v>784.32279440555169</v>
      </c>
      <c r="AJ212" s="107">
        <f>SUM($G209:AJ209)</f>
        <v>795.48570944223036</v>
      </c>
      <c r="AK212" s="107">
        <f>SUM($G209:AK209)</f>
        <v>807.84257515759293</v>
      </c>
      <c r="AL212" s="107">
        <f>SUM($G209:AL209)</f>
        <v>819.67156056973351</v>
      </c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 s="68"/>
      <c r="BP212" s="68"/>
      <c r="BQ212" s="68"/>
      <c r="BR212" s="68"/>
      <c r="BS212" s="68"/>
    </row>
    <row r="213" spans="1:71" ht="15.75" x14ac:dyDescent="0.3">
      <c r="A213" s="70"/>
      <c r="B213" s="70"/>
      <c r="C213" s="73" t="s">
        <v>258</v>
      </c>
      <c r="D213" s="103" t="s">
        <v>0</v>
      </c>
      <c r="E213" s="103" t="s">
        <v>111</v>
      </c>
      <c r="F213" s="103"/>
      <c r="G213" s="108">
        <f>SUM($G210:G210)</f>
        <v>0.11365646973337341</v>
      </c>
      <c r="H213" s="108">
        <f>SUM($G210:H210)</f>
        <v>0.22563328720467729</v>
      </c>
      <c r="I213" s="108">
        <f>SUM($G210:I210)</f>
        <v>0.3359552748611343</v>
      </c>
      <c r="J213" s="108">
        <f>SUM($G210:J210)</f>
        <v>0.44464688831577182</v>
      </c>
      <c r="K213" s="108">
        <f>SUM($G210:K210)</f>
        <v>0.55173222176861669</v>
      </c>
      <c r="L213" s="108">
        <f>SUM($G210:L210)</f>
        <v>0.65723501334777423</v>
      </c>
      <c r="M213" s="108">
        <f>SUM($G210:M210)</f>
        <v>0.76117865037157473</v>
      </c>
      <c r="N213" s="108">
        <f>SUM($G210:N210)</f>
        <v>0.8635861745329545</v>
      </c>
      <c r="O213" s="108">
        <f>SUM($G210:O210)</f>
        <v>0.96299606514712743</v>
      </c>
      <c r="P213" s="108">
        <f>SUM($G210:P210)</f>
        <v>1.0594960677870573</v>
      </c>
      <c r="Q213" s="108">
        <f>SUM($G210:Q210)</f>
        <v>1.1531713595711408</v>
      </c>
      <c r="R213" s="108">
        <f>SUM($G210:R210)</f>
        <v>1.2441046243460188</v>
      </c>
      <c r="S213" s="108">
        <f>SUM($G210:S210)</f>
        <v>1.3323761256686657</v>
      </c>
      <c r="T213" s="108">
        <f>SUM($G210:T210)</f>
        <v>1.4180637776521754</v>
      </c>
      <c r="U213" s="108">
        <f>SUM($G210:U210)</f>
        <v>1.5012432137377751</v>
      </c>
      <c r="V213" s="108">
        <f>SUM($G210:V210)</f>
        <v>1.5819878534537741</v>
      </c>
      <c r="W213" s="108">
        <f>SUM($G210:W210)</f>
        <v>1.6603689672203674</v>
      </c>
      <c r="X213" s="108">
        <f>SUM($G210:X210)</f>
        <v>1.7364557392575002</v>
      </c>
      <c r="Y213" s="108">
        <f>SUM($G210:Y210)</f>
        <v>1.8103153286513169</v>
      </c>
      <c r="Z213" s="108">
        <f>SUM($G210:Z210)</f>
        <v>1.8820129286330967</v>
      </c>
      <c r="AA213" s="108">
        <f>SUM($G210:AA210)</f>
        <v>1.9516118241229985</v>
      </c>
      <c r="AB213" s="108">
        <f>SUM($G210:AB210)</f>
        <v>2.0191734475894081</v>
      </c>
      <c r="AC213" s="108">
        <f>SUM($G210:AC210)</f>
        <v>2.0847574332731922</v>
      </c>
      <c r="AD213" s="108">
        <f>SUM($G210:AD210)</f>
        <v>2.1484216698247209</v>
      </c>
      <c r="AE213" s="108">
        <f>SUM($G210:AE210)</f>
        <v>2.2102223514001187</v>
      </c>
      <c r="AF213" s="108">
        <f>SUM($G210:AF210)</f>
        <v>2.2702140272618472</v>
      </c>
      <c r="AG213" s="108">
        <f>SUM($G210:AG210)</f>
        <v>2.3284496499273977</v>
      </c>
      <c r="AH213" s="108">
        <f>SUM($G210:AH210)</f>
        <v>2.3849806219085936</v>
      </c>
      <c r="AI213" s="108">
        <f>SUM($G210:AI210)</f>
        <v>2.4398568410827597</v>
      </c>
      <c r="AJ213" s="108">
        <f>SUM($G210:AJ210)</f>
        <v>2.4931267447358012</v>
      </c>
      <c r="AK213" s="108">
        <f>SUM($G210:AK210)</f>
        <v>2.54826629825713</v>
      </c>
      <c r="AL213" s="108">
        <f>SUM($G210:AL210)</f>
        <v>2.6019028001086926</v>
      </c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 s="70"/>
      <c r="BP213" s="70"/>
      <c r="BQ213" s="70"/>
      <c r="BR213" s="70"/>
      <c r="BS213" s="70"/>
    </row>
    <row r="214" spans="1:71" ht="15.75" x14ac:dyDescent="0.3">
      <c r="A214" s="68"/>
      <c r="C214" s="98" t="s">
        <v>259</v>
      </c>
      <c r="D214" s="103" t="s">
        <v>0</v>
      </c>
      <c r="E214" s="103" t="s">
        <v>111</v>
      </c>
      <c r="F214" s="103"/>
      <c r="G214" s="107">
        <f>SUM($G211:G211)</f>
        <v>48.811254582972474</v>
      </c>
      <c r="H214" s="107">
        <f>SUM($G211:H211)</f>
        <v>95.974050833525041</v>
      </c>
      <c r="I214" s="107">
        <f>SUM($G211:I211)</f>
        <v>141.54410174203298</v>
      </c>
      <c r="J214" s="107">
        <f>SUM($G211:J211)</f>
        <v>185.57523675727649</v>
      </c>
      <c r="K214" s="107">
        <f>SUM($G211:K211)</f>
        <v>228.11946547410022</v>
      </c>
      <c r="L214" s="107">
        <f>SUM($G211:L211)</f>
        <v>269.22703916748702</v>
      </c>
      <c r="M214" s="107">
        <f>SUM($G211:M211)</f>
        <v>308.94651024587085</v>
      </c>
      <c r="N214" s="107">
        <f>SUM($G211:N211)</f>
        <v>347.32478969405156</v>
      </c>
      <c r="O214" s="107">
        <f>SUM($G211:O211)</f>
        <v>383.88061834299327</v>
      </c>
      <c r="P214" s="107">
        <f>SUM($G211:P211)</f>
        <v>418.70070146643098</v>
      </c>
      <c r="Q214" s="107">
        <f>SUM($G211:Q211)</f>
        <v>451.86761302481966</v>
      </c>
      <c r="R214" s="107">
        <f>SUM($G211:R211)</f>
        <v>483.45999275251597</v>
      </c>
      <c r="S214" s="107">
        <f>SUM($G211:S211)</f>
        <v>509.0298166314999</v>
      </c>
      <c r="T214" s="107">
        <f>SUM($G211:T211)</f>
        <v>533.38856134454625</v>
      </c>
      <c r="U214" s="107">
        <f>SUM($G211:U211)</f>
        <v>556.59372090342674</v>
      </c>
      <c r="V214" s="107">
        <f>SUM($G211:V211)</f>
        <v>578.70005484468174</v>
      </c>
      <c r="W214" s="107">
        <f>SUM($G211:W211)</f>
        <v>599.75971847821643</v>
      </c>
      <c r="X214" s="107">
        <f>SUM($G211:X211)</f>
        <v>619.82238692431736</v>
      </c>
      <c r="Y214" s="107">
        <f>SUM($G211:Y211)</f>
        <v>638.93537323562009</v>
      </c>
      <c r="Z214" s="107">
        <f>SUM($G211:Z211)</f>
        <v>657.14374088638965</v>
      </c>
      <c r="AA214" s="107">
        <f>SUM($G211:AA211)</f>
        <v>674.49041089798732</v>
      </c>
      <c r="AB214" s="107">
        <f>SUM($G211:AB211)</f>
        <v>691.0162638565497</v>
      </c>
      <c r="AC214" s="107">
        <f>SUM($G211:AC211)</f>
        <v>706.76023706667615</v>
      </c>
      <c r="AD214" s="107">
        <f>SUM($G211:AD211)</f>
        <v>721.75941707327274</v>
      </c>
      <c r="AE214" s="107">
        <f>SUM($G211:AE211)</f>
        <v>736.04912777261336</v>
      </c>
      <c r="AF214" s="107">
        <f>SUM($G211:AF211)</f>
        <v>749.66301432311661</v>
      </c>
      <c r="AG214" s="107">
        <f>SUM($G211:AG211)</f>
        <v>762.63312305628392</v>
      </c>
      <c r="AH214" s="107">
        <f>SUM($G211:AH211)</f>
        <v>774.98997757866914</v>
      </c>
      <c r="AI214" s="107">
        <f>SUM($G211:AI211)</f>
        <v>786.76265124663462</v>
      </c>
      <c r="AJ214" s="107">
        <f>SUM($G211:AJ211)</f>
        <v>797.97883618696642</v>
      </c>
      <c r="AK214" s="107">
        <f>SUM($G211:AK211)</f>
        <v>810.39084145585036</v>
      </c>
      <c r="AL214" s="107">
        <f>SUM($G211:AL211)</f>
        <v>822.2734633698426</v>
      </c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 s="68"/>
      <c r="BP214" s="68"/>
      <c r="BQ214" s="68"/>
      <c r="BR214" s="68"/>
      <c r="BS214" s="68"/>
    </row>
    <row r="215" spans="1:71" x14ac:dyDescent="0.2">
      <c r="A215" s="68"/>
      <c r="C215" s="68"/>
      <c r="D215" s="68"/>
      <c r="E215" s="68"/>
      <c r="F215" s="68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  <c r="AI215" s="69"/>
      <c r="AJ215" s="69"/>
      <c r="AK215" s="69"/>
      <c r="AL215" s="69"/>
      <c r="AM215" s="69"/>
      <c r="AN215" s="69"/>
      <c r="AO215" s="69"/>
      <c r="AP215" s="69"/>
      <c r="AQ215" s="69"/>
      <c r="AR215" s="69"/>
      <c r="AS215" s="69"/>
      <c r="AT215" s="69"/>
      <c r="AU215" s="69"/>
      <c r="AV215" s="69"/>
      <c r="AW215" s="69"/>
      <c r="AX215" s="69"/>
      <c r="AY215" s="69"/>
      <c r="AZ215" s="69"/>
      <c r="BA215" s="69"/>
      <c r="BB215" s="69"/>
      <c r="BC215" s="69"/>
      <c r="BD215" s="69"/>
      <c r="BE215" s="69"/>
      <c r="BF215" s="69"/>
      <c r="BG215" s="69"/>
      <c r="BH215" s="69"/>
      <c r="BI215" s="69"/>
      <c r="BJ215" s="69"/>
      <c r="BK215" s="69"/>
      <c r="BL215" s="69"/>
      <c r="BM215" s="69"/>
      <c r="BN215" s="69"/>
      <c r="BO215" s="68"/>
      <c r="BP215" s="68"/>
      <c r="BQ215" s="68"/>
      <c r="BR215" s="68"/>
      <c r="BS215" s="68"/>
    </row>
    <row r="216" spans="1:71" x14ac:dyDescent="0.2">
      <c r="A216" s="49"/>
      <c r="B216" s="56">
        <v>3</v>
      </c>
      <c r="C216" s="56" t="s">
        <v>139</v>
      </c>
      <c r="D216" s="66"/>
      <c r="E216" s="66"/>
      <c r="F216" s="66"/>
      <c r="G216" s="75"/>
      <c r="H216" s="75"/>
      <c r="I216" s="75"/>
      <c r="J216" s="66"/>
      <c r="K216" s="67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66"/>
      <c r="AH216" s="66"/>
      <c r="AI216" s="66"/>
      <c r="AJ216" s="66"/>
      <c r="AK216" s="66"/>
      <c r="AL216" s="66"/>
      <c r="AM216" s="66"/>
      <c r="AN216" s="66"/>
      <c r="AO216" s="66"/>
      <c r="AP216" s="66"/>
      <c r="AQ216" s="66"/>
      <c r="AR216" s="66"/>
      <c r="AS216" s="66"/>
      <c r="AT216" s="66"/>
      <c r="AU216" s="66"/>
      <c r="AV216" s="66"/>
      <c r="AW216" s="66"/>
      <c r="AX216" s="66"/>
      <c r="AY216" s="66"/>
      <c r="AZ216" s="66"/>
      <c r="BA216" s="66"/>
      <c r="BB216" s="66"/>
      <c r="BC216" s="66"/>
      <c r="BD216" s="66"/>
      <c r="BE216" s="66"/>
      <c r="BF216" s="66"/>
      <c r="BG216" s="66"/>
      <c r="BH216" s="66"/>
      <c r="BI216" s="66"/>
      <c r="BJ216" s="66"/>
      <c r="BK216" s="66"/>
      <c r="BL216" s="66"/>
      <c r="BM216" s="66"/>
      <c r="BN216" s="66"/>
      <c r="BO216" s="66"/>
      <c r="BP216" s="66"/>
      <c r="BQ216" s="66"/>
      <c r="BR216" s="66"/>
      <c r="BS216" s="66"/>
    </row>
    <row r="217" spans="1:71" x14ac:dyDescent="0.2">
      <c r="A217" s="95"/>
      <c r="B217" s="141"/>
      <c r="C217" s="95"/>
      <c r="D217" s="95"/>
      <c r="E217" s="95"/>
      <c r="F217" s="95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  <c r="AA217" s="96"/>
      <c r="AB217" s="96"/>
      <c r="AC217" s="96"/>
      <c r="AD217" s="96"/>
      <c r="AE217" s="96"/>
      <c r="AF217" s="96"/>
      <c r="AG217" s="96"/>
      <c r="AH217" s="96"/>
      <c r="AI217" s="96"/>
      <c r="AJ217" s="96"/>
      <c r="AK217" s="96"/>
      <c r="AL217" s="96"/>
      <c r="AM217" s="96"/>
      <c r="AN217" s="96"/>
      <c r="AO217" s="96"/>
      <c r="AP217" s="96"/>
      <c r="AQ217" s="96"/>
      <c r="AR217" s="96"/>
      <c r="AS217" s="96"/>
      <c r="AT217" s="96"/>
      <c r="AU217" s="96"/>
      <c r="AV217" s="96"/>
      <c r="AW217" s="96"/>
      <c r="AX217" s="96"/>
      <c r="AY217" s="96"/>
      <c r="AZ217" s="96"/>
      <c r="BA217" s="96"/>
      <c r="BB217" s="96"/>
      <c r="BC217" s="96"/>
      <c r="BD217" s="96"/>
      <c r="BE217" s="96"/>
      <c r="BF217" s="96"/>
      <c r="BG217" s="96"/>
      <c r="BH217" s="96"/>
      <c r="BI217" s="96"/>
      <c r="BJ217" s="96"/>
      <c r="BK217" s="96"/>
      <c r="BL217" s="96"/>
      <c r="BM217" s="96"/>
      <c r="BN217" s="96"/>
      <c r="BO217" s="95"/>
      <c r="BP217" s="95"/>
      <c r="BQ217" s="95"/>
      <c r="BR217" s="95"/>
      <c r="BS217" s="95"/>
    </row>
    <row r="218" spans="1:71" ht="15.75" x14ac:dyDescent="0.3">
      <c r="A218" s="69"/>
      <c r="C218" s="121" t="s">
        <v>277</v>
      </c>
      <c r="D218" s="34" t="s">
        <v>0</v>
      </c>
      <c r="E218" s="20" t="s">
        <v>111</v>
      </c>
      <c r="F218" s="156" t="s">
        <v>260</v>
      </c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 s="89"/>
      <c r="AE218" s="89">
        <f>'CALC| 1'!$AE$21*'CALC| 1'!H13</f>
        <v>0.44537096331071352</v>
      </c>
      <c r="AF218" s="89">
        <f>'CALC| 1'!$AE$21*'CALC| 1'!I13</f>
        <v>0.45206164902396262</v>
      </c>
      <c r="AG218" s="89">
        <f>'CALC| 1'!$AE$21*'CALC| 1'!J13</f>
        <v>2.279970074545647</v>
      </c>
      <c r="AH218" s="89">
        <f>'CALC| 1'!$AE$21*'CALC| 1'!K13</f>
        <v>4.1415460042962415</v>
      </c>
      <c r="AI218" s="89">
        <f>'CALC| 1'!$AE$21*'CALC| 1'!L13</f>
        <v>4.4556667182088843</v>
      </c>
      <c r="AJ218" s="89">
        <f>'CALC| 1'!$AE$21*'CALC| 1'!M13</f>
        <v>5.31850848925043</v>
      </c>
      <c r="AK218" s="89">
        <f>'CALC| 1'!$AE$21*'CALC| 1'!N13</f>
        <v>4.0167261287699656</v>
      </c>
      <c r="AL218" s="89">
        <f>'CALC| 1'!$AE$21*'CALC| 1'!O13</f>
        <v>4.0873740182850087</v>
      </c>
      <c r="AM218" s="89">
        <f>'CALC| 1'!$AE$21*'CALC| 1'!P13</f>
        <v>6.0636635324842549</v>
      </c>
      <c r="AN218" s="89">
        <f>'CALC| 1'!$AE$21*'CALC| 1'!Q13</f>
        <v>5.9688696583636451</v>
      </c>
      <c r="AO218" s="89">
        <f>'CALC| 1'!$AE$21*'CALC| 1'!R13</f>
        <v>5.8740757842430353</v>
      </c>
      <c r="AP218" s="89">
        <f>'CALC| 1'!$AE$21*'CALC| 1'!S13</f>
        <v>5.7792819101224255</v>
      </c>
      <c r="AQ218" s="89">
        <f>'CALC| 1'!$AE$21*'CALC| 1'!T13</f>
        <v>5.6844880360018157</v>
      </c>
      <c r="AR218" s="89">
        <f>'CALC| 1'!$AE$21*'CALC| 1'!U13</f>
        <v>5.589694161881205</v>
      </c>
      <c r="AS218" s="89">
        <f>'CALC| 1'!$AE$21*'CALC| 1'!V13</f>
        <v>5.4949002877605952</v>
      </c>
      <c r="AT218" s="89">
        <f>'CALC| 1'!$AE$21*'CALC| 1'!W13</f>
        <v>5.4001064136399854</v>
      </c>
      <c r="AU218" s="89">
        <f>'CALC| 1'!$AE$21*'CALC| 1'!X13</f>
        <v>5.3053125395193748</v>
      </c>
      <c r="AV218" s="89">
        <f>'CALC| 1'!$AE$21*'CALC| 1'!Y13</f>
        <v>5.210518665398765</v>
      </c>
      <c r="AW218" s="89">
        <f>'CALC| 1'!$AE$21*'CALC| 1'!Z13</f>
        <v>5.1157247912781552</v>
      </c>
      <c r="AX218" s="89">
        <f>'CALC| 1'!$AE$21*'CALC| 1'!AA13</f>
        <v>5.0209309171575454</v>
      </c>
      <c r="AY218" s="89">
        <f>'CALC| 1'!$AE$21*'CALC| 1'!AB13</f>
        <v>4.9261370430369347</v>
      </c>
      <c r="AZ218" s="89">
        <f>'CALC| 1'!$AE$21*'CALC| 1'!AC13</f>
        <v>4.8313431689163249</v>
      </c>
      <c r="BA218" s="89">
        <f>'CALC| 1'!$AE$21*'CALC| 1'!AD13</f>
        <v>4.7365492947957151</v>
      </c>
      <c r="BB218" s="89">
        <f>'CALC| 1'!$AE$21*'CALC| 1'!AE13</f>
        <v>4.6417554206751053</v>
      </c>
      <c r="BC218" s="89">
        <f>'CALC| 1'!$AE$21*'CALC| 1'!AF13</f>
        <v>4.5469615465544946</v>
      </c>
      <c r="BD218" s="89">
        <f>'CALC| 1'!$AE$21*'CALC| 1'!AG13</f>
        <v>4.4521676724338848</v>
      </c>
      <c r="BE218" s="89">
        <f>'CALC| 1'!$AE$21*'CALC| 1'!AH13</f>
        <v>4.357373798313275</v>
      </c>
      <c r="BF218" s="89">
        <f>'CALC| 1'!$AE$21*'CALC| 1'!AI13</f>
        <v>4.2625799241926652</v>
      </c>
      <c r="BG218" s="89">
        <f>'CALC| 1'!$AE$21*'CALC| 1'!AJ13</f>
        <v>4.1677860500720545</v>
      </c>
      <c r="BH218" s="89">
        <f>'CALC| 1'!$AE$21*'CALC| 1'!AK13</f>
        <v>4.0729921759514438</v>
      </c>
      <c r="BI218" s="89">
        <f>'CALC| 1'!$AE$21*'CALC| 1'!AL13</f>
        <v>3.9781983018308349</v>
      </c>
      <c r="BJ218" s="89">
        <f>'CALC| 1'!$AE$21*'CALC| 1'!AM13</f>
        <v>3.8834044277102251</v>
      </c>
      <c r="BK218" s="89">
        <f>'CALC| 1'!$AE$21*'CALC| 1'!AN13</f>
        <v>3.7886105535896144</v>
      </c>
      <c r="BL218" s="89">
        <f>'CALC| 1'!$AE$21*'CALC| 1'!AO13</f>
        <v>3.6938166794690046</v>
      </c>
      <c r="BM218" s="89">
        <f>'CALC| 1'!$AE$21*'CALC| 1'!AP13</f>
        <v>3.5990228053483948</v>
      </c>
      <c r="BN218" s="89">
        <f>'CALC| 1'!$AE$21*'CALC| 1'!AQ13</f>
        <v>3.504228931227785</v>
      </c>
      <c r="BO218" s="68"/>
      <c r="BP218" s="68"/>
      <c r="BQ218" s="68"/>
      <c r="BR218" s="68"/>
      <c r="BS218" s="68"/>
    </row>
    <row r="219" spans="1:71" ht="15.75" x14ac:dyDescent="0.3">
      <c r="A219" s="69"/>
      <c r="C219" s="121" t="s">
        <v>278</v>
      </c>
      <c r="D219" s="34" t="s">
        <v>0</v>
      </c>
      <c r="E219" s="20" t="s">
        <v>111</v>
      </c>
      <c r="F219" s="20"/>
      <c r="G219" s="89">
        <f>'CALC| 1'!$G$16*'CALC| 1'!H21+'CALC| 1'!$G$11*(1-'CALC| 1'!H21)</f>
        <v>0.299509505675643</v>
      </c>
      <c r="H219" s="89">
        <f>'CALC| 1'!$G$16*'CALC| 1'!I21+'CALC| 1'!$G$11*(1-'CALC| 1'!I21)</f>
        <v>0.299509505675643</v>
      </c>
      <c r="I219" s="89">
        <f>'CALC| 1'!$G$16*'CALC| 1'!J21+'CALC| 1'!$G$11*(1-'CALC| 1'!J21)</f>
        <v>0.299509505675643</v>
      </c>
      <c r="J219" s="89">
        <f>'CALC| 1'!$G$16*'CALC| 1'!K21+'CALC| 1'!$G$11*(1-'CALC| 1'!K21)</f>
        <v>0.299509505675643</v>
      </c>
      <c r="K219" s="89">
        <f>'CALC| 1'!$G$16*'CALC| 1'!L21+'CALC| 1'!$G$11*(1-'CALC| 1'!L21)</f>
        <v>0.299509505675643</v>
      </c>
      <c r="L219" s="89">
        <f>'CALC| 1'!$G$16*'CALC| 1'!M21+'CALC| 1'!$G$11*(1-'CALC| 1'!M21)</f>
        <v>0.299509505675643</v>
      </c>
      <c r="M219" s="89">
        <f>'CALC| 1'!$G$16*'CALC| 1'!N21+'CALC| 1'!$G$11*(1-'CALC| 1'!N21)</f>
        <v>0.299509505675643</v>
      </c>
      <c r="N219" s="89">
        <f>'CALC| 1'!$G$16*'CALC| 1'!O21+'CALC| 1'!$G$11*(1-'CALC| 1'!O21)</f>
        <v>0.299509505675643</v>
      </c>
      <c r="O219" s="89">
        <f>'CALC| 1'!$G$16*'CALC| 1'!P21+'CALC| 1'!$G$11*(1-'CALC| 1'!P21)</f>
        <v>0.295982401087169</v>
      </c>
      <c r="P219" s="89">
        <f>'CALC| 1'!$G$16*'CALC| 1'!Q21+'CALC| 1'!$G$11*(1-'CALC| 1'!Q21)</f>
        <v>0.29250718263560294</v>
      </c>
      <c r="Q219" s="89">
        <f>'CALC| 1'!$G$16*'CALC| 1'!R21+'CALC| 1'!$G$11*(1-'CALC| 1'!R21)</f>
        <v>0.2890830870401474</v>
      </c>
      <c r="R219" s="89">
        <f>'CALC| 1'!$G$16*'CALC| 1'!S21+'CALC| 1'!$G$11*(1-'CALC| 1'!S21)</f>
        <v>0.28570936224839077</v>
      </c>
      <c r="S219" s="89">
        <f>'CALC| 1'!$G$16*'CALC| 1'!T21+'CALC| 1'!$G$11*(1-'CALC| 1'!T21)</f>
        <v>0.28238526727113039</v>
      </c>
      <c r="T219" s="89">
        <f>'CALC| 1'!$G$16*'CALC| 1'!U21+'CALC| 1'!$G$11*(1-'CALC| 1'!U21)</f>
        <v>0.27911007201962484</v>
      </c>
      <c r="U219" s="89">
        <f>'CALC| 1'!$G$16*'CALC| 1'!V21+'CALC| 1'!$G$11*(1-'CALC| 1'!V21)</f>
        <v>0.27588305714524103</v>
      </c>
      <c r="V219" s="89">
        <f>'CALC| 1'!$G$16*'CALC| 1'!W21+'CALC| 1'!$G$11*(1-'CALC| 1'!W21)</f>
        <v>0.27270351388145903</v>
      </c>
      <c r="W219" s="89">
        <f>'CALC| 1'!$G$16*'CALC| 1'!X21+'CALC| 1'!$G$11*(1-'CALC| 1'!X21)</f>
        <v>0.26957074388820285</v>
      </c>
      <c r="X219" s="89">
        <f>'CALC| 1'!$G$16*'CALC| 1'!Y21+'CALC| 1'!$G$11*(1-'CALC| 1'!Y21)</f>
        <v>0.26648405909845957</v>
      </c>
      <c r="Y219" s="89">
        <f>'CALC| 1'!$G$16*'CALC| 1'!Z21+'CALC| 1'!$G$11*(1-'CALC| 1'!Z21)</f>
        <v>0.26344278156715595</v>
      </c>
      <c r="Z219" s="89">
        <f>'CALC| 1'!$G$16*'CALC| 1'!AA21+'CALC| 1'!$G$11*(1-'CALC| 1'!AA21)</f>
        <v>0.2604462433222573</v>
      </c>
      <c r="AA219" s="89">
        <f>'CALC| 1'!$G$16*'CALC| 1'!AB21+'CALC| 1'!$G$11*(1-'CALC| 1'!AB21)</f>
        <v>0.25749378621805774</v>
      </c>
      <c r="AB219" s="89">
        <f>'CALC| 1'!$G$16*'CALC| 1'!AC21+'CALC| 1'!$G$11*(1-'CALC| 1'!AC21)</f>
        <v>0.25458476179062761</v>
      </c>
      <c r="AC219" s="89">
        <f>'CALC| 1'!$G$16*'CALC| 1'!AD21+'CALC| 1'!$G$11*(1-'CALC| 1'!AD21)</f>
        <v>0.25171853111538839</v>
      </c>
      <c r="AD219" s="89">
        <f>'CALC| 1'!$G$16*'CALC| 1'!AE21+'CALC| 1'!$G$11*(1-'CALC| 1'!AE21)</f>
        <v>0.24889446466678172</v>
      </c>
      <c r="AE219" s="89">
        <f>'CALC| 1'!$G$16*'CALC| 1'!AF21+'CALC| 1'!$G$11*(1-'CALC| 1'!AF21)</f>
        <v>0.24611194218000379</v>
      </c>
      <c r="AF219" s="89">
        <f>'CALC| 1'!$G$16*'CALC| 1'!AG21+'CALC| 1'!$G$11*(1-'CALC| 1'!AG21)</f>
        <v>0.24337035251477313</v>
      </c>
      <c r="AG219" s="89">
        <f>'CALC| 1'!$G$16*'CALC| 1'!AH21+'CALC| 1'!$G$11*(1-'CALC| 1'!AH21)</f>
        <v>0.2406690935211025</v>
      </c>
      <c r="AH219" s="89">
        <f>'CALC| 1'!$G$16*'CALC| 1'!AI21+'CALC| 1'!$G$11*(1-'CALC| 1'!AI21)</f>
        <v>0.23800757190704555</v>
      </c>
      <c r="AI219" s="89">
        <f>'CALC| 1'!$G$16*'CALC| 1'!AJ21+'CALC| 1'!$G$11*(1-'CALC| 1'!AJ21)</f>
        <v>0.23538520310838904</v>
      </c>
      <c r="AJ219" s="89">
        <f>'CALC| 1'!$G$16*'CALC| 1'!AK21+'CALC| 1'!$G$11*(1-'CALC| 1'!AK21)</f>
        <v>0.23280141116026165</v>
      </c>
      <c r="AK219" s="89">
        <f>'CALC| 1'!$G$16*'CALC| 1'!AL21+'CALC| 1'!$G$11*(1-'CALC| 1'!AL21)</f>
        <v>0.23025562857063198</v>
      </c>
      <c r="AL219" s="89">
        <f>'CALC| 1'!$G$16*'CALC| 1'!AM21+'CALC| 1'!$G$11*(1-'CALC| 1'!AM21)</f>
        <v>0.22774729619566711</v>
      </c>
      <c r="AM219" s="89"/>
      <c r="AN219" s="89"/>
      <c r="AO219" s="89"/>
      <c r="AP219" s="89"/>
      <c r="AQ219" s="89"/>
      <c r="AR219" s="89"/>
      <c r="AS219" s="89"/>
      <c r="AT219" s="89"/>
      <c r="AU219" s="89"/>
      <c r="AV219" s="89"/>
      <c r="AW219" s="89"/>
      <c r="AX219" s="89"/>
      <c r="AY219" s="89"/>
      <c r="AZ219" s="89"/>
      <c r="BA219" s="89"/>
      <c r="BB219" s="89"/>
      <c r="BC219" s="89"/>
      <c r="BD219" s="89"/>
      <c r="BE219" s="89"/>
      <c r="BF219" s="89"/>
      <c r="BG219" s="89"/>
      <c r="BH219" s="89"/>
      <c r="BI219" s="89"/>
      <c r="BJ219" s="89"/>
      <c r="BK219" s="89"/>
      <c r="BL219" s="89"/>
      <c r="BM219" s="89"/>
      <c r="BN219" s="89"/>
      <c r="BO219" s="68"/>
      <c r="BP219" s="68"/>
      <c r="BQ219" s="68"/>
      <c r="BR219" s="68"/>
      <c r="BS219" s="68"/>
    </row>
    <row r="220" spans="1:71" ht="15.75" x14ac:dyDescent="0.3">
      <c r="A220" s="69"/>
      <c r="C220" s="121" t="s">
        <v>279</v>
      </c>
      <c r="D220" s="34"/>
      <c r="E220" s="20"/>
      <c r="F220" s="20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  <c r="AM220" s="89">
        <f>'CALC| 1'!$G$11</f>
        <v>5.974475309631988E-2</v>
      </c>
      <c r="AN220" s="89">
        <f>'CALC| 1'!$G$11</f>
        <v>5.974475309631988E-2</v>
      </c>
      <c r="AO220" s="89">
        <f>'CALC| 1'!$G$11</f>
        <v>5.974475309631988E-2</v>
      </c>
      <c r="AP220" s="89">
        <f>'CALC| 1'!$G$11</f>
        <v>5.974475309631988E-2</v>
      </c>
      <c r="AQ220" s="89">
        <f>'CALC| 1'!$G$11</f>
        <v>5.974475309631988E-2</v>
      </c>
      <c r="AR220" s="89">
        <f>'CALC| 1'!$G$11</f>
        <v>5.974475309631988E-2</v>
      </c>
      <c r="AS220" s="89">
        <f>'CALC| 1'!$G$11</f>
        <v>5.974475309631988E-2</v>
      </c>
      <c r="AT220" s="89">
        <f>'CALC| 1'!$G$11</f>
        <v>5.974475309631988E-2</v>
      </c>
      <c r="AU220" s="89">
        <f>'CALC| 1'!$G$11</f>
        <v>5.974475309631988E-2</v>
      </c>
      <c r="AV220" s="89">
        <f>'CALC| 1'!$G$11</f>
        <v>5.974475309631988E-2</v>
      </c>
      <c r="AW220" s="89">
        <f>'CALC| 1'!$G$11</f>
        <v>5.974475309631988E-2</v>
      </c>
      <c r="AX220" s="89">
        <f>'CALC| 1'!$G$11</f>
        <v>5.974475309631988E-2</v>
      </c>
      <c r="AY220" s="89">
        <f>'CALC| 1'!$G$11</f>
        <v>5.974475309631988E-2</v>
      </c>
      <c r="AZ220" s="89">
        <f>'CALC| 1'!$G$11</f>
        <v>5.974475309631988E-2</v>
      </c>
      <c r="BA220" s="89">
        <f>'CALC| 1'!$G$11</f>
        <v>5.974475309631988E-2</v>
      </c>
      <c r="BB220" s="89">
        <f>'CALC| 1'!$G$11</f>
        <v>5.974475309631988E-2</v>
      </c>
      <c r="BC220" s="89">
        <f>'CALC| 1'!$G$11</f>
        <v>5.974475309631988E-2</v>
      </c>
      <c r="BD220" s="89">
        <f>'CALC| 1'!$G$11</f>
        <v>5.974475309631988E-2</v>
      </c>
      <c r="BE220" s="89">
        <f>'CALC| 1'!$G$11</f>
        <v>5.974475309631988E-2</v>
      </c>
      <c r="BF220" s="89">
        <f>'CALC| 1'!$G$11</f>
        <v>5.974475309631988E-2</v>
      </c>
      <c r="BG220" s="89">
        <f>'CALC| 1'!$G$11</f>
        <v>5.974475309631988E-2</v>
      </c>
      <c r="BH220" s="89">
        <f>'CALC| 1'!$G$11</f>
        <v>5.974475309631988E-2</v>
      </c>
      <c r="BI220" s="89">
        <f>'CALC| 1'!$G$11</f>
        <v>5.974475309631988E-2</v>
      </c>
      <c r="BJ220" s="89">
        <f>'CALC| 1'!$G$11</f>
        <v>5.974475309631988E-2</v>
      </c>
      <c r="BK220" s="89">
        <f>'CALC| 1'!$G$11</f>
        <v>5.974475309631988E-2</v>
      </c>
      <c r="BL220" s="89">
        <f>'CALC| 1'!$G$11</f>
        <v>5.974475309631988E-2</v>
      </c>
      <c r="BM220" s="89">
        <f>'CALC| 1'!$G$11</f>
        <v>5.974475309631988E-2</v>
      </c>
      <c r="BN220" s="89">
        <f>'CALC| 1'!$G$11</f>
        <v>5.974475309631988E-2</v>
      </c>
      <c r="BO220" s="68"/>
      <c r="BP220" s="68"/>
      <c r="BQ220" s="68"/>
      <c r="BR220" s="68"/>
      <c r="BS220" s="68"/>
    </row>
    <row r="221" spans="1:71" ht="15.75" x14ac:dyDescent="0.3">
      <c r="A221" s="69"/>
      <c r="C221" s="68" t="s">
        <v>2</v>
      </c>
      <c r="D221" s="34" t="s">
        <v>0</v>
      </c>
      <c r="E221" s="20" t="s">
        <v>111</v>
      </c>
      <c r="F221" s="20"/>
      <c r="G221" s="89">
        <f>'CALC| 1'!H20</f>
        <v>2.4556993551896911</v>
      </c>
      <c r="H221" s="89">
        <f>'CALC| 1'!I20</f>
        <v>2.4556993551896911</v>
      </c>
      <c r="I221" s="89">
        <f>'CALC| 1'!J20</f>
        <v>2.4556993551896911</v>
      </c>
      <c r="J221" s="89">
        <f>'CALC| 1'!K20</f>
        <v>2.4556993551896911</v>
      </c>
      <c r="K221" s="89">
        <f>'CALC| 1'!L20</f>
        <v>2.4556993551896911</v>
      </c>
      <c r="L221" s="89">
        <f>'CALC| 1'!M20</f>
        <v>2.4556993551896911</v>
      </c>
      <c r="M221" s="89">
        <f>'CALC| 1'!N20</f>
        <v>2.4556993551896911</v>
      </c>
      <c r="N221" s="89">
        <f>'CALC| 1'!O20</f>
        <v>2.4556993551896911</v>
      </c>
      <c r="O221" s="89">
        <f>'CALC| 1'!P20</f>
        <v>2.4320018564121102</v>
      </c>
      <c r="P221" s="89">
        <f>'CALC| 1'!Q20</f>
        <v>2.4085330384977333</v>
      </c>
      <c r="Q221" s="89">
        <f>'CALC| 1'!R20</f>
        <v>2.3852906946762302</v>
      </c>
      <c r="R221" s="89">
        <f>'CALC| 1'!S20</f>
        <v>2.3622726394726046</v>
      </c>
      <c r="S221" s="89">
        <f>'CALC| 1'!T20</f>
        <v>2.3394767085016941</v>
      </c>
      <c r="T221" s="89">
        <f>'CALC| 1'!U20</f>
        <v>2.3169007582646524</v>
      </c>
      <c r="U221" s="89">
        <f>'CALC| 1'!V20</f>
        <v>2.2945426659473984</v>
      </c>
      <c r="V221" s="89">
        <f>'CALC| 1'!W20</f>
        <v>2.2724003292210058</v>
      </c>
      <c r="W221" s="89">
        <f>'CALC| 1'!X20</f>
        <v>2.2504716660440232</v>
      </c>
      <c r="X221" s="89">
        <f>'CALC| 1'!Y20</f>
        <v>2.2287546144666988</v>
      </c>
      <c r="Y221" s="89">
        <f>'CALC| 1'!Z20</f>
        <v>2.2072471324370944</v>
      </c>
      <c r="Z221" s="89">
        <f>'CALC| 1'!AA20</f>
        <v>2.1859471976090767</v>
      </c>
      <c r="AA221" s="89">
        <f>'CALC| 1'!AB20</f>
        <v>2.1648528071521493</v>
      </c>
      <c r="AB221" s="89">
        <f>'CALC| 1'!AC20</f>
        <v>2.1439619775631309</v>
      </c>
      <c r="AC221" s="89">
        <f>'CALC| 1'!AD20</f>
        <v>2.1232727444796469</v>
      </c>
      <c r="AD221" s="89">
        <f>'CALC| 1'!AE20</f>
        <v>2.1027831624954176</v>
      </c>
      <c r="AE221" s="89">
        <f>'CALC| 1'!AF20</f>
        <v>2.0824913049773368</v>
      </c>
      <c r="AF221" s="89">
        <f>'CALC| 1'!AG20</f>
        <v>2.0623952638843055</v>
      </c>
      <c r="AG221" s="89">
        <f>'CALC| 1'!AH20</f>
        <v>2.042493149587822</v>
      </c>
      <c r="AH221" s="89">
        <f>'CALC| 1'!AI20</f>
        <v>2.0227830906942996</v>
      </c>
      <c r="AI221" s="89">
        <f>'CALC| 1'!AJ20</f>
        <v>2.0032632338690997</v>
      </c>
      <c r="AJ221" s="89">
        <f>'CALC| 1'!AK20</f>
        <v>1.9839317436622628</v>
      </c>
      <c r="AK221" s="89">
        <f>'CALC| 1'!AL20</f>
        <v>1.9647868023359218</v>
      </c>
      <c r="AL221" s="89">
        <f>'CALC| 1'!AM20</f>
        <v>1.9458266096933801</v>
      </c>
      <c r="AM221" s="89"/>
      <c r="AN221" s="89"/>
      <c r="AO221" s="89"/>
      <c r="AP221" s="89"/>
      <c r="AQ221" s="89"/>
      <c r="AR221" s="89"/>
      <c r="AS221" s="89"/>
      <c r="AT221" s="89"/>
      <c r="AU221" s="89"/>
      <c r="AV221" s="89"/>
      <c r="AW221" s="89"/>
      <c r="AX221" s="89"/>
      <c r="AY221" s="89"/>
      <c r="AZ221" s="89"/>
      <c r="BA221" s="89"/>
      <c r="BB221" s="89"/>
      <c r="BC221" s="89"/>
      <c r="BD221" s="89"/>
      <c r="BE221" s="89"/>
      <c r="BF221" s="89"/>
      <c r="BG221" s="89"/>
      <c r="BH221" s="89"/>
      <c r="BI221" s="89"/>
      <c r="BJ221" s="89"/>
      <c r="BK221" s="89"/>
      <c r="BL221" s="89"/>
      <c r="BM221" s="89"/>
      <c r="BN221" s="89"/>
      <c r="BO221" s="68"/>
      <c r="BP221" s="68"/>
      <c r="BQ221" s="68"/>
      <c r="BR221" s="68"/>
      <c r="BS221" s="68"/>
    </row>
    <row r="222" spans="1:71" ht="15.75" x14ac:dyDescent="0.3">
      <c r="A222" s="69"/>
      <c r="C222" s="68" t="s">
        <v>25</v>
      </c>
      <c r="D222" s="34" t="s">
        <v>0</v>
      </c>
      <c r="E222" s="20" t="s">
        <v>111</v>
      </c>
      <c r="F222" s="20"/>
      <c r="G222" s="89">
        <f>'CALC| 1'!$G$24*'CALC| 1'!H21</f>
        <v>0.74263000000000012</v>
      </c>
      <c r="H222" s="89">
        <f>'CALC| 1'!$G$24*'CALC| 1'!I21</f>
        <v>0.74263000000000012</v>
      </c>
      <c r="I222" s="89">
        <f>'CALC| 1'!$G$24*'CALC| 1'!J21</f>
        <v>0.74263000000000012</v>
      </c>
      <c r="J222" s="89">
        <f>'CALC| 1'!$G$24*'CALC| 1'!K21</f>
        <v>0.74263000000000012</v>
      </c>
      <c r="K222" s="89">
        <f>'CALC| 1'!$G$24*'CALC| 1'!L21</f>
        <v>0.74263000000000012</v>
      </c>
      <c r="L222" s="89">
        <f>'CALC| 1'!$G$24*'CALC| 1'!M21</f>
        <v>0.74263000000000012</v>
      </c>
      <c r="M222" s="89">
        <f>'CALC| 1'!$G$24*'CALC| 1'!N21</f>
        <v>0.74263000000000012</v>
      </c>
      <c r="N222" s="89">
        <f>'CALC| 1'!$G$24*'CALC| 1'!O21</f>
        <v>0.74263000000000012</v>
      </c>
      <c r="O222" s="89">
        <f>'CALC| 1'!$G$24*'CALC| 1'!P21</f>
        <v>0.73170540139924511</v>
      </c>
      <c r="P222" s="89">
        <f>'CALC| 1'!$G$24*'CALC| 1'!Q21</f>
        <v>0.72094151116549332</v>
      </c>
      <c r="Q222" s="89">
        <f>'CALC| 1'!$G$24*'CALC| 1'!R21</f>
        <v>0.71033596516801856</v>
      </c>
      <c r="R222" s="89">
        <f>'CALC| 1'!$G$24*'CALC| 1'!S21</f>
        <v>0.6998864340540849</v>
      </c>
      <c r="S222" s="89">
        <f>'CALC| 1'!$G$24*'CALC| 1'!T21</f>
        <v>0.68959062273733951</v>
      </c>
      <c r="T222" s="89">
        <f>'CALC| 1'!$G$24*'CALC| 1'!U21</f>
        <v>0.67944626989372936</v>
      </c>
      <c r="U222" s="89">
        <f>'CALC| 1'!$G$24*'CALC| 1'!V21</f>
        <v>0.66945114746483581</v>
      </c>
      <c r="V222" s="89">
        <f>'CALC| 1'!$G$24*'CALC| 1'!W21</f>
        <v>0.659603060168513</v>
      </c>
      <c r="W222" s="89">
        <f>'CALC| 1'!$G$24*'CALC| 1'!X21</f>
        <v>0.64989984501672726</v>
      </c>
      <c r="X222" s="89">
        <f>'CALC| 1'!$G$24*'CALC| 1'!Y21</f>
        <v>0.64033937084048798</v>
      </c>
      <c r="Y222" s="89">
        <f>'CALC| 1'!$G$24*'CALC| 1'!Z21</f>
        <v>0.63091953782176757</v>
      </c>
      <c r="Z222" s="89">
        <f>'CALC| 1'!$G$24*'CALC| 1'!AA21</f>
        <v>0.62163827703230745</v>
      </c>
      <c r="AA222" s="89">
        <f>'CALC| 1'!$G$24*'CALC| 1'!AB21</f>
        <v>0.61249354997920857</v>
      </c>
      <c r="AB222" s="89">
        <f>'CALC| 1'!$G$24*'CALC| 1'!AC21</f>
        <v>0.60348334815720506</v>
      </c>
      <c r="AC222" s="89">
        <f>'CALC| 1'!$G$24*'CALC| 1'!AD21</f>
        <v>0.59460569260752749</v>
      </c>
      <c r="AD222" s="89">
        <f>'CALC| 1'!$G$24*'CALC| 1'!AE21</f>
        <v>0.5858586334832514</v>
      </c>
      <c r="AE222" s="89">
        <f>'CALC| 1'!$G$24*'CALC| 1'!AF21</f>
        <v>0.57724024962104359</v>
      </c>
      <c r="AF222" s="89">
        <f>'CALC| 1'!$G$24*'CALC| 1'!AG21</f>
        <v>0.56874864811920611</v>
      </c>
      <c r="AG222" s="89">
        <f>'CALC| 1'!$G$24*'CALC| 1'!AH21</f>
        <v>0.56038196392192841</v>
      </c>
      <c r="AH222" s="89">
        <f>'CALC| 1'!$G$24*'CALC| 1'!AI21</f>
        <v>0.55213835940965461</v>
      </c>
      <c r="AI222" s="89">
        <f>'CALC| 1'!$G$24*'CALC| 1'!AJ21</f>
        <v>0.54401602399547822</v>
      </c>
      <c r="AJ222" s="89">
        <f>'CALC| 1'!$G$24*'CALC| 1'!AK21</f>
        <v>0.53601317372747215</v>
      </c>
      <c r="AK222" s="89">
        <f>'CALC| 1'!$G$24*'CALC| 1'!AL21</f>
        <v>0.52812805089687087</v>
      </c>
      <c r="AL222" s="89">
        <f>'CALC| 1'!$G$24*'CALC| 1'!AM21</f>
        <v>0.52035892365201497</v>
      </c>
      <c r="AM222" s="89"/>
      <c r="AN222" s="89"/>
      <c r="AO222" s="89"/>
      <c r="AP222" s="89"/>
      <c r="AQ222" s="89"/>
      <c r="AR222" s="89"/>
      <c r="AS222" s="89"/>
      <c r="AT222" s="89"/>
      <c r="AU222" s="89"/>
      <c r="AV222" s="89"/>
      <c r="AW222" s="89"/>
      <c r="AX222" s="89"/>
      <c r="AY222" s="89"/>
      <c r="AZ222" s="89"/>
      <c r="BA222" s="89"/>
      <c r="BB222" s="89"/>
      <c r="BC222" s="89"/>
      <c r="BD222" s="89"/>
      <c r="BE222" s="89"/>
      <c r="BF222" s="89"/>
      <c r="BG222" s="89"/>
      <c r="BH222" s="89"/>
      <c r="BI222" s="89"/>
      <c r="BJ222" s="89"/>
      <c r="BK222" s="89"/>
      <c r="BL222" s="89"/>
      <c r="BM222" s="89"/>
      <c r="BN222" s="89"/>
      <c r="BO222" s="68"/>
      <c r="BP222" s="68"/>
      <c r="BQ222" s="68"/>
      <c r="BR222" s="68"/>
      <c r="BS222" s="68"/>
    </row>
    <row r="223" spans="1:71" ht="15" x14ac:dyDescent="0.25">
      <c r="A223"/>
      <c r="B223" s="139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</row>
    <row r="224" spans="1:71" x14ac:dyDescent="0.2">
      <c r="A224" s="69"/>
      <c r="C224" s="70" t="s">
        <v>26</v>
      </c>
      <c r="D224" s="68"/>
      <c r="E224" s="68"/>
      <c r="F224" s="68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 s="89"/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89"/>
      <c r="AS224" s="89"/>
      <c r="AT224" s="89"/>
      <c r="AU224" s="89"/>
      <c r="AV224" s="89"/>
      <c r="AW224" s="89"/>
      <c r="AX224" s="89"/>
      <c r="AY224" s="89"/>
      <c r="AZ224" s="89"/>
      <c r="BA224" s="89"/>
      <c r="BB224" s="89"/>
      <c r="BC224" s="89"/>
      <c r="BD224" s="89"/>
      <c r="BE224" s="89"/>
      <c r="BF224" s="89"/>
      <c r="BG224" s="89"/>
      <c r="BH224" s="89"/>
      <c r="BI224" s="89"/>
      <c r="BJ224" s="89"/>
      <c r="BK224" s="89"/>
      <c r="BL224" s="89"/>
      <c r="BM224" s="89"/>
      <c r="BN224" s="89"/>
      <c r="BO224" s="68"/>
      <c r="BP224" s="68"/>
      <c r="BQ224" s="68"/>
      <c r="BR224" s="68"/>
      <c r="BS224" s="68"/>
    </row>
    <row r="225" spans="1:71" ht="15.75" x14ac:dyDescent="0.3">
      <c r="A225" s="69"/>
      <c r="C225" s="97" t="s">
        <v>27</v>
      </c>
      <c r="D225" s="34" t="s">
        <v>0</v>
      </c>
      <c r="E225" s="20" t="s">
        <v>111</v>
      </c>
      <c r="F225" s="20"/>
      <c r="G225" s="89">
        <f>'CALC| 1'!$G$28*'CALC| 1'!H21</f>
        <v>0.26098140000000003</v>
      </c>
      <c r="H225" s="89">
        <f>'CALC| 1'!$G$28*'CALC| 1'!I21</f>
        <v>0.26098140000000003</v>
      </c>
      <c r="I225" s="89">
        <f>'CALC| 1'!$G$28*'CALC| 1'!J21</f>
        <v>0.26098140000000003</v>
      </c>
      <c r="J225" s="89">
        <f>'CALC| 1'!$G$28*'CALC| 1'!K21</f>
        <v>0.26098140000000003</v>
      </c>
      <c r="K225" s="89">
        <f>'CALC| 1'!$G$28*'CALC| 1'!L21</f>
        <v>0.26098140000000003</v>
      </c>
      <c r="L225" s="89">
        <f>'CALC| 1'!$G$28*'CALC| 1'!M21</f>
        <v>0.26098140000000003</v>
      </c>
      <c r="M225" s="89">
        <f>'CALC| 1'!$G$28*'CALC| 1'!N21</f>
        <v>0.26098140000000003</v>
      </c>
      <c r="N225" s="89">
        <f>'CALC| 1'!$G$28*'CALC| 1'!O21</f>
        <v>0.26098140000000003</v>
      </c>
      <c r="O225" s="89">
        <f>'CALC| 1'!$G$28*'CALC| 1'!P21</f>
        <v>0.25714218392030613</v>
      </c>
      <c r="P225" s="89">
        <f>'CALC| 1'!$G$28*'CALC| 1'!Q21</f>
        <v>0.25335944535244476</v>
      </c>
      <c r="Q225" s="89">
        <f>'CALC| 1'!$G$28*'CALC| 1'!R21</f>
        <v>0.24963235347333221</v>
      </c>
      <c r="R225" s="89">
        <f>'CALC| 1'!$G$28*'CALC| 1'!S21</f>
        <v>0.24596008968186411</v>
      </c>
      <c r="S225" s="89">
        <f>'CALC| 1'!$G$28*'CALC| 1'!T21</f>
        <v>0.24234184741912215</v>
      </c>
      <c r="T225" s="89">
        <f>'CALC| 1'!$G$28*'CALC| 1'!U21</f>
        <v>0.23877683199122487</v>
      </c>
      <c r="U225" s="89">
        <f>'CALC| 1'!$G$28*'CALC| 1'!V21</f>
        <v>0.23526426039478515</v>
      </c>
      <c r="V225" s="89">
        <f>'CALC| 1'!$G$28*'CALC| 1'!W21</f>
        <v>0.23180336114493458</v>
      </c>
      <c r="W225" s="89">
        <f>'CALC| 1'!$G$28*'CALC| 1'!X21</f>
        <v>0.22839337410587843</v>
      </c>
      <c r="X225" s="89">
        <f>'CALC| 1'!$G$28*'CALC| 1'!Y21</f>
        <v>0.2250335503239429</v>
      </c>
      <c r="Y225" s="89">
        <f>'CALC| 1'!$G$28*'CALC| 1'!Z21</f>
        <v>0.22172315186307831</v>
      </c>
      <c r="Z225" s="89">
        <f>'CALC| 1'!$G$28*'CALC| 1'!AA21</f>
        <v>0.21846145164278233</v>
      </c>
      <c r="AA225" s="89">
        <f>'CALC| 1'!$G$28*'CALC| 1'!AB21</f>
        <v>0.21524773327840757</v>
      </c>
      <c r="AB225" s="89">
        <f>'CALC| 1'!$G$28*'CALC| 1'!AC21</f>
        <v>0.21208129092381778</v>
      </c>
      <c r="AC225" s="89">
        <f>'CALC| 1'!$G$28*'CALC| 1'!AD21</f>
        <v>0.20896142911635965</v>
      </c>
      <c r="AD225" s="89">
        <f>'CALC| 1'!$G$28*'CALC| 1'!AE21</f>
        <v>0.20588746262411403</v>
      </c>
      <c r="AE225" s="89">
        <f>'CALC| 1'!$G$28*'CALC| 1'!AF21</f>
        <v>0.20285871629539529</v>
      </c>
      <c r="AF225" s="89">
        <f>'CALC| 1'!$G$28*'CALC| 1'!AG21</f>
        <v>0.19987452491046384</v>
      </c>
      <c r="AG225" s="89">
        <f>'CALC| 1'!$G$28*'CALC| 1'!AH21</f>
        <v>0.19693423303542054</v>
      </c>
      <c r="AH225" s="89">
        <f>'CALC| 1'!$G$28*'CALC| 1'!AI21</f>
        <v>0.19403719487825005</v>
      </c>
      <c r="AI225" s="89">
        <f>'CALC| 1'!$G$28*'CALC| 1'!AJ21</f>
        <v>0.19118277414698231</v>
      </c>
      <c r="AJ225" s="89">
        <f>'CALC| 1'!$G$28*'CALC| 1'!AK21</f>
        <v>0.1883703439099402</v>
      </c>
      <c r="AK225" s="89">
        <f>'CALC| 1'!$G$28*'CALC| 1'!AL21</f>
        <v>0.18559928645804319</v>
      </c>
      <c r="AL225" s="89">
        <f>'CALC| 1'!$G$28*'CALC| 1'!AM21</f>
        <v>0.18286899316913666</v>
      </c>
      <c r="AM225" s="89"/>
      <c r="AN225" s="89"/>
      <c r="AO225" s="89"/>
      <c r="AP225" s="89"/>
      <c r="AQ225" s="89"/>
      <c r="AR225" s="89"/>
      <c r="AS225" s="89"/>
      <c r="AT225" s="89"/>
      <c r="AU225" s="89"/>
      <c r="AV225" s="89"/>
      <c r="AW225" s="89"/>
      <c r="AX225" s="89"/>
      <c r="AY225" s="89"/>
      <c r="AZ225" s="89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68"/>
      <c r="BP225" s="68"/>
      <c r="BQ225" s="68"/>
      <c r="BR225" s="68"/>
      <c r="BS225" s="68"/>
    </row>
    <row r="226" spans="1:71" ht="15" x14ac:dyDescent="0.25">
      <c r="A226"/>
      <c r="B226" s="139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</row>
    <row r="227" spans="1:71" ht="15.75" x14ac:dyDescent="0.3">
      <c r="A227" s="69"/>
      <c r="C227" s="70" t="s">
        <v>28</v>
      </c>
      <c r="D227" s="34"/>
      <c r="E227" s="20"/>
      <c r="F227" s="20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 s="89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89"/>
      <c r="AS227" s="89"/>
      <c r="AT227" s="89"/>
      <c r="AU227" s="89"/>
      <c r="AV227" s="89"/>
      <c r="AW227" s="89"/>
      <c r="AX227" s="89"/>
      <c r="AY227" s="89"/>
      <c r="AZ227" s="89"/>
      <c r="BA227" s="89"/>
      <c r="BB227" s="89"/>
      <c r="BC227" s="89"/>
      <c r="BD227" s="89"/>
      <c r="BE227" s="89"/>
      <c r="BF227" s="89"/>
      <c r="BG227" s="89"/>
      <c r="BH227" s="89"/>
      <c r="BI227" s="89"/>
      <c r="BJ227" s="89"/>
      <c r="BK227" s="89"/>
      <c r="BL227" s="89"/>
      <c r="BM227" s="89"/>
      <c r="BN227" s="89"/>
      <c r="BO227" s="68"/>
      <c r="BP227" s="68"/>
      <c r="BQ227" s="68"/>
      <c r="BR227" s="68"/>
      <c r="BS227" s="68"/>
    </row>
    <row r="228" spans="1:71" ht="15.75" x14ac:dyDescent="0.3">
      <c r="A228" s="69"/>
      <c r="C228" s="109" t="s">
        <v>224</v>
      </c>
      <c r="D228" s="34" t="s">
        <v>0</v>
      </c>
      <c r="E228" s="20" t="s">
        <v>111</v>
      </c>
      <c r="F228" s="20"/>
      <c r="G228" s="89">
        <f>'CALC| 1'!$G$32*'CALC| 1'!H21</f>
        <v>0.16994400000000001</v>
      </c>
      <c r="H228" s="89">
        <f>'CALC| 1'!$G$32*'CALC| 1'!I21</f>
        <v>0.16994400000000001</v>
      </c>
      <c r="I228" s="89">
        <f>'CALC| 1'!$G$32*'CALC| 1'!J21</f>
        <v>0.16994400000000001</v>
      </c>
      <c r="J228" s="89">
        <f>'CALC| 1'!$G$32*'CALC| 1'!K21</f>
        <v>0.16994400000000001</v>
      </c>
      <c r="K228" s="89">
        <f>'CALC| 1'!$G$32*'CALC| 1'!L21</f>
        <v>0.16994400000000001</v>
      </c>
      <c r="L228" s="89">
        <f>'CALC| 1'!$G$32*'CALC| 1'!M21</f>
        <v>0.16994400000000001</v>
      </c>
      <c r="M228" s="89">
        <f>'CALC| 1'!$G$32*'CALC| 1'!N21</f>
        <v>0.16994400000000001</v>
      </c>
      <c r="N228" s="89">
        <f>'CALC| 1'!$G$32*'CALC| 1'!O21</f>
        <v>0.16994400000000001</v>
      </c>
      <c r="O228" s="89">
        <f>'CALC| 1'!$G$32*'CALC| 1'!P21</f>
        <v>0.167444006753556</v>
      </c>
      <c r="P228" s="89">
        <f>'CALC| 1'!$G$32*'CALC| 1'!Q21</f>
        <v>0.16498079012901254</v>
      </c>
      <c r="Q228" s="89">
        <f>'CALC| 1'!$G$32*'CALC| 1'!R21</f>
        <v>0.16255380911694078</v>
      </c>
      <c r="R228" s="89">
        <f>'CALC| 1'!$G$32*'CALC| 1'!S21</f>
        <v>0.16016253066653299</v>
      </c>
      <c r="S228" s="89">
        <f>'CALC| 1'!$G$32*'CALC| 1'!T21</f>
        <v>0.15780642956852592</v>
      </c>
      <c r="T228" s="89">
        <f>'CALC| 1'!$G$32*'CALC| 1'!U21</f>
        <v>0.15548498833984614</v>
      </c>
      <c r="U228" s="89">
        <f>'CALC| 1'!$G$32*'CALC| 1'!V21</f>
        <v>0.15319769710995254</v>
      </c>
      <c r="V228" s="89">
        <f>'CALC| 1'!$G$32*'CALC| 1'!W21</f>
        <v>0.15094405350885068</v>
      </c>
      <c r="W228" s="89">
        <f>'CALC| 1'!$G$32*'CALC| 1'!X21</f>
        <v>0.14872356255675462</v>
      </c>
      <c r="X228" s="89">
        <f>'CALC| 1'!$G$32*'CALC| 1'!Y21</f>
        <v>0.14653573655537194</v>
      </c>
      <c r="Y228" s="89">
        <f>'CALC| 1'!$G$32*'CALC| 1'!Z21</f>
        <v>0.14438009498078783</v>
      </c>
      <c r="Z228" s="89">
        <f>'CALC| 1'!$G$32*'CALC| 1'!AA21</f>
        <v>0.14225616437792502</v>
      </c>
      <c r="AA228" s="89">
        <f>'CALC| 1'!$G$32*'CALC| 1'!AB21</f>
        <v>0.14016347825655659</v>
      </c>
      <c r="AB228" s="89">
        <f>'CALC| 1'!$G$32*'CALC| 1'!AC21</f>
        <v>0.13810157698884781</v>
      </c>
      <c r="AC228" s="89">
        <f>'CALC| 1'!$G$32*'CALC| 1'!AD21</f>
        <v>0.13607000770840613</v>
      </c>
      <c r="AD228" s="89">
        <f>'CALC| 1'!$G$32*'CALC| 1'!AE21</f>
        <v>0.13406832421081516</v>
      </c>
      <c r="AE228" s="89">
        <f>'CALC| 1'!$G$32*'CALC| 1'!AF21</f>
        <v>0.13209608685563284</v>
      </c>
      <c r="AF228" s="89">
        <f>'CALC| 1'!$G$32*'CALC| 1'!AG21</f>
        <v>0.13015286246983068</v>
      </c>
      <c r="AG228" s="89">
        <f>'CALC| 1'!$G$32*'CALC| 1'!AH21</f>
        <v>0.12823822425265366</v>
      </c>
      <c r="AH228" s="89">
        <f>'CALC| 1'!$G$32*'CALC| 1'!AI21</f>
        <v>0.12635175168187973</v>
      </c>
      <c r="AI228" s="89">
        <f>'CALC| 1'!$G$32*'CALC| 1'!AJ21</f>
        <v>0.12449303042145823</v>
      </c>
      <c r="AJ228" s="89">
        <f>'CALC| 1'!$G$32*'CALC| 1'!AK21</f>
        <v>0.12266165223050714</v>
      </c>
      <c r="AK228" s="89">
        <f>'CALC| 1'!$G$32*'CALC| 1'!AL21</f>
        <v>0.12085721487364882</v>
      </c>
      <c r="AL228" s="89">
        <f>'CALC| 1'!$G$32*'CALC| 1'!AM21</f>
        <v>0.11907932203266501</v>
      </c>
      <c r="AM228" s="89"/>
      <c r="AN228" s="89"/>
      <c r="AO228" s="89"/>
      <c r="AP228" s="89"/>
      <c r="AQ228" s="89"/>
      <c r="AR228" s="89"/>
      <c r="AS228" s="89"/>
      <c r="AT228" s="89"/>
      <c r="AU228" s="89"/>
      <c r="AV228" s="89"/>
      <c r="AW228" s="89"/>
      <c r="AX228" s="89"/>
      <c r="AY228" s="89"/>
      <c r="AZ228" s="89"/>
      <c r="BA228" s="89"/>
      <c r="BB228" s="89"/>
      <c r="BC228" s="89"/>
      <c r="BD228" s="89"/>
      <c r="BE228" s="89"/>
      <c r="BF228" s="89"/>
      <c r="BG228" s="89"/>
      <c r="BH228" s="89"/>
      <c r="BI228" s="89"/>
      <c r="BJ228" s="89"/>
      <c r="BK228" s="89"/>
      <c r="BL228" s="89"/>
      <c r="BM228" s="89"/>
      <c r="BN228" s="89"/>
      <c r="BO228" s="68"/>
      <c r="BP228" s="68"/>
      <c r="BQ228" s="68"/>
      <c r="BR228" s="68"/>
      <c r="BS228" s="68"/>
    </row>
    <row r="229" spans="1:71" ht="15.75" x14ac:dyDescent="0.3">
      <c r="A229" s="99"/>
      <c r="C229" s="109" t="s">
        <v>155</v>
      </c>
      <c r="D229" s="34" t="s">
        <v>0</v>
      </c>
      <c r="E229" s="20" t="s">
        <v>111</v>
      </c>
      <c r="F229" s="20"/>
      <c r="G229" s="197">
        <f>'CALC| 1'!$G$33*'CALC| 1'!H21</f>
        <v>12.311286770921336</v>
      </c>
      <c r="H229" s="197">
        <f>'CALC| 1'!$G$33*'CALC| 1'!I21</f>
        <v>12.311286770921336</v>
      </c>
      <c r="I229" s="197">
        <f>'CALC| 1'!$G$33*'CALC| 1'!J21</f>
        <v>12.311286770921336</v>
      </c>
      <c r="J229" s="197">
        <f>'CALC| 1'!$G$33*'CALC| 1'!K21</f>
        <v>12.311286770921336</v>
      </c>
      <c r="K229" s="197">
        <f>'CALC| 1'!$G$33*'CALC| 1'!L21</f>
        <v>12.311286770921336</v>
      </c>
      <c r="L229" s="197">
        <f>'CALC| 1'!$G$33*'CALC| 1'!M21</f>
        <v>12.311286770921336</v>
      </c>
      <c r="M229" s="197">
        <f>'CALC| 1'!$G$33*'CALC| 1'!N21</f>
        <v>12.311286770921336</v>
      </c>
      <c r="N229" s="197">
        <f>'CALC| 1'!$G$33*'CALC| 1'!O21</f>
        <v>12.311286770921336</v>
      </c>
      <c r="O229" s="197">
        <f>'CALC| 1'!$G$33*'CALC| 1'!P21</f>
        <v>12.130179266200141</v>
      </c>
      <c r="P229" s="197">
        <f>'CALC| 1'!$G$33*'CALC| 1'!Q21</f>
        <v>11.951735977565912</v>
      </c>
      <c r="Q229" s="197">
        <f>'CALC| 1'!$G$33*'CALC| 1'!R21</f>
        <v>11.775917712565697</v>
      </c>
      <c r="R229" s="197">
        <f>'CALC| 1'!$G$33*'CALC| 1'!S21</f>
        <v>11.60268585529451</v>
      </c>
      <c r="S229" s="197">
        <f>'CALC| 1'!$G$33*'CALC| 1'!T21</f>
        <v>11.432002357913918</v>
      </c>
      <c r="T229" s="197">
        <f>'CALC| 1'!$G$33*'CALC| 1'!U21</f>
        <v>11.263829732295379</v>
      </c>
      <c r="U229" s="197">
        <f>'CALC| 1'!$G$33*'CALC| 1'!V21</f>
        <v>11.098131041786544</v>
      </c>
      <c r="V229" s="197">
        <f>'CALC| 1'!$G$33*'CALC| 1'!W21</f>
        <v>10.934869893098641</v>
      </c>
      <c r="W229" s="197">
        <f>'CALC| 1'!$G$33*'CALC| 1'!X21</f>
        <v>10.774010428313238</v>
      </c>
      <c r="X229" s="197">
        <f>'CALC| 1'!$G$33*'CALC| 1'!Y21</f>
        <v>10.615517317006571</v>
      </c>
      <c r="Y229" s="197">
        <f>'CALC| 1'!$G$33*'CALC| 1'!Z21</f>
        <v>10.459355748489731</v>
      </c>
      <c r="Z229" s="197">
        <f>'CALC| 1'!$G$33*'CALC| 1'!AA21</f>
        <v>10.305491424163014</v>
      </c>
      <c r="AA229" s="197">
        <f>'CALC| 1'!$G$33*'CALC| 1'!AB21</f>
        <v>10.153890549982732</v>
      </c>
      <c r="AB229" s="197">
        <f>'CALC| 1'!$G$33*'CALC| 1'!AC21</f>
        <v>10.00451982903884</v>
      </c>
      <c r="AC229" s="197">
        <f>'CALC| 1'!$G$33*'CALC| 1'!AD21</f>
        <v>9.8573464542417764</v>
      </c>
      <c r="AD229" s="197">
        <f>'CALC| 1'!$G$33*'CALC| 1'!AE21</f>
        <v>9.7123381011168455</v>
      </c>
      <c r="AE229" s="197">
        <f>'CALC| 1'!$G$33*'CALC| 1'!AF21</f>
        <v>9.569462920704634</v>
      </c>
      <c r="AF229" s="197">
        <f>'CALC| 1'!$G$33*'CALC| 1'!AG21</f>
        <v>9.4286895325658477</v>
      </c>
      <c r="AG229" s="197">
        <f>'CALC| 1'!$G$33*'CALC| 1'!AH21</f>
        <v>9.2899870178890609</v>
      </c>
      <c r="AH229" s="197">
        <f>'CALC| 1'!$G$33*'CALC| 1'!AI21</f>
        <v>9.1533249126998513</v>
      </c>
      <c r="AI229" s="197">
        <f>'CALC| 1'!$G$33*'CALC| 1'!AJ21</f>
        <v>9.0186732011698343</v>
      </c>
      <c r="AJ229" s="197">
        <f>'CALC| 1'!$G$33*'CALC| 1'!AK21</f>
        <v>8.8860023090241249</v>
      </c>
      <c r="AK229" s="197">
        <f>'CALC| 1'!$G$33*'CALC| 1'!AL21</f>
        <v>8.7552830970457922</v>
      </c>
      <c r="AL229" s="197">
        <f>'CALC| 1'!$G$33*'CALC| 1'!AM21</f>
        <v>8.6264868546758358</v>
      </c>
      <c r="AM229" s="89"/>
      <c r="AN229" s="89"/>
      <c r="AO229" s="89"/>
      <c r="AP229" s="89"/>
      <c r="AQ229" s="89"/>
      <c r="AR229" s="89"/>
      <c r="AS229" s="89"/>
      <c r="AT229" s="89"/>
      <c r="AU229" s="89"/>
      <c r="AV229" s="89"/>
      <c r="AW229" s="89"/>
      <c r="AX229" s="89"/>
      <c r="AY229" s="89"/>
      <c r="AZ229" s="89"/>
      <c r="BA229" s="89"/>
      <c r="BB229" s="89"/>
      <c r="BC229" s="89"/>
      <c r="BD229" s="89"/>
      <c r="BE229" s="89"/>
      <c r="BF229" s="89"/>
      <c r="BG229" s="89"/>
      <c r="BH229" s="89"/>
      <c r="BI229" s="89"/>
      <c r="BJ229" s="89"/>
      <c r="BK229" s="89"/>
      <c r="BL229" s="89"/>
      <c r="BM229" s="89"/>
      <c r="BN229" s="89"/>
      <c r="BO229" s="68"/>
      <c r="BP229" s="68"/>
      <c r="BQ229" s="68"/>
      <c r="BR229" s="68"/>
      <c r="BS229" s="68"/>
    </row>
    <row r="230" spans="1:71" ht="15.75" x14ac:dyDescent="0.3">
      <c r="A230" s="69"/>
      <c r="C230" s="109" t="s">
        <v>225</v>
      </c>
      <c r="D230" s="34" t="s">
        <v>0</v>
      </c>
      <c r="E230" s="20" t="s">
        <v>111</v>
      </c>
      <c r="F230" s="20"/>
      <c r="G230" s="89">
        <f>'CALC| 1'!$G$34*'CALC| 1'!H21</f>
        <v>0</v>
      </c>
      <c r="H230" s="89">
        <f>'CALC| 1'!$G$34*'CALC| 1'!I21</f>
        <v>0</v>
      </c>
      <c r="I230" s="89">
        <f>'CALC| 1'!$G$34*'CALC| 1'!J21</f>
        <v>0</v>
      </c>
      <c r="J230" s="89">
        <f>'CALC| 1'!$G$34*'CALC| 1'!K21</f>
        <v>0</v>
      </c>
      <c r="K230" s="89">
        <f>'CALC| 1'!$G$34*'CALC| 1'!L21</f>
        <v>0</v>
      </c>
      <c r="L230" s="89">
        <f>'CALC| 1'!$G$34*'CALC| 1'!M21</f>
        <v>0</v>
      </c>
      <c r="M230" s="89">
        <f>'CALC| 1'!$G$34*'CALC| 1'!N21</f>
        <v>0</v>
      </c>
      <c r="N230" s="89">
        <f>'CALC| 1'!$G$34*'CALC| 1'!O21</f>
        <v>0</v>
      </c>
      <c r="O230" s="89">
        <f>'CALC| 1'!$G$34*'CALC| 1'!P21</f>
        <v>0</v>
      </c>
      <c r="P230" s="89">
        <f>'CALC| 1'!$G$34*'CALC| 1'!Q21</f>
        <v>0</v>
      </c>
      <c r="Q230" s="89">
        <f>'CALC| 1'!$G$34*'CALC| 1'!R21</f>
        <v>0</v>
      </c>
      <c r="R230" s="89">
        <f>'CALC| 1'!$G$34*'CALC| 1'!S21</f>
        <v>0</v>
      </c>
      <c r="S230" s="89">
        <f>'CALC| 1'!$G$34*'CALC| 1'!T21</f>
        <v>0</v>
      </c>
      <c r="T230" s="89">
        <f>'CALC| 1'!$G$34*'CALC| 1'!U21</f>
        <v>0</v>
      </c>
      <c r="U230" s="89">
        <f>'CALC| 1'!$G$34*'CALC| 1'!V21</f>
        <v>0</v>
      </c>
      <c r="V230" s="89">
        <f>'CALC| 1'!$G$34*'CALC| 1'!W21</f>
        <v>0</v>
      </c>
      <c r="W230" s="89">
        <f>'CALC| 1'!$G$34*'CALC| 1'!X21</f>
        <v>0</v>
      </c>
      <c r="X230" s="89">
        <f>'CALC| 1'!$G$34*'CALC| 1'!Y21</f>
        <v>0</v>
      </c>
      <c r="Y230" s="89">
        <f>'CALC| 1'!$G$34*'CALC| 1'!Z21</f>
        <v>0</v>
      </c>
      <c r="Z230" s="89">
        <f>'CALC| 1'!$G$34*'CALC| 1'!AA21</f>
        <v>0</v>
      </c>
      <c r="AA230" s="89">
        <f>'CALC| 1'!$G$34*'CALC| 1'!AB21</f>
        <v>0</v>
      </c>
      <c r="AB230" s="89">
        <f>'CALC| 1'!$G$34*'CALC| 1'!AC21</f>
        <v>0</v>
      </c>
      <c r="AC230" s="89">
        <f>'CALC| 1'!$G$34*'CALC| 1'!AD21</f>
        <v>0</v>
      </c>
      <c r="AD230" s="89">
        <f>'CALC| 1'!$G$34*'CALC| 1'!AE21</f>
        <v>0</v>
      </c>
      <c r="AE230" s="89">
        <f>'CALC| 1'!$G$34*'CALC| 1'!AF21</f>
        <v>0</v>
      </c>
      <c r="AF230" s="89">
        <f>'CALC| 1'!$G$34*'CALC| 1'!AG21</f>
        <v>0</v>
      </c>
      <c r="AG230" s="89">
        <f>'CALC| 1'!$G$34*'CALC| 1'!AH21</f>
        <v>0</v>
      </c>
      <c r="AH230" s="89">
        <f>'CALC| 1'!$G$34*'CALC| 1'!AI21</f>
        <v>0</v>
      </c>
      <c r="AI230" s="89">
        <f>'CALC| 1'!$G$34*'CALC| 1'!AJ21</f>
        <v>0</v>
      </c>
      <c r="AJ230" s="89">
        <f>'CALC| 1'!$G$34*'CALC| 1'!AK21</f>
        <v>0</v>
      </c>
      <c r="AK230" s="89">
        <f>'CALC| 1'!$G$34*'CALC| 1'!AL21</f>
        <v>0</v>
      </c>
      <c r="AL230" s="89">
        <f>'CALC| 1'!$G$34*'CALC| 1'!AM21</f>
        <v>0</v>
      </c>
      <c r="AM230" s="89"/>
      <c r="AN230" s="89"/>
      <c r="AO230" s="89"/>
      <c r="AP230" s="89"/>
      <c r="AQ230" s="89"/>
      <c r="AR230" s="89"/>
      <c r="AS230" s="89"/>
      <c r="AT230" s="89"/>
      <c r="AU230" s="89"/>
      <c r="AV230" s="89"/>
      <c r="AW230" s="89"/>
      <c r="AX230" s="89"/>
      <c r="AY230" s="89"/>
      <c r="AZ230" s="89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68"/>
      <c r="BP230" s="68"/>
      <c r="BQ230" s="68"/>
      <c r="BR230" s="68"/>
      <c r="BS230" s="68"/>
    </row>
    <row r="231" spans="1:71" ht="15.75" x14ac:dyDescent="0.3">
      <c r="A231" s="69"/>
      <c r="C231" s="109" t="s">
        <v>267</v>
      </c>
      <c r="D231" s="34" t="s">
        <v>0</v>
      </c>
      <c r="E231" s="20" t="s">
        <v>111</v>
      </c>
      <c r="F231" s="20"/>
      <c r="G231" s="197">
        <f>'CALC| 1'!$G$35*'CALC| 1'!H21</f>
        <v>8.782040377550274</v>
      </c>
      <c r="H231" s="197">
        <f>'CALC| 1'!$G$35*'CALC| 1'!I21</f>
        <v>8.782040377550274</v>
      </c>
      <c r="I231" s="197">
        <f>'CALC| 1'!$G$35*'CALC| 1'!J21</f>
        <v>8.782040377550274</v>
      </c>
      <c r="J231" s="197">
        <f>'CALC| 1'!$G$35*'CALC| 1'!K21</f>
        <v>8.782040377550274</v>
      </c>
      <c r="K231" s="197">
        <f>'CALC| 1'!$G$35*'CALC| 1'!L21</f>
        <v>8.782040377550274</v>
      </c>
      <c r="L231" s="197">
        <f>'CALC| 1'!$G$35*'CALC| 1'!M21</f>
        <v>8.782040377550274</v>
      </c>
      <c r="M231" s="197">
        <f>'CALC| 1'!$G$35*'CALC| 1'!N21</f>
        <v>8.782040377550274</v>
      </c>
      <c r="N231" s="197">
        <f>'CALC| 1'!$G$35*'CALC| 1'!O21</f>
        <v>8.782040377550274</v>
      </c>
      <c r="O231" s="197">
        <f>'CALC| 1'!$G$35*'CALC| 1'!P21</f>
        <v>8.6528505171617098</v>
      </c>
      <c r="P231" s="197">
        <f>'CALC| 1'!$G$35*'CALC| 1'!Q21</f>
        <v>8.5255611285666788</v>
      </c>
      <c r="Q231" s="197">
        <f>'CALC| 1'!$G$35*'CALC| 1'!R21</f>
        <v>8.4001442545166274</v>
      </c>
      <c r="R231" s="197">
        <f>'CALC| 1'!$G$35*'CALC| 1'!S21</f>
        <v>8.2765723490333674</v>
      </c>
      <c r="S231" s="89"/>
      <c r="T231" s="89"/>
      <c r="U231" s="89"/>
      <c r="V231" s="89"/>
      <c r="W231" s="89"/>
      <c r="X231" s="89"/>
      <c r="Y231" s="89"/>
      <c r="Z231" s="89"/>
      <c r="AA231" s="89"/>
      <c r="AB231" s="89"/>
      <c r="AC231" s="89"/>
      <c r="AD231" s="89"/>
      <c r="AE231" s="89"/>
      <c r="AF231" s="89"/>
      <c r="AG231" s="89"/>
      <c r="AH231" s="89"/>
      <c r="AI231" s="89"/>
      <c r="AJ231" s="89"/>
      <c r="AK231" s="89"/>
      <c r="AL231" s="89"/>
      <c r="AM231" s="89"/>
      <c r="AN231" s="89"/>
      <c r="AO231" s="89"/>
      <c r="AP231" s="89"/>
      <c r="AQ231" s="89"/>
      <c r="AR231" s="89"/>
      <c r="AS231" s="89"/>
      <c r="AT231" s="89"/>
      <c r="AU231" s="89"/>
      <c r="AV231" s="89"/>
      <c r="AW231" s="89"/>
      <c r="AX231" s="89"/>
      <c r="AY231" s="89"/>
      <c r="AZ231" s="89"/>
      <c r="BA231" s="89"/>
      <c r="BB231" s="89"/>
      <c r="BC231" s="89"/>
      <c r="BD231" s="89"/>
      <c r="BE231" s="89"/>
      <c r="BF231" s="89"/>
      <c r="BG231" s="89"/>
      <c r="BH231" s="89"/>
      <c r="BI231" s="89"/>
      <c r="BJ231" s="89"/>
      <c r="BK231" s="89"/>
      <c r="BL231" s="89"/>
      <c r="BM231" s="89"/>
      <c r="BN231" s="89"/>
      <c r="BO231" s="68"/>
      <c r="BP231" s="68"/>
      <c r="BQ231" s="68"/>
      <c r="BR231" s="68"/>
      <c r="BS231" s="68"/>
    </row>
    <row r="232" spans="1:71" ht="15.75" x14ac:dyDescent="0.3">
      <c r="A232" s="69"/>
      <c r="C232" s="109" t="s">
        <v>268</v>
      </c>
      <c r="D232" s="34" t="s">
        <v>0</v>
      </c>
      <c r="E232" s="20" t="s">
        <v>111</v>
      </c>
      <c r="F232" s="20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197">
        <f>'CALC| 1'!$G$36*'CALC| 1'!T21</f>
        <v>5.0141509678617968</v>
      </c>
      <c r="T232" s="197">
        <f>'CALC| 1'!$G$36*'CALC| 1'!U21</f>
        <v>4.9403893548816082</v>
      </c>
      <c r="U232" s="197">
        <f>'CALC| 1'!$G$36*'CALC| 1'!V21</f>
        <v>4.8677128260132294</v>
      </c>
      <c r="V232" s="197">
        <f>'CALC| 1'!$G$36*'CALC| 1'!W21</f>
        <v>4.7961054189222931</v>
      </c>
      <c r="W232" s="197">
        <f>'CALC| 1'!$G$36*'CALC| 1'!X21</f>
        <v>4.7255514060913653</v>
      </c>
      <c r="X232" s="197">
        <f>'CALC| 1'!$G$36*'CALC| 1'!Y21</f>
        <v>4.6560352913656189</v>
      </c>
      <c r="Y232" s="197">
        <f>'CALC| 1'!$G$36*'CALC| 1'!Z21</f>
        <v>4.5875418065493321</v>
      </c>
      <c r="Z232" s="197">
        <f>'CALC| 1'!$G$36*'CALC| 1'!AA21</f>
        <v>4.5200559080524574</v>
      </c>
      <c r="AA232" s="197">
        <f>'CALC| 1'!$G$36*'CALC| 1'!AB21</f>
        <v>4.4535627735865138</v>
      </c>
      <c r="AB232" s="197">
        <f>'CALC| 1'!$G$36*'CALC| 1'!AC21</f>
        <v>4.3880477989090849</v>
      </c>
      <c r="AC232" s="197">
        <f>'CALC| 1'!$G$36*'CALC| 1'!AD21</f>
        <v>4.3234965946162234</v>
      </c>
      <c r="AD232" s="197">
        <f>'CALC| 1'!$G$36*'CALC| 1'!AE21</f>
        <v>4.2598949829820132</v>
      </c>
      <c r="AE232" s="197">
        <f>'CALC| 1'!$G$36*'CALC| 1'!AF21</f>
        <v>4.197228994844652</v>
      </c>
      <c r="AF232" s="197">
        <f>'CALC| 1'!$G$36*'CALC| 1'!AG21</f>
        <v>4.1354848665383237</v>
      </c>
      <c r="AG232" s="197">
        <f>'CALC| 1'!$G$36*'CALC| 1'!AH21</f>
        <v>4.0746490368702153</v>
      </c>
      <c r="AH232" s="197">
        <f>'CALC| 1'!$G$36*'CALC| 1'!AI21</f>
        <v>4.0147081441419914</v>
      </c>
      <c r="AI232" s="197">
        <f>'CALC| 1'!$G$36*'CALC| 1'!AJ21</f>
        <v>3.9556490232151056</v>
      </c>
      <c r="AJ232" s="197">
        <f>'CALC| 1'!$G$36*'CALC| 1'!AK21</f>
        <v>3.8974587026192586</v>
      </c>
      <c r="AK232" s="197">
        <f>'CALC| 1'!$G$36*'CALC| 1'!AL21</f>
        <v>3.8401244017034131</v>
      </c>
      <c r="AL232" s="197">
        <f>'CALC| 1'!$G$36*'CALC| 1'!AM21</f>
        <v>3.7836335278287052</v>
      </c>
      <c r="AM232" s="89"/>
      <c r="AN232" s="89"/>
      <c r="AO232" s="89"/>
      <c r="AP232" s="89"/>
      <c r="AQ232" s="89"/>
      <c r="AR232" s="89"/>
      <c r="AS232" s="89"/>
      <c r="AT232" s="89"/>
      <c r="AU232" s="89"/>
      <c r="AV232" s="89"/>
      <c r="AW232" s="89"/>
      <c r="AX232" s="89"/>
      <c r="AY232" s="89"/>
      <c r="AZ232" s="89"/>
      <c r="BA232" s="89"/>
      <c r="BB232" s="89"/>
      <c r="BC232" s="89"/>
      <c r="BD232" s="89"/>
      <c r="BE232" s="89"/>
      <c r="BF232" s="89"/>
      <c r="BG232" s="89"/>
      <c r="BH232" s="89"/>
      <c r="BI232" s="89"/>
      <c r="BJ232" s="89"/>
      <c r="BK232" s="89"/>
      <c r="BL232" s="89"/>
      <c r="BM232" s="89"/>
      <c r="BN232" s="89"/>
      <c r="BO232" s="68"/>
      <c r="BP232" s="68"/>
      <c r="BQ232" s="68"/>
      <c r="BR232" s="68"/>
      <c r="BS232" s="68"/>
    </row>
    <row r="233" spans="1:71" ht="15.75" x14ac:dyDescent="0.3">
      <c r="A233" s="69"/>
      <c r="C233" s="161" t="s">
        <v>408</v>
      </c>
      <c r="D233" s="34" t="s">
        <v>0</v>
      </c>
      <c r="E233" s="20" t="s">
        <v>111</v>
      </c>
      <c r="F233" s="20"/>
      <c r="G233" s="200">
        <f>$G$37*H21</f>
        <v>0.19824657534246576</v>
      </c>
      <c r="H233" s="200">
        <f t="shared" ref="H233:AL233" si="29">$G$37*I21</f>
        <v>0.19824657534246576</v>
      </c>
      <c r="I233" s="200">
        <f t="shared" si="29"/>
        <v>0.19824657534246576</v>
      </c>
      <c r="J233" s="200">
        <f t="shared" si="29"/>
        <v>0.19824657534246576</v>
      </c>
      <c r="K233" s="200">
        <f t="shared" si="29"/>
        <v>0.19824657534246576</v>
      </c>
      <c r="L233" s="200">
        <f t="shared" si="29"/>
        <v>0.19824657534246576</v>
      </c>
      <c r="M233" s="200">
        <f t="shared" si="29"/>
        <v>0.19824657534246576</v>
      </c>
      <c r="N233" s="200">
        <f t="shared" si="29"/>
        <v>0.19824657534246576</v>
      </c>
      <c r="O233" s="200">
        <f t="shared" si="29"/>
        <v>0.19533023172641095</v>
      </c>
      <c r="P233" s="200">
        <f t="shared" si="29"/>
        <v>0.19245678953285089</v>
      </c>
      <c r="Q233" s="200">
        <f t="shared" si="29"/>
        <v>0.18962561765232308</v>
      </c>
      <c r="R233" s="200">
        <f t="shared" si="29"/>
        <v>0.18683609425941963</v>
      </c>
      <c r="S233" s="200">
        <f t="shared" si="29"/>
        <v>0.18408760667621268</v>
      </c>
      <c r="T233" s="200">
        <f t="shared" si="29"/>
        <v>0.18137955123768837</v>
      </c>
      <c r="U233" s="200">
        <f t="shared" si="29"/>
        <v>0.17871133315916096</v>
      </c>
      <c r="V233" s="200">
        <f t="shared" si="29"/>
        <v>0.17608236640563682</v>
      </c>
      <c r="W233" s="200">
        <f t="shared" si="29"/>
        <v>0.17349207356310065</v>
      </c>
      <c r="X233" s="200">
        <f t="shared" si="29"/>
        <v>0.17093988571169477</v>
      </c>
      <c r="Y233" s="200">
        <f t="shared" si="29"/>
        <v>0.16842524230076444</v>
      </c>
      <c r="Z233" s="200">
        <f t="shared" si="29"/>
        <v>0.16594759102574086</v>
      </c>
      <c r="AA233" s="200">
        <f t="shared" si="29"/>
        <v>0.16350638770683582</v>
      </c>
      <c r="AB233" s="200">
        <f t="shared" si="29"/>
        <v>0.16110109616952026</v>
      </c>
      <c r="AC233" s="200">
        <f t="shared" si="29"/>
        <v>0.15873118812676193</v>
      </c>
      <c r="AD233" s="200">
        <f t="shared" si="29"/>
        <v>0.15639614306299424</v>
      </c>
      <c r="AE233" s="200">
        <f t="shared" si="29"/>
        <v>0.15409544811979306</v>
      </c>
      <c r="AF233" s="200">
        <f t="shared" si="29"/>
        <v>0.15182859798323486</v>
      </c>
      <c r="AG233" s="200">
        <f t="shared" si="29"/>
        <v>0.1495950947729118</v>
      </c>
      <c r="AH233" s="200">
        <f t="shared" si="29"/>
        <v>0.1473944479325795</v>
      </c>
      <c r="AI233" s="200">
        <f t="shared" si="29"/>
        <v>0.14522617412241387</v>
      </c>
      <c r="AJ233" s="200">
        <f t="shared" si="29"/>
        <v>0.14308979711285225</v>
      </c>
      <c r="AK233" s="200">
        <f t="shared" si="29"/>
        <v>0.14098484767999689</v>
      </c>
      <c r="AL233" s="200">
        <f t="shared" si="29"/>
        <v>0.13891086350255652</v>
      </c>
      <c r="AM233" s="89"/>
      <c r="AN233" s="89"/>
      <c r="AO233" s="89"/>
      <c r="AP233" s="89"/>
      <c r="AQ233" s="89"/>
      <c r="AR233" s="89"/>
      <c r="AS233" s="89"/>
      <c r="AT233" s="89"/>
      <c r="AU233" s="89"/>
      <c r="AV233" s="89"/>
      <c r="AW233" s="89"/>
      <c r="AX233" s="89"/>
      <c r="AY233" s="89"/>
      <c r="AZ233" s="89"/>
      <c r="BA233" s="89"/>
      <c r="BB233" s="89"/>
      <c r="BC233" s="89"/>
      <c r="BD233" s="89"/>
      <c r="BE233" s="89"/>
      <c r="BF233" s="89"/>
      <c r="BG233" s="89"/>
      <c r="BH233" s="89"/>
      <c r="BI233" s="89"/>
      <c r="BJ233" s="89"/>
      <c r="BK233" s="89"/>
      <c r="BL233" s="89"/>
      <c r="BM233" s="89"/>
      <c r="BN233" s="89"/>
      <c r="BO233" s="68"/>
      <c r="BP233" s="68"/>
      <c r="BQ233" s="68"/>
      <c r="BR233" s="68"/>
      <c r="BS233" s="68"/>
    </row>
    <row r="234" spans="1:71" ht="15.75" x14ac:dyDescent="0.3">
      <c r="A234" s="69"/>
      <c r="C234" s="68"/>
      <c r="D234" s="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 s="68"/>
      <c r="BP234" s="68"/>
      <c r="BQ234" s="68"/>
      <c r="BR234" s="68"/>
      <c r="BS234" s="68"/>
    </row>
    <row r="235" spans="1:71" ht="15" x14ac:dyDescent="0.25">
      <c r="A235" s="69"/>
      <c r="C235" s="70" t="s">
        <v>29</v>
      </c>
      <c r="D235" s="68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 s="68"/>
      <c r="BP235" s="68"/>
      <c r="BQ235" s="68"/>
      <c r="BR235" s="68"/>
      <c r="BS235" s="68"/>
    </row>
    <row r="236" spans="1:71" ht="15.75" x14ac:dyDescent="0.3">
      <c r="A236" s="69"/>
      <c r="C236" s="68" t="s">
        <v>98</v>
      </c>
      <c r="D236" s="34" t="s">
        <v>0</v>
      </c>
      <c r="E236" s="20" t="s">
        <v>111</v>
      </c>
      <c r="F236" s="20"/>
      <c r="G236" s="89">
        <f>'CALC| 1'!H41</f>
        <v>1.3003755134735047</v>
      </c>
      <c r="H236" s="89">
        <f>'CALC| 1'!I41</f>
        <v>1.3003755134735047</v>
      </c>
      <c r="I236" s="89">
        <f>'CALC| 1'!J41</f>
        <v>1.3003755134735047</v>
      </c>
      <c r="J236" s="89">
        <f>'CALC| 1'!K41</f>
        <v>1.3003755134735047</v>
      </c>
      <c r="K236" s="89">
        <f>'CALC| 1'!L41</f>
        <v>1.3003755134735047</v>
      </c>
      <c r="L236" s="89">
        <f>'CALC| 1'!M41</f>
        <v>1.3003755134735047</v>
      </c>
      <c r="M236" s="89">
        <f>'CALC| 1'!N41</f>
        <v>1.3003755134735047</v>
      </c>
      <c r="N236" s="89">
        <f>'CALC| 1'!O41</f>
        <v>1.3003755134735047</v>
      </c>
      <c r="O236" s="89">
        <f>'CALC| 1'!P41</f>
        <v>1.2937305945996551</v>
      </c>
      <c r="P236" s="89">
        <f>'CALC| 1'!Q41</f>
        <v>1.287119631261251</v>
      </c>
      <c r="Q236" s="89">
        <f>'CALC| 1'!R41</f>
        <v>1.280542449945506</v>
      </c>
      <c r="R236" s="89">
        <f>'CALC| 1'!S41</f>
        <v>1.2739988780262845</v>
      </c>
      <c r="S236" s="89">
        <f>'CALC| 1'!T41</f>
        <v>1.2674887437595705</v>
      </c>
      <c r="T236" s="89">
        <f>'CALC| 1'!U41</f>
        <v>1.2610118762789591</v>
      </c>
      <c r="U236" s="89">
        <f>'CALC| 1'!V41</f>
        <v>1.2545681055911737</v>
      </c>
      <c r="V236" s="89">
        <f>'CALC| 1'!W41</f>
        <v>1.2481572625716029</v>
      </c>
      <c r="W236" s="89">
        <f>'CALC| 1'!X41</f>
        <v>1.241779178959862</v>
      </c>
      <c r="X236" s="89">
        <f>'CALC| 1'!Y41</f>
        <v>1.2354336873553773</v>
      </c>
      <c r="Y236" s="89">
        <f>'CALC| 1'!Z41</f>
        <v>1.2291206212129913</v>
      </c>
      <c r="Z236" s="89">
        <f>'CALC| 1'!AA41</f>
        <v>1.2228398148385931</v>
      </c>
      <c r="AA236" s="89">
        <f>'CALC| 1'!AB41</f>
        <v>1.2165911033847681</v>
      </c>
      <c r="AB236" s="89">
        <f>'CALC| 1'!AC41</f>
        <v>1.2103743228464718</v>
      </c>
      <c r="AC236" s="89">
        <f>'CALC| 1'!AD41</f>
        <v>1.2041893100567265</v>
      </c>
      <c r="AD236" s="89">
        <f>'CALC| 1'!AE41</f>
        <v>1.1980359026823368</v>
      </c>
      <c r="AE236" s="89">
        <f>'CALC| 1'!AF41</f>
        <v>1.1919139392196303</v>
      </c>
      <c r="AF236" s="89">
        <f>'CALC| 1'!AG41</f>
        <v>1.185823258990218</v>
      </c>
      <c r="AG236" s="89">
        <f>'CALC| 1'!AH41</f>
        <v>1.1797637021367779</v>
      </c>
      <c r="AH236" s="89">
        <f>'CALC| 1'!AI41</f>
        <v>1.1737351096188591</v>
      </c>
      <c r="AI236" s="89">
        <f>'CALC| 1'!AJ41</f>
        <v>1.1677373232087069</v>
      </c>
      <c r="AJ236" s="89">
        <f>'CALC| 1'!AK41</f>
        <v>1.1617701854871103</v>
      </c>
      <c r="AK236" s="89">
        <f>'CALC| 1'!AL41</f>
        <v>1.1558335398392716</v>
      </c>
      <c r="AL236" s="89">
        <f>'CALC| 1'!AM41</f>
        <v>1.1499272304506929</v>
      </c>
      <c r="AM236" s="89"/>
      <c r="AN236" s="89"/>
      <c r="AO236" s="89"/>
      <c r="AP236" s="89"/>
      <c r="AQ236" s="89"/>
      <c r="AR236" s="89"/>
      <c r="AS236" s="89"/>
      <c r="AT236" s="89"/>
      <c r="AU236" s="89"/>
      <c r="AV236" s="89"/>
      <c r="AW236" s="89"/>
      <c r="AX236" s="89"/>
      <c r="AY236" s="89"/>
      <c r="AZ236" s="89"/>
      <c r="BA236" s="89"/>
      <c r="BB236" s="89"/>
      <c r="BC236" s="89"/>
      <c r="BD236" s="89"/>
      <c r="BE236" s="89"/>
      <c r="BF236" s="89"/>
      <c r="BG236" s="89"/>
      <c r="BH236" s="89"/>
      <c r="BI236" s="89"/>
      <c r="BJ236" s="89"/>
      <c r="BK236" s="89"/>
      <c r="BL236" s="89"/>
      <c r="BM236" s="89"/>
      <c r="BN236" s="89"/>
      <c r="BO236" s="68"/>
      <c r="BP236" s="68"/>
      <c r="BQ236" s="68"/>
      <c r="BR236" s="68"/>
      <c r="BS236" s="68"/>
    </row>
    <row r="237" spans="1:71" ht="15.75" x14ac:dyDescent="0.3">
      <c r="A237" s="69"/>
      <c r="C237" s="109" t="s">
        <v>224</v>
      </c>
      <c r="D237" s="34" t="s">
        <v>0</v>
      </c>
      <c r="E237" s="20" t="s">
        <v>111</v>
      </c>
      <c r="F237" s="20"/>
      <c r="G237" s="89">
        <f>'CALC| 1'!$G$42*'CALC| 1'!H21</f>
        <v>3.618391E-2</v>
      </c>
      <c r="H237" s="89">
        <f>'CALC| 1'!$G$42*'CALC| 1'!I21</f>
        <v>3.618391E-2</v>
      </c>
      <c r="I237" s="89">
        <f>'CALC| 1'!$G$42*'CALC| 1'!J21</f>
        <v>3.618391E-2</v>
      </c>
      <c r="J237" s="89">
        <f>'CALC| 1'!$G$42*'CALC| 1'!K21</f>
        <v>3.618391E-2</v>
      </c>
      <c r="K237" s="89">
        <f>'CALC| 1'!$G$42*'CALC| 1'!L21</f>
        <v>3.618391E-2</v>
      </c>
      <c r="L237" s="89">
        <f>'CALC| 1'!$G$42*'CALC| 1'!M21</f>
        <v>3.618391E-2</v>
      </c>
      <c r="M237" s="89">
        <f>'CALC| 1'!$G$42*'CALC| 1'!N21</f>
        <v>3.618391E-2</v>
      </c>
      <c r="N237" s="89">
        <f>'CALC| 1'!$G$42*'CALC| 1'!O21</f>
        <v>3.618391E-2</v>
      </c>
      <c r="O237" s="89">
        <f>'CALC| 1'!$G$42*'CALC| 1'!P21</f>
        <v>3.5651619771277968E-2</v>
      </c>
      <c r="P237" s="89">
        <f>'CALC| 1'!$G$42*'CALC| 1'!Q21</f>
        <v>3.512715989830225E-2</v>
      </c>
      <c r="Q237" s="89">
        <f>'CALC| 1'!$G$42*'CALC| 1'!R21</f>
        <v>3.4610415191148637E-2</v>
      </c>
      <c r="R237" s="89">
        <f>'CALC| 1'!$G$42*'CALC| 1'!S21</f>
        <v>3.4101272154415982E-2</v>
      </c>
      <c r="S237" s="89">
        <f>'CALC| 1'!$G$42*'CALC| 1'!T21</f>
        <v>3.3599618962298641E-2</v>
      </c>
      <c r="T237" s="89">
        <f>'CALC| 1'!$G$42*'CALC| 1'!U21</f>
        <v>3.3105345434025567E-2</v>
      </c>
      <c r="U237" s="89">
        <f>'CALC| 1'!$G$42*'CALC| 1'!V21</f>
        <v>3.2618343009660725E-2</v>
      </c>
      <c r="V237" s="89">
        <f>'CALC| 1'!$G$42*'CALC| 1'!W21</f>
        <v>3.2138504726259454E-2</v>
      </c>
      <c r="W237" s="89">
        <f>'CALC| 1'!$G$42*'CALC| 1'!X21</f>
        <v>3.1665725194375674E-2</v>
      </c>
      <c r="X237" s="89">
        <f>'CALC| 1'!$G$42*'CALC| 1'!Y21</f>
        <v>3.1199900574914608E-2</v>
      </c>
      <c r="Y237" s="89">
        <f>'CALC| 1'!$G$42*'CALC| 1'!Z21</f>
        <v>3.0740928556326069E-2</v>
      </c>
      <c r="Z237" s="89">
        <f>'CALC| 1'!$G$42*'CALC| 1'!AA21</f>
        <v>3.02887083321332E-2</v>
      </c>
      <c r="AA237" s="89">
        <f>'CALC| 1'!$G$42*'CALC| 1'!AB21</f>
        <v>2.9843140578791838E-2</v>
      </c>
      <c r="AB237" s="89">
        <f>'CALC| 1'!$G$42*'CALC| 1'!AC21</f>
        <v>2.9404127433875514E-2</v>
      </c>
      <c r="AC237" s="89">
        <f>'CALC| 1'!$G$42*'CALC| 1'!AD21</f>
        <v>2.8971572474581469E-2</v>
      </c>
      <c r="AD237" s="89">
        <f>'CALC| 1'!$G$42*'CALC| 1'!AE21</f>
        <v>2.8545380696552724E-2</v>
      </c>
      <c r="AE237" s="89">
        <f>'CALC| 1'!$G$42*'CALC| 1'!AF21</f>
        <v>2.8125458493011821E-2</v>
      </c>
      <c r="AF237" s="89">
        <f>'CALC| 1'!$G$42*'CALC| 1'!AG21</f>
        <v>2.7711713634201444E-2</v>
      </c>
      <c r="AG237" s="89">
        <f>'CALC| 1'!$G$42*'CALC| 1'!AH21</f>
        <v>2.730405524712751E-2</v>
      </c>
      <c r="AH237" s="89">
        <f>'CALC| 1'!$G$42*'CALC| 1'!AI21</f>
        <v>2.6902393795600221E-2</v>
      </c>
      <c r="AI237" s="89">
        <f>'CALC| 1'!$G$42*'CALC| 1'!AJ21</f>
        <v>2.6506641060568815E-2</v>
      </c>
      <c r="AJ237" s="89">
        <f>'CALC| 1'!$G$42*'CALC| 1'!AK21</f>
        <v>2.6116710120745474E-2</v>
      </c>
      <c r="AK237" s="89">
        <f>'CALC| 1'!$G$42*'CALC| 1'!AL21</f>
        <v>2.5732515333514391E-2</v>
      </c>
      <c r="AL237" s="89">
        <f>'CALC| 1'!$G$42*'CALC| 1'!AM21</f>
        <v>2.535397231612159E-2</v>
      </c>
      <c r="AM237" s="89"/>
      <c r="AN237" s="89"/>
      <c r="AO237" s="89"/>
      <c r="AP237" s="89"/>
      <c r="AQ237" s="89"/>
      <c r="AR237" s="89"/>
      <c r="AS237" s="89"/>
      <c r="AT237" s="89"/>
      <c r="AU237" s="89"/>
      <c r="AV237" s="89"/>
      <c r="AW237" s="89"/>
      <c r="AX237" s="89"/>
      <c r="AY237" s="89"/>
      <c r="AZ237" s="89"/>
      <c r="BA237" s="89"/>
      <c r="BB237" s="89"/>
      <c r="BC237" s="89"/>
      <c r="BD237" s="89"/>
      <c r="BE237" s="89"/>
      <c r="BF237" s="89"/>
      <c r="BG237" s="89"/>
      <c r="BH237" s="89"/>
      <c r="BI237" s="89"/>
      <c r="BJ237" s="89"/>
      <c r="BK237" s="89"/>
      <c r="BL237" s="89"/>
      <c r="BM237" s="89"/>
      <c r="BN237" s="89"/>
      <c r="BO237" s="68"/>
      <c r="BP237" s="68"/>
      <c r="BQ237" s="68"/>
      <c r="BR237" s="68"/>
      <c r="BS237" s="68"/>
    </row>
    <row r="238" spans="1:71" ht="15.75" x14ac:dyDescent="0.3">
      <c r="A238" s="69"/>
      <c r="C238" s="109" t="s">
        <v>155</v>
      </c>
      <c r="D238" s="34" t="s">
        <v>0</v>
      </c>
      <c r="E238" s="20" t="s">
        <v>111</v>
      </c>
      <c r="F238" s="20"/>
      <c r="G238" s="197">
        <f>'CALC| 1'!$G$43*'CALC| 1'!H21</f>
        <v>13.980150088757338</v>
      </c>
      <c r="H238" s="197">
        <f>'CALC| 1'!$G$43*'CALC| 1'!I21</f>
        <v>13.980150088757338</v>
      </c>
      <c r="I238" s="197">
        <f>'CALC| 1'!$G$43*'CALC| 1'!J21</f>
        <v>13.980150088757338</v>
      </c>
      <c r="J238" s="197">
        <f>'CALC| 1'!$G$43*'CALC| 1'!K21</f>
        <v>13.980150088757338</v>
      </c>
      <c r="K238" s="197">
        <f>'CALC| 1'!$G$43*'CALC| 1'!L21</f>
        <v>13.980150088757338</v>
      </c>
      <c r="L238" s="197">
        <f>'CALC| 1'!$G$43*'CALC| 1'!M21</f>
        <v>13.980150088757338</v>
      </c>
      <c r="M238" s="197">
        <f>'CALC| 1'!$G$43*'CALC| 1'!N21</f>
        <v>13.980150088757338</v>
      </c>
      <c r="N238" s="197">
        <f>'CALC| 1'!$G$43*'CALC| 1'!O21</f>
        <v>13.980150088757338</v>
      </c>
      <c r="O238" s="197">
        <f>'CALC| 1'!$G$43*'CALC| 1'!P21</f>
        <v>13.774492455618381</v>
      </c>
      <c r="P238" s="197">
        <f>'CALC| 1'!$G$43*'CALC| 1'!Q21</f>
        <v>13.571860187858178</v>
      </c>
      <c r="Q238" s="197">
        <f>'CALC| 1'!$G$43*'CALC| 1'!R21</f>
        <v>13.372208780269046</v>
      </c>
      <c r="R238" s="197">
        <f>'CALC| 1'!$G$43*'CALC| 1'!S21</f>
        <v>13.175494382345542</v>
      </c>
      <c r="S238" s="197">
        <f>'CALC| 1'!$G$43*'CALC| 1'!T21</f>
        <v>12.981673788653357</v>
      </c>
      <c r="T238" s="197">
        <f>'CALC| 1'!$G$43*'CALC| 1'!U21</f>
        <v>12.790704429339861</v>
      </c>
      <c r="U238" s="197">
        <f>'CALC| 1'!$G$43*'CALC| 1'!V21</f>
        <v>12.602544360784274</v>
      </c>
      <c r="V238" s="197">
        <f>'CALC| 1'!$G$43*'CALC| 1'!W21</f>
        <v>12.417152256385343</v>
      </c>
      <c r="W238" s="197">
        <f>'CALC| 1'!$G$43*'CALC| 1'!X21</f>
        <v>12.234487397484587</v>
      </c>
      <c r="X238" s="197">
        <f>'CALC| 1'!$G$43*'CALC| 1'!Y21</f>
        <v>12.054509664423016</v>
      </c>
      <c r="Y238" s="197">
        <f>'CALC| 1'!$G$43*'CALC| 1'!Z21</f>
        <v>11.877179527729449</v>
      </c>
      <c r="Z238" s="197">
        <f>'CALC| 1'!$G$43*'CALC| 1'!AA21</f>
        <v>11.702458039438442</v>
      </c>
      <c r="AA238" s="197">
        <f>'CALC| 1'!$G$43*'CALC| 1'!AB21</f>
        <v>11.530306824535945</v>
      </c>
      <c r="AB238" s="197">
        <f>'CALC| 1'!$G$43*'CALC| 1'!AC21</f>
        <v>11.360688072530769</v>
      </c>
      <c r="AC238" s="197">
        <f>'CALC| 1'!$G$43*'CALC| 1'!AD21</f>
        <v>11.193564529150105</v>
      </c>
      <c r="AD238" s="197">
        <f>'CALC| 1'!$G$43*'CALC| 1'!AE21</f>
        <v>11.028899488157128</v>
      </c>
      <c r="AE238" s="197">
        <f>'CALC| 1'!$G$43*'CALC| 1'!AF21</f>
        <v>10.866656783289038</v>
      </c>
      <c r="AF238" s="197">
        <f>'CALC| 1'!$G$43*'CALC| 1'!AG21</f>
        <v>10.70680078031366</v>
      </c>
      <c r="AG238" s="197">
        <f>'CALC| 1'!$G$43*'CALC| 1'!AH21</f>
        <v>10.54929636920291</v>
      </c>
      <c r="AH238" s="197">
        <f>'CALC| 1'!$G$43*'CALC| 1'!AI21</f>
        <v>10.394108956421384</v>
      </c>
      <c r="AI238" s="197">
        <f>'CALC| 1'!$G$43*'CALC| 1'!AJ21</f>
        <v>10.24120445732841</v>
      </c>
      <c r="AJ238" s="197">
        <f>'CALC| 1'!$G$43*'CALC| 1'!AK21</f>
        <v>10.09054928869184</v>
      </c>
      <c r="AK238" s="197">
        <f>'CALC| 1'!$G$43*'CALC| 1'!AL21</f>
        <v>9.9421103613119968</v>
      </c>
      <c r="AL238" s="197">
        <f>'CALC| 1'!$G$43*'CALC| 1'!AM21</f>
        <v>9.7958550727541134</v>
      </c>
      <c r="AM238" s="89"/>
      <c r="AN238" s="89"/>
      <c r="AO238" s="89"/>
      <c r="AP238" s="89"/>
      <c r="AQ238" s="89"/>
      <c r="AR238" s="89"/>
      <c r="AS238" s="89"/>
      <c r="AT238" s="89"/>
      <c r="AU238" s="89"/>
      <c r="AV238" s="89"/>
      <c r="AW238" s="89"/>
      <c r="AX238" s="89"/>
      <c r="AY238" s="89"/>
      <c r="AZ238" s="89"/>
      <c r="BA238" s="89"/>
      <c r="BB238" s="89"/>
      <c r="BC238" s="89"/>
      <c r="BD238" s="89"/>
      <c r="BE238" s="89"/>
      <c r="BF238" s="89"/>
      <c r="BG238" s="89"/>
      <c r="BH238" s="89"/>
      <c r="BI238" s="89"/>
      <c r="BJ238" s="89"/>
      <c r="BK238" s="89"/>
      <c r="BL238" s="89"/>
      <c r="BM238" s="89"/>
      <c r="BN238" s="89"/>
      <c r="BO238" s="68"/>
      <c r="BP238" s="68"/>
      <c r="BQ238" s="68"/>
      <c r="BR238" s="68"/>
      <c r="BS238" s="68"/>
    </row>
    <row r="239" spans="1:71" ht="15.75" x14ac:dyDescent="0.3">
      <c r="A239" s="69"/>
      <c r="C239" s="109" t="s">
        <v>232</v>
      </c>
      <c r="D239" s="34" t="s">
        <v>0</v>
      </c>
      <c r="E239" s="20" t="s">
        <v>111</v>
      </c>
      <c r="F239" s="20"/>
      <c r="G239" s="89">
        <f>'CALC| 1'!$G$44*'CALC| 1'!H21</f>
        <v>0</v>
      </c>
      <c r="H239" s="89">
        <f>'CALC| 1'!$G$44*'CALC| 1'!I21</f>
        <v>0</v>
      </c>
      <c r="I239" s="89">
        <f>'CALC| 1'!$G$44*'CALC| 1'!J21</f>
        <v>0</v>
      </c>
      <c r="J239" s="89">
        <f>'CALC| 1'!$G$44*'CALC| 1'!K21</f>
        <v>0</v>
      </c>
      <c r="K239" s="89">
        <f>'CALC| 1'!$G$44*'CALC| 1'!L21</f>
        <v>0</v>
      </c>
      <c r="L239" s="89">
        <f>'CALC| 1'!$G$44*'CALC| 1'!M21</f>
        <v>0</v>
      </c>
      <c r="M239" s="89">
        <f>'CALC| 1'!$G$44*'CALC| 1'!N21</f>
        <v>0</v>
      </c>
      <c r="N239" s="89">
        <f>'CALC| 1'!$G$44*'CALC| 1'!O21</f>
        <v>0</v>
      </c>
      <c r="O239" s="89">
        <f>'CALC| 1'!$G$44*'CALC| 1'!P21</f>
        <v>0</v>
      </c>
      <c r="P239" s="89">
        <f>'CALC| 1'!$G$44*'CALC| 1'!Q21</f>
        <v>0</v>
      </c>
      <c r="Q239" s="89">
        <f>'CALC| 1'!$G$44*'CALC| 1'!R21</f>
        <v>0</v>
      </c>
      <c r="R239" s="89">
        <f>'CALC| 1'!$G$44*'CALC| 1'!S21</f>
        <v>0</v>
      </c>
      <c r="S239" s="89">
        <f>'CALC| 1'!$G$44*'CALC| 1'!T21</f>
        <v>0</v>
      </c>
      <c r="T239" s="89">
        <f>'CALC| 1'!$G$44*'CALC| 1'!U21</f>
        <v>0</v>
      </c>
      <c r="U239" s="89">
        <f>'CALC| 1'!$G$44*'CALC| 1'!V21</f>
        <v>0</v>
      </c>
      <c r="V239" s="89">
        <f>'CALC| 1'!$G$44*'CALC| 1'!W21</f>
        <v>0</v>
      </c>
      <c r="W239" s="89">
        <f>'CALC| 1'!$G$44*'CALC| 1'!X21</f>
        <v>0</v>
      </c>
      <c r="X239" s="89">
        <f>'CALC| 1'!$G$44*'CALC| 1'!Y21</f>
        <v>0</v>
      </c>
      <c r="Y239" s="89">
        <f>'CALC| 1'!$G$44*'CALC| 1'!Z21</f>
        <v>0</v>
      </c>
      <c r="Z239" s="89">
        <f>'CALC| 1'!$G$44*'CALC| 1'!AA21</f>
        <v>0</v>
      </c>
      <c r="AA239" s="89">
        <f>'CALC| 1'!$G$44*'CALC| 1'!AB21</f>
        <v>0</v>
      </c>
      <c r="AB239" s="89">
        <f>'CALC| 1'!$G$44*'CALC| 1'!AC21</f>
        <v>0</v>
      </c>
      <c r="AC239" s="89">
        <f>'CALC| 1'!$G$44*'CALC| 1'!AD21</f>
        <v>0</v>
      </c>
      <c r="AD239" s="89">
        <f>'CALC| 1'!$G$44*'CALC| 1'!AE21</f>
        <v>0</v>
      </c>
      <c r="AE239" s="89">
        <f>'CALC| 1'!$G$44*'CALC| 1'!AF21</f>
        <v>0</v>
      </c>
      <c r="AF239" s="89">
        <f>'CALC| 1'!$G$44*'CALC| 1'!AG21</f>
        <v>0</v>
      </c>
      <c r="AG239" s="89">
        <f>'CALC| 1'!$G$44*'CALC| 1'!AH21</f>
        <v>0</v>
      </c>
      <c r="AH239" s="89">
        <f>'CALC| 1'!$G$44*'CALC| 1'!AI21</f>
        <v>0</v>
      </c>
      <c r="AI239" s="89">
        <f>'CALC| 1'!$G$44*'CALC| 1'!AJ21</f>
        <v>0</v>
      </c>
      <c r="AJ239" s="89">
        <f>'CALC| 1'!$G$44*'CALC| 1'!AK21</f>
        <v>0</v>
      </c>
      <c r="AK239" s="89">
        <f>'CALC| 1'!$G$44*'CALC| 1'!AL21</f>
        <v>0</v>
      </c>
      <c r="AL239" s="89">
        <f>'CALC| 1'!$G$44*'CALC| 1'!AM21</f>
        <v>0</v>
      </c>
      <c r="AM239" s="89"/>
      <c r="AN239" s="89"/>
      <c r="AO239" s="89"/>
      <c r="AP239" s="89"/>
      <c r="AQ239" s="89"/>
      <c r="AR239" s="89"/>
      <c r="AS239" s="89"/>
      <c r="AT239" s="89"/>
      <c r="AU239" s="89"/>
      <c r="AV239" s="89"/>
      <c r="AW239" s="89"/>
      <c r="AX239" s="89"/>
      <c r="AY239" s="89"/>
      <c r="AZ239" s="89"/>
      <c r="BA239" s="89"/>
      <c r="BB239" s="89"/>
      <c r="BC239" s="89"/>
      <c r="BD239" s="89"/>
      <c r="BE239" s="89"/>
      <c r="BF239" s="89"/>
      <c r="BG239" s="89"/>
      <c r="BH239" s="89"/>
      <c r="BI239" s="89"/>
      <c r="BJ239" s="89"/>
      <c r="BK239" s="89"/>
      <c r="BL239" s="89"/>
      <c r="BM239" s="89"/>
      <c r="BN239" s="89"/>
      <c r="BO239" s="68"/>
      <c r="BP239" s="68"/>
      <c r="BQ239" s="68"/>
      <c r="BR239" s="68"/>
      <c r="BS239" s="68"/>
    </row>
    <row r="240" spans="1:71" ht="15.75" x14ac:dyDescent="0.3">
      <c r="A240" s="69"/>
      <c r="C240" s="109" t="s">
        <v>265</v>
      </c>
      <c r="D240" s="34" t="s">
        <v>0</v>
      </c>
      <c r="E240" s="20" t="s">
        <v>111</v>
      </c>
      <c r="F240" s="20"/>
      <c r="G240" s="197">
        <f>'CALC| 1'!$G$45*'CALC| 1'!H21</f>
        <v>8.3853773424560245</v>
      </c>
      <c r="H240" s="197">
        <f>'CALC| 1'!$G$45*'CALC| 1'!I21</f>
        <v>8.3853773424560245</v>
      </c>
      <c r="I240" s="197">
        <f>'CALC| 1'!$G$45*'CALC| 1'!J21</f>
        <v>8.3853773424560245</v>
      </c>
      <c r="J240" s="197">
        <f>'CALC| 1'!$G$45*'CALC| 1'!K21</f>
        <v>8.3853773424560245</v>
      </c>
      <c r="K240" s="197">
        <f>'CALC| 1'!$G$45*'CALC| 1'!L21</f>
        <v>8.3853773424560245</v>
      </c>
      <c r="L240" s="197">
        <f>'CALC| 1'!$G$45*'CALC| 1'!M21</f>
        <v>8.3853773424560245</v>
      </c>
      <c r="M240" s="197">
        <f>'CALC| 1'!$G$45*'CALC| 1'!N21</f>
        <v>8.3853773424560245</v>
      </c>
      <c r="N240" s="197">
        <f>'CALC| 1'!$G$45*'CALC| 1'!O21</f>
        <v>8.3853773424560245</v>
      </c>
      <c r="O240" s="197">
        <f>'CALC| 1'!$G$45*'CALC| 1'!P21</f>
        <v>8.2620226684161953</v>
      </c>
      <c r="P240" s="197">
        <f>'CALC| 1'!$G$45*'CALC| 1'!Q21</f>
        <v>8.1404826265611856</v>
      </c>
      <c r="Q240" s="197">
        <f>'CALC| 1'!$G$45*'CALC| 1'!R21</f>
        <v>8.0207305224021823</v>
      </c>
      <c r="R240" s="197">
        <f>'CALC| 1'!$G$45*'CALC| 1'!S21</f>
        <v>7.9027400541446822</v>
      </c>
      <c r="S240" s="89"/>
      <c r="T240" s="89"/>
      <c r="U240" s="89"/>
      <c r="V240" s="89"/>
      <c r="W240" s="89"/>
      <c r="X240" s="89"/>
      <c r="Y240" s="89"/>
      <c r="Z240" s="89"/>
      <c r="AA240" s="89"/>
      <c r="AB240" s="89"/>
      <c r="AC240" s="89"/>
      <c r="AD240" s="89"/>
      <c r="AE240" s="89"/>
      <c r="AF240" s="89"/>
      <c r="AG240" s="89"/>
      <c r="AH240" s="89"/>
      <c r="AI240" s="89"/>
      <c r="AJ240" s="89"/>
      <c r="AK240" s="89"/>
      <c r="AL240" s="89"/>
      <c r="AM240" s="89"/>
      <c r="AN240" s="89"/>
      <c r="AO240" s="89"/>
      <c r="AP240" s="89"/>
      <c r="AQ240" s="89"/>
      <c r="AR240" s="89"/>
      <c r="AS240" s="89"/>
      <c r="AT240" s="89"/>
      <c r="AU240" s="89"/>
      <c r="AV240" s="89"/>
      <c r="AW240" s="89"/>
      <c r="AX240" s="89"/>
      <c r="AY240" s="89"/>
      <c r="AZ240" s="89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68"/>
      <c r="BP240" s="68"/>
      <c r="BQ240" s="68"/>
      <c r="BR240" s="68"/>
      <c r="BS240" s="68"/>
    </row>
    <row r="241" spans="1:71" ht="15.75" x14ac:dyDescent="0.3">
      <c r="A241" s="69"/>
      <c r="C241" s="109" t="s">
        <v>266</v>
      </c>
      <c r="D241" s="34" t="s">
        <v>0</v>
      </c>
      <c r="E241" s="20" t="s">
        <v>111</v>
      </c>
      <c r="F241" s="20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197">
        <f>'CALC| 1'!$G$46*'CALC| 1'!T21</f>
        <v>4.0801672366807402</v>
      </c>
      <c r="T241" s="197">
        <f>'CALC| 1'!$G$46*'CALC| 1'!U21</f>
        <v>4.0201451674340234</v>
      </c>
      <c r="U241" s="197">
        <f>'CALC| 1'!$G$46*'CALC| 1'!V21</f>
        <v>3.9610060641511216</v>
      </c>
      <c r="V241" s="197">
        <f>'CALC| 1'!$G$46*'CALC| 1'!W21</f>
        <v>3.9027369377947831</v>
      </c>
      <c r="W241" s="197">
        <f>'CALC| 1'!$G$46*'CALC| 1'!X21</f>
        <v>3.8453249904054401</v>
      </c>
      <c r="X241" s="197">
        <f>'CALC| 1'!$G$46*'CALC| 1'!Y21</f>
        <v>3.7887576122903202</v>
      </c>
      <c r="Y241" s="197">
        <f>'CALC| 1'!$G$46*'CALC| 1'!Z21</f>
        <v>3.7330223792539137</v>
      </c>
      <c r="Z241" s="197">
        <f>'CALC| 1'!$G$46*'CALC| 1'!AA21</f>
        <v>3.6781070498691801</v>
      </c>
      <c r="AA241" s="197">
        <f>'CALC| 1'!$G$46*'CALC| 1'!AB21</f>
        <v>3.6239995627889012</v>
      </c>
      <c r="AB241" s="197">
        <f>'CALC| 1'!$G$46*'CALC| 1'!AC21</f>
        <v>3.5706880340965768</v>
      </c>
      <c r="AC241" s="197">
        <f>'CALC| 1'!$G$46*'CALC| 1'!AD21</f>
        <v>3.518160754696305</v>
      </c>
      <c r="AD241" s="197">
        <f>'CALC| 1'!$G$46*'CALC| 1'!AE21</f>
        <v>3.4664061877410424</v>
      </c>
      <c r="AE241" s="197">
        <f>'CALC| 1'!$G$46*'CALC| 1'!AF21</f>
        <v>3.4154129660987111</v>
      </c>
      <c r="AF241" s="197">
        <f>'CALC| 1'!$G$46*'CALC| 1'!AG21</f>
        <v>3.3651698898555717</v>
      </c>
      <c r="AG241" s="197">
        <f>'CALC| 1'!$G$46*'CALC| 1'!AH21</f>
        <v>3.3156659238563275</v>
      </c>
      <c r="AH241" s="197">
        <f>'CALC| 1'!$G$46*'CALC| 1'!AI21</f>
        <v>3.2668901952804119</v>
      </c>
      <c r="AI241" s="197">
        <f>'CALC| 1'!$G$46*'CALC| 1'!AJ21</f>
        <v>3.2188319912539378</v>
      </c>
      <c r="AJ241" s="197">
        <f>'CALC| 1'!$G$46*'CALC| 1'!AK21</f>
        <v>3.171480756496766</v>
      </c>
      <c r="AK241" s="197">
        <f>'CALC| 1'!$G$46*'CALC| 1'!AL21</f>
        <v>3.1248260910041981</v>
      </c>
      <c r="AL241" s="197">
        <f>'CALC| 1'!$G$46*'CALC| 1'!AM21</f>
        <v>3.0788577477627626</v>
      </c>
      <c r="AM241" s="89"/>
      <c r="AN241" s="89"/>
      <c r="AO241" s="89"/>
      <c r="AP241" s="89"/>
      <c r="AQ241" s="89"/>
      <c r="AR241" s="89"/>
      <c r="AS241" s="89"/>
      <c r="AT241" s="89"/>
      <c r="AU241" s="89"/>
      <c r="AV241" s="89"/>
      <c r="AW241" s="89"/>
      <c r="AX241" s="89"/>
      <c r="AY241" s="89"/>
      <c r="AZ241" s="89"/>
      <c r="BA241" s="89"/>
      <c r="BB241" s="89"/>
      <c r="BC241" s="89"/>
      <c r="BD241" s="89"/>
      <c r="BE241" s="89"/>
      <c r="BF241" s="89"/>
      <c r="BG241" s="89"/>
      <c r="BH241" s="89"/>
      <c r="BI241" s="89"/>
      <c r="BJ241" s="89"/>
      <c r="BK241" s="89"/>
      <c r="BL241" s="89"/>
      <c r="BM241" s="89"/>
      <c r="BN241" s="89"/>
      <c r="BO241" s="68"/>
      <c r="BP241" s="68"/>
      <c r="BQ241" s="68"/>
      <c r="BR241" s="68"/>
      <c r="BS241" s="68"/>
    </row>
    <row r="242" spans="1:71" ht="15.75" x14ac:dyDescent="0.3">
      <c r="A242" s="69"/>
      <c r="C242" s="161" t="s">
        <v>408</v>
      </c>
      <c r="D242" s="34" t="s">
        <v>0</v>
      </c>
      <c r="E242" s="20" t="s">
        <v>111</v>
      </c>
      <c r="F242" s="20"/>
      <c r="G242" s="200">
        <f>$G$47*H21</f>
        <v>4.2210000000000004E-2</v>
      </c>
      <c r="H242" s="200">
        <f t="shared" ref="H242:AL242" si="30">$G$47*I21</f>
        <v>4.2210000000000004E-2</v>
      </c>
      <c r="I242" s="200">
        <f t="shared" si="30"/>
        <v>4.2210000000000004E-2</v>
      </c>
      <c r="J242" s="200">
        <f t="shared" si="30"/>
        <v>4.2210000000000004E-2</v>
      </c>
      <c r="K242" s="200">
        <f t="shared" si="30"/>
        <v>4.2210000000000004E-2</v>
      </c>
      <c r="L242" s="200">
        <f t="shared" si="30"/>
        <v>4.2210000000000004E-2</v>
      </c>
      <c r="M242" s="200">
        <f t="shared" si="30"/>
        <v>4.2210000000000004E-2</v>
      </c>
      <c r="N242" s="200">
        <f t="shared" si="30"/>
        <v>4.2210000000000004E-2</v>
      </c>
      <c r="O242" s="200">
        <f t="shared" si="30"/>
        <v>4.1589061838415001E-2</v>
      </c>
      <c r="P242" s="200">
        <f t="shared" si="30"/>
        <v>4.0977258104702839E-2</v>
      </c>
      <c r="Q242" s="200">
        <f t="shared" si="30"/>
        <v>4.0374454425140462E-2</v>
      </c>
      <c r="R242" s="200">
        <f t="shared" si="30"/>
        <v>3.978051840273477E-2</v>
      </c>
      <c r="S242" s="200">
        <f t="shared" si="30"/>
        <v>3.9195319588143623E-2</v>
      </c>
      <c r="T242" s="200">
        <f t="shared" si="30"/>
        <v>3.8618729451024486E-2</v>
      </c>
      <c r="U242" s="200">
        <f t="shared" si="30"/>
        <v>3.8050621351804696E-2</v>
      </c>
      <c r="V242" s="200">
        <f t="shared" si="30"/>
        <v>3.749087051386684E-2</v>
      </c>
      <c r="W242" s="200">
        <f t="shared" si="30"/>
        <v>3.6939353996143516E-2</v>
      </c>
      <c r="X242" s="200">
        <f t="shared" si="30"/>
        <v>3.6395950666115014E-2</v>
      </c>
      <c r="Y242" s="200">
        <f t="shared" si="30"/>
        <v>3.5860541173204433E-2</v>
      </c>
      <c r="Z242" s="200">
        <f t="shared" si="30"/>
        <v>3.533300792256399E-2</v>
      </c>
      <c r="AA242" s="200">
        <f t="shared" si="30"/>
        <v>3.4813235049247125E-2</v>
      </c>
      <c r="AB242" s="200">
        <f t="shared" si="30"/>
        <v>3.4301108392760363E-2</v>
      </c>
      <c r="AC242" s="200">
        <f t="shared" si="30"/>
        <v>3.3796515471989731E-2</v>
      </c>
      <c r="AD242" s="200">
        <f t="shared" si="30"/>
        <v>3.3299345460495858E-2</v>
      </c>
      <c r="AE242" s="200">
        <f t="shared" si="30"/>
        <v>3.2809489162172613E-2</v>
      </c>
      <c r="AF242" s="200">
        <f t="shared" si="30"/>
        <v>3.232683898726376E-2</v>
      </c>
      <c r="AG242" s="200">
        <f t="shared" si="30"/>
        <v>3.1851288928732471E-2</v>
      </c>
      <c r="AH242" s="200">
        <f t="shared" si="30"/>
        <v>3.1382734538978385E-2</v>
      </c>
      <c r="AI242" s="200">
        <f t="shared" si="30"/>
        <v>3.0921072906897287E-2</v>
      </c>
      <c r="AJ242" s="200">
        <f t="shared" si="30"/>
        <v>3.046620263527813E-2</v>
      </c>
      <c r="AK242" s="200">
        <f t="shared" si="30"/>
        <v>3.0018023818532674E-2</v>
      </c>
      <c r="AL242" s="200">
        <f t="shared" si="30"/>
        <v>2.957643802075266E-2</v>
      </c>
      <c r="AM242" s="89"/>
      <c r="AN242" s="89"/>
      <c r="AO242" s="89"/>
      <c r="AP242" s="89"/>
      <c r="AQ242" s="89"/>
      <c r="AR242" s="89"/>
      <c r="AS242" s="89"/>
      <c r="AT242" s="89"/>
      <c r="AU242" s="89"/>
      <c r="AV242" s="89"/>
      <c r="AW242" s="89"/>
      <c r="AX242" s="89"/>
      <c r="AY242" s="89"/>
      <c r="AZ242" s="89"/>
      <c r="BA242" s="89"/>
      <c r="BB242" s="89"/>
      <c r="BC242" s="89"/>
      <c r="BD242" s="89"/>
      <c r="BE242" s="89"/>
      <c r="BF242" s="89"/>
      <c r="BG242" s="89"/>
      <c r="BH242" s="89"/>
      <c r="BI242" s="89"/>
      <c r="BJ242" s="89"/>
      <c r="BK242" s="89"/>
      <c r="BL242" s="89"/>
      <c r="BM242" s="89"/>
      <c r="BN242" s="89"/>
      <c r="BO242" s="68"/>
      <c r="BP242" s="68"/>
      <c r="BQ242" s="68"/>
      <c r="BR242" s="68"/>
      <c r="BS242" s="68"/>
    </row>
    <row r="243" spans="1:71" ht="15" x14ac:dyDescent="0.25">
      <c r="A243" s="69"/>
      <c r="C243" s="70"/>
      <c r="D243" s="68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 s="68"/>
      <c r="BP243" s="68"/>
      <c r="BQ243" s="68"/>
      <c r="BR243" s="68"/>
      <c r="BS243" s="68"/>
    </row>
    <row r="244" spans="1:71" ht="15" x14ac:dyDescent="0.25">
      <c r="A244" s="69"/>
      <c r="C244" s="70" t="s">
        <v>30</v>
      </c>
      <c r="D244" s="68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 s="68"/>
      <c r="BP244" s="68"/>
      <c r="BQ244" s="68"/>
      <c r="BR244" s="68"/>
      <c r="BS244" s="68"/>
    </row>
    <row r="245" spans="1:71" ht="15.75" x14ac:dyDescent="0.3">
      <c r="A245" s="69"/>
      <c r="C245" s="68" t="s">
        <v>31</v>
      </c>
      <c r="D245" s="34" t="s">
        <v>0</v>
      </c>
      <c r="E245" s="20" t="s">
        <v>111</v>
      </c>
      <c r="F245" s="20"/>
      <c r="G245" s="89">
        <f>'CALC| 1'!$G$51*'CALC| 1'!H21</f>
        <v>0.115361316779374</v>
      </c>
      <c r="H245" s="89">
        <f>'CALC| 1'!$G$51*'CALC| 1'!I21</f>
        <v>0.115361316779374</v>
      </c>
      <c r="I245" s="89">
        <f>'CALC| 1'!$G$51*'CALC| 1'!J21</f>
        <v>0.115361316779374</v>
      </c>
      <c r="J245" s="89">
        <f>'CALC| 1'!$G$51*'CALC| 1'!K21</f>
        <v>0.115361316779374</v>
      </c>
      <c r="K245" s="89">
        <f>'CALC| 1'!$G$51*'CALC| 1'!L21</f>
        <v>0.115361316779374</v>
      </c>
      <c r="L245" s="89">
        <f>'CALC| 1'!$G$51*'CALC| 1'!M21</f>
        <v>0.115361316779374</v>
      </c>
      <c r="M245" s="89">
        <f>'CALC| 1'!$G$51*'CALC| 1'!N21</f>
        <v>0.115361316779374</v>
      </c>
      <c r="N245" s="89">
        <f>'CALC| 1'!$G$51*'CALC| 1'!O21</f>
        <v>0.115361316779374</v>
      </c>
      <c r="O245" s="89">
        <f>'CALC| 1'!$G$51*'CALC| 1'!P21</f>
        <v>0.11366427238328281</v>
      </c>
      <c r="P245" s="89">
        <f>'CALC| 1'!$G$51*'CALC| 1'!Q21</f>
        <v>0.11199219267867318</v>
      </c>
      <c r="Q245" s="89">
        <f>'CALC| 1'!$G$51*'CALC| 1'!R21</f>
        <v>0.11034471041774524</v>
      </c>
      <c r="R245" s="89">
        <f>'CALC| 1'!$G$51*'CALC| 1'!S21</f>
        <v>0.10872146375516707</v>
      </c>
      <c r="S245" s="89">
        <f>'CALC| 1'!$G$51*'CALC| 1'!T21</f>
        <v>0.10712209616860077</v>
      </c>
      <c r="T245" s="89">
        <f>'CALC| 1'!$G$51*'CALC| 1'!U21</f>
        <v>0.10554625638039743</v>
      </c>
      <c r="U245" s="89">
        <f>'CALC| 1'!$G$51*'CALC| 1'!V21</f>
        <v>0.10399359828044429</v>
      </c>
      <c r="V245" s="89">
        <f>'CALC| 1'!$G$51*'CALC| 1'!W21</f>
        <v>0.10246378085014653</v>
      </c>
      <c r="W245" s="89">
        <f>'CALC| 1'!$G$51*'CALC| 1'!X21</f>
        <v>0.10095646808752774</v>
      </c>
      <c r="X245" s="89">
        <f>'CALC| 1'!$G$51*'CALC| 1'!Y21</f>
        <v>9.9471328933431941E-2</v>
      </c>
      <c r="Y245" s="89">
        <f>'CALC| 1'!$G$51*'CALC| 1'!Z21</f>
        <v>9.8008037198811182E-2</v>
      </c>
      <c r="Z245" s="89">
        <f>'CALC| 1'!$G$51*'CALC| 1'!AA21</f>
        <v>9.6566271493083056E-2</v>
      </c>
      <c r="AA245" s="89">
        <f>'CALC| 1'!$G$51*'CALC| 1'!AB21</f>
        <v>9.5145715153541893E-2</v>
      </c>
      <c r="AB245" s="89">
        <f>'CALC| 1'!$G$51*'CALC| 1'!AC21</f>
        <v>9.3746056175808376E-2</v>
      </c>
      <c r="AC245" s="89">
        <f>'CALC| 1'!$G$51*'CALC| 1'!AD21</f>
        <v>9.2366987145302573E-2</v>
      </c>
      <c r="AD245" s="89">
        <f>'CALC| 1'!$G$51*'CALC| 1'!AE21</f>
        <v>9.1008205169724521E-2</v>
      </c>
      <c r="AE245" s="89">
        <f>'CALC| 1'!$G$51*'CALC| 1'!AF21</f>
        <v>8.9669411812528604E-2</v>
      </c>
      <c r="AF245" s="89">
        <f>'CALC| 1'!$G$51*'CALC| 1'!AG21</f>
        <v>8.8350313027376268E-2</v>
      </c>
      <c r="AG245" s="89">
        <f>'CALC| 1'!$G$51*'CALC| 1'!AH21</f>
        <v>8.7050619093553064E-2</v>
      </c>
      <c r="AH245" s="89">
        <f>'CALC| 1'!$G$51*'CALC| 1'!AI21</f>
        <v>8.5770044552335639E-2</v>
      </c>
      <c r="AI245" s="89">
        <f>'CALC| 1'!$G$51*'CALC| 1'!AJ21</f>
        <v>8.4508308144295108E-2</v>
      </c>
      <c r="AJ245" s="89">
        <f>'CALC| 1'!$G$51*'CALC| 1'!AK21</f>
        <v>8.3265132747522355E-2</v>
      </c>
      <c r="AK245" s="89">
        <f>'CALC| 1'!$G$51*'CALC| 1'!AL21</f>
        <v>8.204024531676242E-2</v>
      </c>
      <c r="AL245" s="89">
        <f>'CALC| 1'!$G$51*'CALC| 1'!AM21</f>
        <v>8.0833376823443936E-2</v>
      </c>
      <c r="AM245" s="89"/>
      <c r="AN245" s="89"/>
      <c r="AO245" s="89"/>
      <c r="AP245" s="89"/>
      <c r="AQ245" s="89"/>
      <c r="AR245" s="89"/>
      <c r="AS245" s="89"/>
      <c r="AT245" s="89"/>
      <c r="AU245" s="89"/>
      <c r="AV245" s="89"/>
      <c r="AW245" s="89"/>
      <c r="AX245" s="89"/>
      <c r="AY245" s="89"/>
      <c r="AZ245" s="89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68"/>
      <c r="BP245" s="68"/>
      <c r="BQ245" s="68"/>
      <c r="BR245" s="68"/>
      <c r="BS245" s="68"/>
    </row>
    <row r="246" spans="1:71" ht="15.75" x14ac:dyDescent="0.3">
      <c r="A246" s="69"/>
      <c r="C246" s="68" t="s">
        <v>16</v>
      </c>
      <c r="D246" s="34" t="s">
        <v>0</v>
      </c>
      <c r="E246" s="20" t="s">
        <v>111</v>
      </c>
      <c r="F246" s="20"/>
      <c r="G246" s="89">
        <f>'CALC| 1'!$G$52*'CALC| 1'!H21</f>
        <v>3.5578532323121961E-3</v>
      </c>
      <c r="H246" s="89">
        <f>'CALC| 1'!$G$52*'CALC| 1'!I21</f>
        <v>3.5578532323121961E-3</v>
      </c>
      <c r="I246" s="89">
        <f>'CALC| 1'!$G$52*'CALC| 1'!J21</f>
        <v>3.5578532323121961E-3</v>
      </c>
      <c r="J246" s="89">
        <f>'CALC| 1'!$G$52*'CALC| 1'!K21</f>
        <v>3.5578532323121961E-3</v>
      </c>
      <c r="K246" s="89">
        <f>'CALC| 1'!$G$52*'CALC| 1'!L21</f>
        <v>3.5578532323121961E-3</v>
      </c>
      <c r="L246" s="89">
        <f>'CALC| 1'!$G$52*'CALC| 1'!M21</f>
        <v>3.5578532323121961E-3</v>
      </c>
      <c r="M246" s="89">
        <f>'CALC| 1'!$G$52*'CALC| 1'!N21</f>
        <v>3.5578532323121961E-3</v>
      </c>
      <c r="N246" s="89">
        <f>'CALC| 1'!$G$52*'CALC| 1'!O21</f>
        <v>3.5578532323121961E-3</v>
      </c>
      <c r="O246" s="89">
        <f>'CALC| 1'!$G$52*'CALC| 1'!P21</f>
        <v>3.5055147616829332E-3</v>
      </c>
      <c r="P246" s="89">
        <f>'CALC| 1'!$G$52*'CALC| 1'!Q21</f>
        <v>3.4539462259916636E-3</v>
      </c>
      <c r="Q246" s="89">
        <f>'CALC| 1'!$G$52*'CALC| 1'!R21</f>
        <v>3.4031362989653501E-3</v>
      </c>
      <c r="R246" s="89">
        <f>'CALC| 1'!$G$52*'CALC| 1'!S21</f>
        <v>3.3530738209482276E-3</v>
      </c>
      <c r="S246" s="89">
        <f>'CALC| 1'!$G$52*'CALC| 1'!T21</f>
        <v>3.3037477964507535E-3</v>
      </c>
      <c r="T246" s="89">
        <f>'CALC| 1'!$G$52*'CALC| 1'!U21</f>
        <v>3.2551473917346047E-3</v>
      </c>
      <c r="U246" s="89">
        <f>'CALC| 1'!$G$52*'CALC| 1'!V21</f>
        <v>3.2072619324332095E-3</v>
      </c>
      <c r="V246" s="89">
        <f>'CALC| 1'!$G$52*'CALC| 1'!W21</f>
        <v>3.1600809012072763E-3</v>
      </c>
      <c r="W246" s="89">
        <f>'CALC| 1'!$G$52*'CALC| 1'!X21</f>
        <v>3.1135939354348168E-3</v>
      </c>
      <c r="X246" s="89">
        <f>'CALC| 1'!$G$52*'CALC| 1'!Y21</f>
        <v>3.0677908249351462E-3</v>
      </c>
      <c r="Y246" s="89">
        <f>'CALC| 1'!$G$52*'CALC| 1'!Z21</f>
        <v>3.0226615097263673E-3</v>
      </c>
      <c r="Z246" s="89">
        <f>'CALC| 1'!$G$52*'CALC| 1'!AA21</f>
        <v>2.9781960778158425E-3</v>
      </c>
      <c r="AA246" s="89">
        <f>'CALC| 1'!$G$52*'CALC| 1'!AB21</f>
        <v>2.9343847630231724E-3</v>
      </c>
      <c r="AB246" s="89">
        <f>'CALC| 1'!$G$52*'CALC| 1'!AC21</f>
        <v>2.8912179428351916E-3</v>
      </c>
      <c r="AC246" s="89">
        <f>'CALC| 1'!$G$52*'CALC| 1'!AD21</f>
        <v>2.8486861362925324E-3</v>
      </c>
      <c r="AD246" s="89">
        <f>'CALC| 1'!$G$52*'CALC| 1'!AE21</f>
        <v>2.8067800019072643E-3</v>
      </c>
      <c r="AE246" s="89">
        <f>'CALC| 1'!$G$52*'CALC| 1'!AF21</f>
        <v>2.7654903356111771E-3</v>
      </c>
      <c r="AF246" s="89">
        <f>'CALC| 1'!$G$52*'CALC| 1'!AG21</f>
        <v>2.7248080687342405E-3</v>
      </c>
      <c r="AG246" s="89">
        <f>'CALC| 1'!$G$52*'CALC| 1'!AH21</f>
        <v>2.6847242660128045E-3</v>
      </c>
      <c r="AH246" s="89">
        <f>'CALC| 1'!$G$52*'CALC| 1'!AI21</f>
        <v>2.6452301236270987E-3</v>
      </c>
      <c r="AI246" s="89">
        <f>'CALC| 1'!$G$52*'CALC| 1'!AJ21</f>
        <v>2.6063169672676041E-3</v>
      </c>
      <c r="AJ246" s="89">
        <f>'CALC| 1'!$G$52*'CALC| 1'!AK21</f>
        <v>2.5679762502298655E-3</v>
      </c>
      <c r="AK246" s="89">
        <f>'CALC| 1'!$G$52*'CALC| 1'!AL21</f>
        <v>2.5301995515373361E-3</v>
      </c>
      <c r="AL246" s="89">
        <f>'CALC| 1'!$G$52*'CALC| 1'!AM21</f>
        <v>2.4929785740918308E-3</v>
      </c>
      <c r="AM246" s="89"/>
      <c r="AN246" s="89"/>
      <c r="AO246" s="89"/>
      <c r="AP246" s="89"/>
      <c r="AQ246" s="89"/>
      <c r="AR246" s="89"/>
      <c r="AS246" s="89"/>
      <c r="AT246" s="89"/>
      <c r="AU246" s="89"/>
      <c r="AV246" s="89"/>
      <c r="AW246" s="89"/>
      <c r="AX246" s="89"/>
      <c r="AY246" s="89"/>
      <c r="AZ246" s="89"/>
      <c r="BA246" s="89"/>
      <c r="BB246" s="89"/>
      <c r="BC246" s="89"/>
      <c r="BD246" s="89"/>
      <c r="BE246" s="89"/>
      <c r="BF246" s="89"/>
      <c r="BG246" s="89"/>
      <c r="BH246" s="89"/>
      <c r="BI246" s="89"/>
      <c r="BJ246" s="89"/>
      <c r="BK246" s="89"/>
      <c r="BL246" s="89"/>
      <c r="BM246" s="89"/>
      <c r="BN246" s="89"/>
      <c r="BO246" s="68"/>
      <c r="BP246" s="68"/>
      <c r="BQ246" s="68"/>
      <c r="BR246" s="68"/>
      <c r="BS246" s="68"/>
    </row>
    <row r="247" spans="1:71" ht="15.75" x14ac:dyDescent="0.3">
      <c r="A247" s="69"/>
      <c r="C247" s="68" t="s">
        <v>12</v>
      </c>
      <c r="D247" s="34" t="s">
        <v>0</v>
      </c>
      <c r="E247" s="20" t="s">
        <v>111</v>
      </c>
      <c r="F247" s="20"/>
      <c r="G247" s="197">
        <f>'CALC| 1'!$G$53*'CALC| 1'!H21</f>
        <v>0.85495047020287063</v>
      </c>
      <c r="H247" s="197">
        <f>'CALC| 1'!$G$53*'CALC| 1'!I21</f>
        <v>0.85495047020287063</v>
      </c>
      <c r="I247" s="197">
        <f>'CALC| 1'!$G$53*'CALC| 1'!J21</f>
        <v>0.85495047020287063</v>
      </c>
      <c r="J247" s="197">
        <f>'CALC| 1'!$G$53*'CALC| 1'!K21</f>
        <v>0.85495047020287063</v>
      </c>
      <c r="K247" s="197">
        <f>'CALC| 1'!$G$53*'CALC| 1'!L21</f>
        <v>0.85495047020287063</v>
      </c>
      <c r="L247" s="197">
        <f>'CALC| 1'!$G$53*'CALC| 1'!M21</f>
        <v>0.85495047020287063</v>
      </c>
      <c r="M247" s="197">
        <f>'CALC| 1'!$G$53*'CALC| 1'!N21</f>
        <v>0.85495047020287063</v>
      </c>
      <c r="N247" s="197">
        <f>'CALC| 1'!$G$53*'CALC| 1'!O21</f>
        <v>0.85495047020287063</v>
      </c>
      <c r="O247" s="197">
        <f>'CALC| 1'!$G$53*'CALC| 1'!P21</f>
        <v>0.84237356015278764</v>
      </c>
      <c r="P247" s="197">
        <f>'CALC| 1'!$G$53*'CALC| 1'!Q21</f>
        <v>0.82998166510874394</v>
      </c>
      <c r="Q247" s="197">
        <f>'CALC| 1'!$G$53*'CALC| 1'!R21</f>
        <v>0.81777206337261799</v>
      </c>
      <c r="R247" s="197">
        <f>'CALC| 1'!$G$53*'CALC| 1'!S21</f>
        <v>0.805742073284341</v>
      </c>
      <c r="S247" s="197">
        <f>'CALC| 1'!$G$53*'CALC| 1'!T21</f>
        <v>0.79388905263291099</v>
      </c>
      <c r="T247" s="197">
        <f>'CALC| 1'!$G$53*'CALC| 1'!U21</f>
        <v>0.78221039807606796</v>
      </c>
      <c r="U247" s="197">
        <f>'CALC| 1'!$G$53*'CALC| 1'!V21</f>
        <v>0.77070354456850998</v>
      </c>
      <c r="V247" s="197">
        <f>'CALC| 1'!$G$53*'CALC| 1'!W21</f>
        <v>0.75936596479851681</v>
      </c>
      <c r="W247" s="197">
        <f>'CALC| 1'!$G$53*'CALC| 1'!X21</f>
        <v>0.74819516863286384</v>
      </c>
      <c r="X247" s="197">
        <f>'CALC| 1'!$G$53*'CALC| 1'!Y21</f>
        <v>0.73718870256990077</v>
      </c>
      <c r="Y247" s="197">
        <f>'CALC| 1'!$G$53*'CALC| 1'!Z21</f>
        <v>0.7263441492006758</v>
      </c>
      <c r="Z247" s="197">
        <f>'CALC| 1'!$G$53*'CALC| 1'!AA21</f>
        <v>0.71565912667798715</v>
      </c>
      <c r="AA247" s="197">
        <f>'CALC| 1'!$G$53*'CALC| 1'!AB21</f>
        <v>0.70513128819324522</v>
      </c>
      <c r="AB247" s="197">
        <f>'CALC| 1'!$G$53*'CALC| 1'!AC21</f>
        <v>0.69475832146103056</v>
      </c>
      <c r="AC247" s="197">
        <f>'CALC| 1'!$G$53*'CALC| 1'!AD21</f>
        <v>0.68453794821123448</v>
      </c>
      <c r="AD247" s="197">
        <f>'CALC| 1'!$G$53*'CALC| 1'!AE21</f>
        <v>0.67446792368866992</v>
      </c>
      <c r="AE247" s="197">
        <f>'CALC| 1'!$G$53*'CALC| 1'!AF21</f>
        <v>0.66454603616004404</v>
      </c>
      <c r="AF247" s="197">
        <f>'CALC| 1'!$G$53*'CALC| 1'!AG21</f>
        <v>0.6547701064281839</v>
      </c>
      <c r="AG247" s="197">
        <f>'CALC| 1'!$G$53*'CALC| 1'!AH21</f>
        <v>0.64513798735340711</v>
      </c>
      <c r="AH247" s="197">
        <f>'CALC| 1'!$G$53*'CALC| 1'!AI21</f>
        <v>0.63564756338193407</v>
      </c>
      <c r="AI247" s="197">
        <f>'CALC| 1'!$G$53*'CALC| 1'!AJ21</f>
        <v>0.62629675008123853</v>
      </c>
      <c r="AJ247" s="197">
        <f>'CALC| 1'!$G$53*'CALC| 1'!AK21</f>
        <v>0.61708349368223092</v>
      </c>
      <c r="AK247" s="197">
        <f>'CALC| 1'!$G$53*'CALC| 1'!AL21</f>
        <v>0.60800577062817995</v>
      </c>
      <c r="AL247" s="197">
        <f>'CALC| 1'!$G$53*'CALC| 1'!AM21</f>
        <v>0.59906158713026636</v>
      </c>
      <c r="AM247" s="89"/>
      <c r="AN247" s="89"/>
      <c r="AO247" s="89"/>
      <c r="AP247" s="89"/>
      <c r="AQ247" s="89"/>
      <c r="AR247" s="89"/>
      <c r="AS247" s="89"/>
      <c r="AT247" s="89"/>
      <c r="AU247" s="89"/>
      <c r="AV247" s="89"/>
      <c r="AW247" s="89"/>
      <c r="AX247" s="89"/>
      <c r="AY247" s="89"/>
      <c r="AZ247" s="89"/>
      <c r="BA247" s="89"/>
      <c r="BB247" s="89"/>
      <c r="BC247" s="89"/>
      <c r="BD247" s="89"/>
      <c r="BE247" s="89"/>
      <c r="BF247" s="89"/>
      <c r="BG247" s="89"/>
      <c r="BH247" s="89"/>
      <c r="BI247" s="89"/>
      <c r="BJ247" s="89"/>
      <c r="BK247" s="89"/>
      <c r="BL247" s="89"/>
      <c r="BM247" s="89"/>
      <c r="BN247" s="89"/>
      <c r="BO247" s="68"/>
      <c r="BP247" s="68"/>
      <c r="BQ247" s="68"/>
      <c r="BR247" s="68"/>
      <c r="BS247" s="68"/>
    </row>
    <row r="248" spans="1:71" ht="15.75" x14ac:dyDescent="0.3">
      <c r="A248" s="69"/>
      <c r="C248" s="68" t="s">
        <v>18</v>
      </c>
      <c r="D248" s="34" t="s">
        <v>0</v>
      </c>
      <c r="E248" s="20" t="s">
        <v>111</v>
      </c>
      <c r="F248" s="20"/>
      <c r="G248" s="89">
        <f>'CALC| 1'!$G$54*'CALC| 1'!H21</f>
        <v>0</v>
      </c>
      <c r="H248" s="89">
        <f>'CALC| 1'!$G$54*'CALC| 1'!I21</f>
        <v>0</v>
      </c>
      <c r="I248" s="89">
        <f>'CALC| 1'!$G$54*'CALC| 1'!J21</f>
        <v>0</v>
      </c>
      <c r="J248" s="89">
        <f>'CALC| 1'!$G$54*'CALC| 1'!K21</f>
        <v>0</v>
      </c>
      <c r="K248" s="89">
        <f>'CALC| 1'!$G$54*'CALC| 1'!L21</f>
        <v>0</v>
      </c>
      <c r="L248" s="89">
        <f>'CALC| 1'!$G$54*'CALC| 1'!M21</f>
        <v>0</v>
      </c>
      <c r="M248" s="89">
        <f>'CALC| 1'!$G$54*'CALC| 1'!N21</f>
        <v>0</v>
      </c>
      <c r="N248" s="89">
        <f>'CALC| 1'!$G$54*'CALC| 1'!O21</f>
        <v>0</v>
      </c>
      <c r="O248" s="89">
        <f>'CALC| 1'!$G$54*'CALC| 1'!P21</f>
        <v>0</v>
      </c>
      <c r="P248" s="89">
        <f>'CALC| 1'!$G$54*'CALC| 1'!Q21</f>
        <v>0</v>
      </c>
      <c r="Q248" s="89">
        <f>'CALC| 1'!$G$54*'CALC| 1'!R21</f>
        <v>0</v>
      </c>
      <c r="R248" s="89">
        <f>'CALC| 1'!$G$54*'CALC| 1'!S21</f>
        <v>0</v>
      </c>
      <c r="S248" s="89">
        <f>'CALC| 1'!$G$54*'CALC| 1'!T21</f>
        <v>0</v>
      </c>
      <c r="T248" s="89">
        <f>'CALC| 1'!$G$54*'CALC| 1'!U21</f>
        <v>0</v>
      </c>
      <c r="U248" s="89">
        <f>'CALC| 1'!$G$54*'CALC| 1'!V21</f>
        <v>0</v>
      </c>
      <c r="V248" s="89">
        <f>'CALC| 1'!$G$54*'CALC| 1'!W21</f>
        <v>0</v>
      </c>
      <c r="W248" s="89">
        <f>'CALC| 1'!$G$54*'CALC| 1'!X21</f>
        <v>0</v>
      </c>
      <c r="X248" s="89">
        <f>'CALC| 1'!$G$54*'CALC| 1'!Y21</f>
        <v>0</v>
      </c>
      <c r="Y248" s="89">
        <f>'CALC| 1'!$G$54*'CALC| 1'!Z21</f>
        <v>0</v>
      </c>
      <c r="Z248" s="89">
        <f>'CALC| 1'!$G$54*'CALC| 1'!AA21</f>
        <v>0</v>
      </c>
      <c r="AA248" s="89">
        <f>'CALC| 1'!$G$54*'CALC| 1'!AB21</f>
        <v>0</v>
      </c>
      <c r="AB248" s="89">
        <f>'CALC| 1'!$G$54*'CALC| 1'!AC21</f>
        <v>0</v>
      </c>
      <c r="AC248" s="89">
        <f>'CALC| 1'!$G$54*'CALC| 1'!AD21</f>
        <v>0</v>
      </c>
      <c r="AD248" s="89">
        <f>'CALC| 1'!$G$54*'CALC| 1'!AE21</f>
        <v>0</v>
      </c>
      <c r="AE248" s="89">
        <f>'CALC| 1'!$G$54*'CALC| 1'!AF21</f>
        <v>0</v>
      </c>
      <c r="AF248" s="89">
        <f>'CALC| 1'!$G$54*'CALC| 1'!AG21</f>
        <v>0</v>
      </c>
      <c r="AG248" s="89">
        <f>'CALC| 1'!$G$54*'CALC| 1'!AH21</f>
        <v>0</v>
      </c>
      <c r="AH248" s="89">
        <f>'CALC| 1'!$G$54*'CALC| 1'!AI21</f>
        <v>0</v>
      </c>
      <c r="AI248" s="89">
        <f>'CALC| 1'!$G$54*'CALC| 1'!AJ21</f>
        <v>0</v>
      </c>
      <c r="AJ248" s="89">
        <f>'CALC| 1'!$G$54*'CALC| 1'!AK21</f>
        <v>0</v>
      </c>
      <c r="AK248" s="89">
        <f>'CALC| 1'!$G$54*'CALC| 1'!AL21</f>
        <v>0</v>
      </c>
      <c r="AL248" s="89">
        <f>'CALC| 1'!$G$54*'CALC| 1'!AM21</f>
        <v>0</v>
      </c>
      <c r="AM248" s="89"/>
      <c r="AN248" s="89"/>
      <c r="AO248" s="89"/>
      <c r="AP248" s="89"/>
      <c r="AQ248" s="89"/>
      <c r="AR248" s="89"/>
      <c r="AS248" s="89"/>
      <c r="AT248" s="89"/>
      <c r="AU248" s="89"/>
      <c r="AV248" s="89"/>
      <c r="AW248" s="89"/>
      <c r="AX248" s="89"/>
      <c r="AY248" s="89"/>
      <c r="AZ248" s="89"/>
      <c r="BA248" s="89"/>
      <c r="BB248" s="89"/>
      <c r="BC248" s="89"/>
      <c r="BD248" s="89"/>
      <c r="BE248" s="89"/>
      <c r="BF248" s="89"/>
      <c r="BG248" s="89"/>
      <c r="BH248" s="89"/>
      <c r="BI248" s="89"/>
      <c r="BJ248" s="89"/>
      <c r="BK248" s="89"/>
      <c r="BL248" s="89"/>
      <c r="BM248" s="89"/>
      <c r="BN248" s="89"/>
      <c r="BO248" s="68"/>
      <c r="BP248" s="68"/>
      <c r="BQ248" s="68"/>
      <c r="BR248" s="68"/>
      <c r="BS248" s="68"/>
    </row>
    <row r="249" spans="1:71" ht="15.75" x14ac:dyDescent="0.3">
      <c r="A249" s="69"/>
      <c r="C249" s="109" t="s">
        <v>267</v>
      </c>
      <c r="D249" s="34" t="s">
        <v>0</v>
      </c>
      <c r="E249" s="20" t="s">
        <v>111</v>
      </c>
      <c r="F249" s="20"/>
      <c r="G249" s="197">
        <f>'CALC| 1'!$G$55*'CALC| 1'!H21</f>
        <v>0.512804387381117</v>
      </c>
      <c r="H249" s="197">
        <f>'CALC| 1'!$G$55*'CALC| 1'!I21</f>
        <v>0.512804387381117</v>
      </c>
      <c r="I249" s="197">
        <f>'CALC| 1'!$G$55*'CALC| 1'!J21</f>
        <v>0.512804387381117</v>
      </c>
      <c r="J249" s="197">
        <f>'CALC| 1'!$G$55*'CALC| 1'!K21</f>
        <v>0.512804387381117</v>
      </c>
      <c r="K249" s="197">
        <f>'CALC| 1'!$G$55*'CALC| 1'!L21</f>
        <v>0.512804387381117</v>
      </c>
      <c r="L249" s="197">
        <f>'CALC| 1'!$G$55*'CALC| 1'!M21</f>
        <v>0.512804387381117</v>
      </c>
      <c r="M249" s="197">
        <f>'CALC| 1'!$G$55*'CALC| 1'!N21</f>
        <v>0.512804387381117</v>
      </c>
      <c r="N249" s="197">
        <f>'CALC| 1'!$G$55*'CALC| 1'!O21</f>
        <v>0.512804387381117</v>
      </c>
      <c r="O249" s="197">
        <f>'CALC| 1'!$G$55*'CALC| 1'!P21</f>
        <v>0.50526068177692007</v>
      </c>
      <c r="P249" s="197">
        <f>'CALC| 1'!$G$55*'CALC| 1'!Q21</f>
        <v>0.49782794927600216</v>
      </c>
      <c r="Q249" s="197">
        <f>'CALC| 1'!$G$55*'CALC| 1'!R21</f>
        <v>0.49050455738760906</v>
      </c>
      <c r="R249" s="197">
        <f>'CALC| 1'!$G$55*'CALC| 1'!S21</f>
        <v>0.48328889763604954</v>
      </c>
      <c r="S249" s="89"/>
      <c r="T249" s="89"/>
      <c r="U249" s="89"/>
      <c r="V249" s="89"/>
      <c r="W249" s="89"/>
      <c r="X249" s="89"/>
      <c r="Y249" s="89"/>
      <c r="Z249" s="89"/>
      <c r="AA249" s="89"/>
      <c r="AB249" s="89"/>
      <c r="AC249" s="89"/>
      <c r="AD249" s="89"/>
      <c r="AE249" s="89"/>
      <c r="AF249" s="89"/>
      <c r="AG249" s="89"/>
      <c r="AH249" s="89"/>
      <c r="AI249" s="89"/>
      <c r="AJ249" s="89"/>
      <c r="AK249" s="89"/>
      <c r="AL249" s="89"/>
      <c r="AM249" s="89"/>
      <c r="AN249" s="89"/>
      <c r="AO249" s="89"/>
      <c r="AP249" s="89"/>
      <c r="AQ249" s="89"/>
      <c r="AR249" s="89"/>
      <c r="AS249" s="89"/>
      <c r="AT249" s="89"/>
      <c r="AU249" s="89"/>
      <c r="AV249" s="89"/>
      <c r="AW249" s="89"/>
      <c r="AX249" s="89"/>
      <c r="AY249" s="89"/>
      <c r="AZ249" s="89"/>
      <c r="BA249" s="89"/>
      <c r="BB249" s="89"/>
      <c r="BC249" s="89"/>
      <c r="BD249" s="89"/>
      <c r="BE249" s="89"/>
      <c r="BF249" s="89"/>
      <c r="BG249" s="89"/>
      <c r="BH249" s="89"/>
      <c r="BI249" s="89"/>
      <c r="BJ249" s="89"/>
      <c r="BK249" s="89"/>
      <c r="BL249" s="89"/>
      <c r="BM249" s="89"/>
      <c r="BN249" s="89"/>
      <c r="BO249" s="68"/>
      <c r="BP249" s="68"/>
      <c r="BQ249" s="68"/>
      <c r="BR249" s="68"/>
      <c r="BS249" s="68"/>
    </row>
    <row r="250" spans="1:71" ht="15.75" x14ac:dyDescent="0.3">
      <c r="A250" s="69"/>
      <c r="C250" s="109" t="s">
        <v>268</v>
      </c>
      <c r="D250" s="34" t="s">
        <v>0</v>
      </c>
      <c r="E250" s="20" t="s">
        <v>111</v>
      </c>
      <c r="F250" s="20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197">
        <f>'CALC| 1'!$G$56*'CALC| 1'!T21</f>
        <v>0.249520990501513</v>
      </c>
      <c r="T250" s="197">
        <f>'CALC| 1'!$G$56*'CALC| 1'!U21</f>
        <v>0.24585036493603374</v>
      </c>
      <c r="U250" s="197">
        <f>'CALC| 1'!$G$56*'CALC| 1'!V21</f>
        <v>0.24223373679984844</v>
      </c>
      <c r="V250" s="197">
        <f>'CALC| 1'!$G$56*'CALC| 1'!W21</f>
        <v>0.23867031175359488</v>
      </c>
      <c r="W250" s="197">
        <f>'CALC| 1'!$G$56*'CALC| 1'!X21</f>
        <v>0.23515930714318986</v>
      </c>
      <c r="X250" s="197">
        <f>'CALC| 1'!$G$56*'CALC| 1'!Y21</f>
        <v>0.23169995182793057</v>
      </c>
      <c r="Y250" s="197">
        <f>'CALC| 1'!$G$56*'CALC| 1'!Z21</f>
        <v>0.22829148601112487</v>
      </c>
      <c r="Z250" s="197">
        <f>'CALC| 1'!$G$56*'CALC| 1'!AA21</f>
        <v>0.22493316107321309</v>
      </c>
      <c r="AA250" s="197">
        <f>'CALC| 1'!$G$56*'CALC| 1'!AB21</f>
        <v>0.22162423940734474</v>
      </c>
      <c r="AB250" s="197">
        <f>'CALC| 1'!$G$56*'CALC| 1'!AC21</f>
        <v>0.21836399425737382</v>
      </c>
      <c r="AC250" s="197">
        <f>'CALC| 1'!$G$56*'CALC| 1'!AD21</f>
        <v>0.21515170955823781</v>
      </c>
      <c r="AD250" s="197">
        <f>'CALC| 1'!$G$56*'CALC| 1'!AE21</f>
        <v>0.2119866797786841</v>
      </c>
      <c r="AE250" s="197">
        <f>'CALC| 1'!$G$56*'CALC| 1'!AF21</f>
        <v>0.20886820976631063</v>
      </c>
      <c r="AF250" s="197">
        <f>'CALC| 1'!$G$56*'CALC| 1'!AG21</f>
        <v>0.20579561459488577</v>
      </c>
      <c r="AG250" s="197">
        <f>'CALC| 1'!$G$56*'CALC| 1'!AH21</f>
        <v>0.20276821941391437</v>
      </c>
      <c r="AH250" s="197">
        <f>'CALC| 1'!$G$56*'CALC| 1'!AI21</f>
        <v>0.1997853593004166</v>
      </c>
      <c r="AI250" s="197">
        <f>'CALC| 1'!$G$56*'CALC| 1'!AJ21</f>
        <v>0.1968463791128876</v>
      </c>
      <c r="AJ250" s="197">
        <f>'CALC| 1'!$G$56*'CALC| 1'!AK21</f>
        <v>0.19395063334740498</v>
      </c>
      <c r="AK250" s="197">
        <f>'CALC| 1'!$G$56*'CALC| 1'!AL21</f>
        <v>0.19109748599585361</v>
      </c>
      <c r="AL250" s="197">
        <f>'CALC| 1'!$G$56*'CALC| 1'!AM21</f>
        <v>0.1882863104062355</v>
      </c>
      <c r="AM250" s="89"/>
      <c r="AN250" s="89"/>
      <c r="AO250" s="89"/>
      <c r="AP250" s="89"/>
      <c r="AQ250" s="89"/>
      <c r="AR250" s="89"/>
      <c r="AS250" s="89"/>
      <c r="AT250" s="89"/>
      <c r="AU250" s="89"/>
      <c r="AV250" s="89"/>
      <c r="AW250" s="89"/>
      <c r="AX250" s="89"/>
      <c r="AY250" s="89"/>
      <c r="AZ250" s="89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68"/>
      <c r="BP250" s="68"/>
      <c r="BQ250" s="68"/>
      <c r="BR250" s="68"/>
      <c r="BS250" s="68"/>
    </row>
    <row r="251" spans="1:71" ht="15.75" x14ac:dyDescent="0.3">
      <c r="A251" s="69"/>
      <c r="C251" s="68" t="s">
        <v>20</v>
      </c>
      <c r="D251" s="34" t="s">
        <v>0</v>
      </c>
      <c r="E251" s="20" t="s">
        <v>111</v>
      </c>
      <c r="F251" s="20"/>
      <c r="G251" s="89">
        <f>'CALC| 1'!$G$57*'CALC| 1'!H21</f>
        <v>2.1628211299775002E-3</v>
      </c>
      <c r="H251" s="89">
        <f>'CALC| 1'!$G$57*'CALC| 1'!I21</f>
        <v>2.1628211299775002E-3</v>
      </c>
      <c r="I251" s="89">
        <f>'CALC| 1'!$G$57*'CALC| 1'!J21</f>
        <v>2.1628211299775002E-3</v>
      </c>
      <c r="J251" s="89">
        <f>'CALC| 1'!$G$57*'CALC| 1'!K21</f>
        <v>2.1628211299775002E-3</v>
      </c>
      <c r="K251" s="89">
        <f>'CALC| 1'!$G$57*'CALC| 1'!L21</f>
        <v>2.1628211299775002E-3</v>
      </c>
      <c r="L251" s="89">
        <f>'CALC| 1'!$G$57*'CALC| 1'!M21</f>
        <v>2.1628211299775002E-3</v>
      </c>
      <c r="M251" s="89">
        <f>'CALC| 1'!$G$57*'CALC| 1'!N21</f>
        <v>2.1628211299775002E-3</v>
      </c>
      <c r="N251" s="89">
        <f>'CALC| 1'!$G$57*'CALC| 1'!O21</f>
        <v>2.1628211299775002E-3</v>
      </c>
      <c r="O251" s="89">
        <f>'CALC| 1'!$G$57*'CALC| 1'!P21</f>
        <v>2.1310045420531833E-3</v>
      </c>
      <c r="P251" s="89">
        <f>'CALC| 1'!$G$57*'CALC| 1'!Q21</f>
        <v>2.0996559980429536E-3</v>
      </c>
      <c r="Q251" s="89">
        <f>'CALC| 1'!$G$57*'CALC| 1'!R21</f>
        <v>2.0687686126985871E-3</v>
      </c>
      <c r="R251" s="89">
        <f>'CALC| 1'!$G$57*'CALC| 1'!S21</f>
        <v>2.038335602058601E-3</v>
      </c>
      <c r="S251" s="89">
        <f>'CALC| 1'!$G$57*'CALC| 1'!T21</f>
        <v>2.008350281958257E-3</v>
      </c>
      <c r="T251" s="89">
        <f>'CALC| 1'!$G$57*'CALC| 1'!U21</f>
        <v>1.9788060665614816E-3</v>
      </c>
      <c r="U251" s="89">
        <f>'CALC| 1'!$G$57*'CALC| 1'!V21</f>
        <v>1.9496964669143855E-3</v>
      </c>
      <c r="V251" s="89">
        <f>'CALC| 1'!$G$57*'CALC| 1'!W21</f>
        <v>1.9210150895200575E-3</v>
      </c>
      <c r="W251" s="89">
        <f>'CALC| 1'!$G$57*'CALC| 1'!X21</f>
        <v>1.8927556349343281E-3</v>
      </c>
      <c r="X251" s="89">
        <f>'CALC| 1'!$G$57*'CALC| 1'!Y21</f>
        <v>1.8649118963821895E-3</v>
      </c>
      <c r="Y251" s="89">
        <f>'CALC| 1'!$G$57*'CALC| 1'!Z21</f>
        <v>1.8374777583945669E-3</v>
      </c>
      <c r="Z251" s="89">
        <f>'CALC| 1'!$G$57*'CALC| 1'!AA21</f>
        <v>1.810447195465146E-3</v>
      </c>
      <c r="AA251" s="89">
        <f>'CALC| 1'!$G$57*'CALC| 1'!AB21</f>
        <v>1.7838142707269598E-3</v>
      </c>
      <c r="AB251" s="89">
        <f>'CALC| 1'!$G$57*'CALC| 1'!AC21</f>
        <v>1.7575731346484405E-3</v>
      </c>
      <c r="AC251" s="89">
        <f>'CALC| 1'!$G$57*'CALC| 1'!AD21</f>
        <v>1.7317180237486588E-3</v>
      </c>
      <c r="AD251" s="89">
        <f>'CALC| 1'!$G$57*'CALC| 1'!AE21</f>
        <v>1.7062432593314566E-3</v>
      </c>
      <c r="AE251" s="89">
        <f>'CALC| 1'!$G$57*'CALC| 1'!AF21</f>
        <v>1.6811432462382067E-3</v>
      </c>
      <c r="AF251" s="89">
        <f>'CALC| 1'!$G$57*'CALC| 1'!AG21</f>
        <v>1.6564124716189176E-3</v>
      </c>
      <c r="AG251" s="89">
        <f>'CALC| 1'!$G$57*'CALC| 1'!AH21</f>
        <v>1.6320455037214169E-3</v>
      </c>
      <c r="AH251" s="89">
        <f>'CALC| 1'!$G$57*'CALC| 1'!AI21</f>
        <v>1.6080369906983452E-3</v>
      </c>
      <c r="AI251" s="89">
        <f>'CALC| 1'!$G$57*'CALC| 1'!AJ21</f>
        <v>1.5843816594317045E-3</v>
      </c>
      <c r="AJ251" s="89">
        <f>'CALC| 1'!$G$57*'CALC| 1'!AK21</f>
        <v>1.5610743143746916E-3</v>
      </c>
      <c r="AK251" s="89">
        <f>'CALC| 1'!$G$57*'CALC| 1'!AL21</f>
        <v>1.5381098364105744E-3</v>
      </c>
      <c r="AL251" s="89">
        <f>'CALC| 1'!$G$57*'CALC| 1'!AM21</f>
        <v>1.5154831817283526E-3</v>
      </c>
      <c r="AM251" s="89"/>
      <c r="AN251" s="89"/>
      <c r="AO251" s="89"/>
      <c r="AP251" s="89"/>
      <c r="AQ251" s="89"/>
      <c r="AR251" s="89"/>
      <c r="AS251" s="89"/>
      <c r="AT251" s="89"/>
      <c r="AU251" s="89"/>
      <c r="AV251" s="89"/>
      <c r="AW251" s="89"/>
      <c r="AX251" s="89"/>
      <c r="AY251" s="89"/>
      <c r="AZ251" s="89"/>
      <c r="BA251" s="89"/>
      <c r="BB251" s="89"/>
      <c r="BC251" s="89"/>
      <c r="BD251" s="89"/>
      <c r="BE251" s="89"/>
      <c r="BF251" s="89"/>
      <c r="BG251" s="89"/>
      <c r="BH251" s="89"/>
      <c r="BI251" s="89"/>
      <c r="BJ251" s="89"/>
      <c r="BK251" s="89"/>
      <c r="BL251" s="89"/>
      <c r="BM251" s="89"/>
      <c r="BN251" s="89"/>
      <c r="BO251" s="68"/>
      <c r="BP251" s="68"/>
      <c r="BQ251" s="68"/>
      <c r="BR251" s="68"/>
      <c r="BS251" s="68"/>
    </row>
    <row r="252" spans="1:71" ht="15.75" x14ac:dyDescent="0.3">
      <c r="A252" s="69"/>
      <c r="C252" s="109" t="s">
        <v>21</v>
      </c>
      <c r="D252" s="34" t="s">
        <v>0</v>
      </c>
      <c r="E252" s="20" t="s">
        <v>111</v>
      </c>
      <c r="F252" s="20"/>
      <c r="G252" s="89">
        <f>'CALC| 1'!$G$58*'CALC| 1'!H21</f>
        <v>6.1322340273479707E-2</v>
      </c>
      <c r="H252" s="89">
        <f>'CALC| 1'!$G$58*'CALC| 1'!I21</f>
        <v>6.1322340273479707E-2</v>
      </c>
      <c r="I252" s="89">
        <f>'CALC| 1'!$G$58*'CALC| 1'!J21</f>
        <v>6.1322340273479707E-2</v>
      </c>
      <c r="J252" s="89">
        <f>'CALC| 1'!$G$58*'CALC| 1'!K21</f>
        <v>6.1322340273479707E-2</v>
      </c>
      <c r="K252" s="89">
        <f>'CALC| 1'!$G$58*'CALC| 1'!L21</f>
        <v>6.1322340273479707E-2</v>
      </c>
      <c r="L252" s="89">
        <f>'CALC| 1'!$G$58*'CALC| 1'!M21</f>
        <v>6.1322340273479707E-2</v>
      </c>
      <c r="M252" s="89">
        <f>'CALC| 1'!$G$58*'CALC| 1'!N21</f>
        <v>6.1322340273479707E-2</v>
      </c>
      <c r="N252" s="89">
        <f>'CALC| 1'!$G$58*'CALC| 1'!O21</f>
        <v>6.1322340273479707E-2</v>
      </c>
      <c r="O252" s="89">
        <f>'CALC| 1'!$G$58*'CALC| 1'!P21</f>
        <v>6.0420246427625543E-2</v>
      </c>
      <c r="P252" s="89">
        <f>'CALC| 1'!$G$58*'CALC| 1'!Q21</f>
        <v>5.9531423003335505E-2</v>
      </c>
      <c r="Q252" s="89">
        <f>'CALC| 1'!$G$58*'CALC| 1'!R21</f>
        <v>5.8655674783571699E-2</v>
      </c>
      <c r="R252" s="89">
        <f>'CALC| 1'!$G$58*'CALC| 1'!S21</f>
        <v>5.7792809423073271E-2</v>
      </c>
      <c r="S252" s="89">
        <f>'CALC| 1'!$G$58*'CALC| 1'!T21</f>
        <v>5.694263740611058E-2</v>
      </c>
      <c r="T252" s="89">
        <f>'CALC| 1'!$G$58*'CALC| 1'!U21</f>
        <v>5.610497200486083E-2</v>
      </c>
      <c r="U252" s="89">
        <f>'CALC| 1'!$G$58*'CALC| 1'!V21</f>
        <v>5.5279629238396105E-2</v>
      </c>
      <c r="V252" s="89">
        <f>'CALC| 1'!$G$58*'CALC| 1'!W21</f>
        <v>5.4466427832274567E-2</v>
      </c>
      <c r="W252" s="89">
        <f>'CALC| 1'!$G$58*'CALC| 1'!X21</f>
        <v>5.3665189178726244E-2</v>
      </c>
      <c r="X252" s="89">
        <f>'CALC| 1'!$G$58*'CALC| 1'!Y21</f>
        <v>5.2875737297424431E-2</v>
      </c>
      <c r="Y252" s="89">
        <f>'CALC| 1'!$G$58*'CALC| 1'!Z21</f>
        <v>5.2097898796834186E-2</v>
      </c>
      <c r="Z252" s="89">
        <f>'CALC| 1'!$G$58*'CALC| 1'!AA21</f>
        <v>5.1331502836129431E-2</v>
      </c>
      <c r="AA252" s="89">
        <f>'CALC| 1'!$G$58*'CALC| 1'!AB21</f>
        <v>5.057638108767027E-2</v>
      </c>
      <c r="AB252" s="89">
        <f>'CALC| 1'!$G$58*'CALC| 1'!AC21</f>
        <v>4.983236770003225E-2</v>
      </c>
      <c r="AC252" s="89">
        <f>'CALC| 1'!$G$58*'CALC| 1'!AD21</f>
        <v>4.9099299261579618E-2</v>
      </c>
      <c r="AD252" s="89">
        <f>'CALC| 1'!$G$58*'CALC| 1'!AE21</f>
        <v>4.8377014764574233E-2</v>
      </c>
      <c r="AE252" s="89">
        <f>'CALC| 1'!$G$58*'CALC| 1'!AF21</f>
        <v>4.7665355569812683E-2</v>
      </c>
      <c r="AF252" s="89">
        <f>'CALC| 1'!$G$58*'CALC| 1'!AG21</f>
        <v>4.6964165371783426E-2</v>
      </c>
      <c r="AG252" s="89">
        <f>'CALC| 1'!$G$58*'CALC| 1'!AH21</f>
        <v>4.6273290164336636E-2</v>
      </c>
      <c r="AH252" s="89">
        <f>'CALC| 1'!$G$58*'CALC| 1'!AI21</f>
        <v>4.5592578206858962E-2</v>
      </c>
      <c r="AI252" s="89">
        <f>'CALC| 1'!$G$58*'CALC| 1'!AJ21</f>
        <v>4.4921879990945976E-2</v>
      </c>
      <c r="AJ252" s="89">
        <f>'CALC| 1'!$G$58*'CALC| 1'!AK21</f>
        <v>4.4261048207564782E-2</v>
      </c>
      <c r="AK252" s="89">
        <f>'CALC| 1'!$G$58*'CALC| 1'!AL21</f>
        <v>4.3609937714699815E-2</v>
      </c>
      <c r="AL252" s="89">
        <f>'CALC| 1'!$G$58*'CALC| 1'!AM21</f>
        <v>4.2968405505474462E-2</v>
      </c>
      <c r="AM252" s="89"/>
      <c r="AN252" s="89"/>
      <c r="AO252" s="89"/>
      <c r="AP252" s="89"/>
      <c r="AQ252" s="89"/>
      <c r="AR252" s="89"/>
      <c r="AS252" s="89"/>
      <c r="AT252" s="89"/>
      <c r="AU252" s="89"/>
      <c r="AV252" s="89"/>
      <c r="AW252" s="89"/>
      <c r="AX252" s="89"/>
      <c r="AY252" s="89"/>
      <c r="AZ252" s="89"/>
      <c r="BA252" s="89"/>
      <c r="BB252" s="89"/>
      <c r="BC252" s="89"/>
      <c r="BD252" s="89"/>
      <c r="BE252" s="89"/>
      <c r="BF252" s="89"/>
      <c r="BG252" s="89"/>
      <c r="BH252" s="89"/>
      <c r="BI252" s="89"/>
      <c r="BJ252" s="89"/>
      <c r="BK252" s="89"/>
      <c r="BL252" s="89"/>
      <c r="BM252" s="89"/>
      <c r="BN252" s="89"/>
      <c r="BO252" s="68"/>
      <c r="BP252" s="68"/>
      <c r="BQ252" s="68"/>
      <c r="BR252" s="68"/>
      <c r="BS252" s="68"/>
    </row>
    <row r="253" spans="1:71" ht="15.75" x14ac:dyDescent="0.3">
      <c r="A253" s="69"/>
      <c r="C253" s="161" t="s">
        <v>408</v>
      </c>
      <c r="D253" s="34" t="s">
        <v>0</v>
      </c>
      <c r="E253" s="20" t="s">
        <v>111</v>
      </c>
      <c r="F253" s="20"/>
      <c r="G253" s="200">
        <f>$G$59*H21</f>
        <v>2.5813356164383562E-3</v>
      </c>
      <c r="H253" s="200">
        <f t="shared" ref="H253:AL253" si="31">$G$59*I21</f>
        <v>2.5813356164383562E-3</v>
      </c>
      <c r="I253" s="200">
        <f t="shared" si="31"/>
        <v>2.5813356164383562E-3</v>
      </c>
      <c r="J253" s="200">
        <f t="shared" si="31"/>
        <v>2.5813356164383562E-3</v>
      </c>
      <c r="K253" s="200">
        <f t="shared" si="31"/>
        <v>2.5813356164383562E-3</v>
      </c>
      <c r="L253" s="200">
        <f t="shared" si="31"/>
        <v>2.5813356164383562E-3</v>
      </c>
      <c r="M253" s="200">
        <f t="shared" si="31"/>
        <v>2.5813356164383562E-3</v>
      </c>
      <c r="N253" s="200">
        <f t="shared" si="31"/>
        <v>2.5813356164383562E-3</v>
      </c>
      <c r="O253" s="200">
        <f t="shared" si="31"/>
        <v>2.5433623922709761E-3</v>
      </c>
      <c r="P253" s="200">
        <f t="shared" si="31"/>
        <v>2.5059477803756627E-3</v>
      </c>
      <c r="Q253" s="200">
        <f t="shared" si="31"/>
        <v>2.4690835631812902E-3</v>
      </c>
      <c r="R253" s="200">
        <f t="shared" si="31"/>
        <v>2.43276164400286E-3</v>
      </c>
      <c r="S253" s="200">
        <f t="shared" si="31"/>
        <v>2.3969740452631861E-3</v>
      </c>
      <c r="T253" s="200">
        <f t="shared" si="31"/>
        <v>2.3617129067407343E-3</v>
      </c>
      <c r="U253" s="200">
        <f t="shared" si="31"/>
        <v>2.3269704838432418E-3</v>
      </c>
      <c r="V253" s="200">
        <f t="shared" si="31"/>
        <v>2.2927391459067296E-3</v>
      </c>
      <c r="W253" s="200">
        <f t="shared" si="31"/>
        <v>2.2590113745195395E-3</v>
      </c>
      <c r="X253" s="200">
        <f t="shared" si="31"/>
        <v>2.2257797618710257E-3</v>
      </c>
      <c r="Y253" s="200">
        <f t="shared" si="31"/>
        <v>2.1930370091245372E-3</v>
      </c>
      <c r="Z253" s="200">
        <f t="shared" si="31"/>
        <v>2.1607759248143338E-3</v>
      </c>
      <c r="AA253" s="200">
        <f t="shared" si="31"/>
        <v>2.128989423266091E-3</v>
      </c>
      <c r="AB253" s="200">
        <f t="shared" si="31"/>
        <v>2.0976705230406284E-3</v>
      </c>
      <c r="AC253" s="200">
        <f t="shared" si="31"/>
        <v>2.0668123454005462E-3</v>
      </c>
      <c r="AD253" s="200">
        <f t="shared" si="31"/>
        <v>2.0364081127994039E-3</v>
      </c>
      <c r="AE253" s="200">
        <f t="shared" si="31"/>
        <v>2.0064511473931392E-3</v>
      </c>
      <c r="AF253" s="200">
        <f t="shared" si="31"/>
        <v>1.9769348695733708E-3</v>
      </c>
      <c r="AG253" s="200">
        <f t="shared" si="31"/>
        <v>1.947852796522289E-3</v>
      </c>
      <c r="AH253" s="200">
        <f t="shared" si="31"/>
        <v>1.9191985407887955E-3</v>
      </c>
      <c r="AI253" s="200">
        <f t="shared" si="31"/>
        <v>1.8909658088855971E-3</v>
      </c>
      <c r="AJ253" s="200">
        <f t="shared" si="31"/>
        <v>1.8631483999069305E-3</v>
      </c>
      <c r="AK253" s="200">
        <f t="shared" si="31"/>
        <v>1.8357402041666263E-3</v>
      </c>
      <c r="AL253" s="200">
        <f t="shared" si="31"/>
        <v>1.8087352018562046E-3</v>
      </c>
      <c r="AM253" s="89"/>
      <c r="AN253" s="89"/>
      <c r="AO253" s="89"/>
      <c r="AP253" s="89"/>
      <c r="AQ253" s="89"/>
      <c r="AR253" s="89"/>
      <c r="AS253" s="89"/>
      <c r="AT253" s="89"/>
      <c r="AU253" s="89"/>
      <c r="AV253" s="89"/>
      <c r="AW253" s="89"/>
      <c r="AX253" s="89"/>
      <c r="AY253" s="89"/>
      <c r="AZ253" s="89"/>
      <c r="BA253" s="89"/>
      <c r="BB253" s="89"/>
      <c r="BC253" s="89"/>
      <c r="BD253" s="89"/>
      <c r="BE253" s="89"/>
      <c r="BF253" s="89"/>
      <c r="BG253" s="89"/>
      <c r="BH253" s="89"/>
      <c r="BI253" s="89"/>
      <c r="BJ253" s="89"/>
      <c r="BK253" s="89"/>
      <c r="BL253" s="89"/>
      <c r="BM253" s="89"/>
      <c r="BN253" s="89"/>
      <c r="BO253" s="68"/>
      <c r="BP253" s="68"/>
      <c r="BQ253" s="68"/>
      <c r="BR253" s="68"/>
      <c r="BS253" s="68"/>
    </row>
    <row r="254" spans="1:71" x14ac:dyDescent="0.2">
      <c r="A254" s="68"/>
      <c r="C254" s="68"/>
      <c r="D254" s="68"/>
      <c r="E254" s="68"/>
      <c r="F254" s="68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  <c r="AI254" s="69"/>
      <c r="AJ254" s="69"/>
      <c r="AK254" s="69"/>
      <c r="AL254" s="69"/>
      <c r="AM254" s="69"/>
      <c r="AN254" s="69"/>
      <c r="AO254" s="69"/>
      <c r="AP254" s="69"/>
      <c r="AQ254" s="69"/>
      <c r="AR254" s="69"/>
      <c r="AS254" s="69"/>
      <c r="AT254" s="69"/>
      <c r="AU254" s="69"/>
      <c r="AV254" s="69"/>
      <c r="AW254" s="69"/>
      <c r="AX254" s="69"/>
      <c r="AY254" s="69"/>
      <c r="AZ254" s="69"/>
      <c r="BA254" s="69"/>
      <c r="BB254" s="69"/>
      <c r="BC254" s="69"/>
      <c r="BD254" s="69"/>
      <c r="BE254" s="69"/>
      <c r="BF254" s="69"/>
      <c r="BG254" s="69"/>
      <c r="BH254" s="69"/>
      <c r="BI254" s="69"/>
      <c r="BJ254" s="69"/>
      <c r="BK254" s="69"/>
      <c r="BL254" s="69"/>
      <c r="BM254" s="69"/>
      <c r="BN254" s="69"/>
      <c r="BO254" s="68"/>
      <c r="BP254" s="68"/>
      <c r="BQ254" s="68"/>
      <c r="BR254" s="68"/>
      <c r="BS254" s="68"/>
    </row>
    <row r="255" spans="1:71" ht="15.75" x14ac:dyDescent="0.3">
      <c r="A255" s="68"/>
      <c r="C255" s="110" t="s">
        <v>248</v>
      </c>
      <c r="D255" s="103" t="s">
        <v>0</v>
      </c>
      <c r="E255" s="103" t="s">
        <v>111</v>
      </c>
      <c r="F255" s="103"/>
      <c r="G255" s="199">
        <f>SUM(G218:G254)-G245</f>
        <v>50.402014047202471</v>
      </c>
      <c r="H255" s="199">
        <f t="shared" ref="H255:BN255" si="32">SUM(H218:H254)-H245</f>
        <v>50.402014047202471</v>
      </c>
      <c r="I255" s="199">
        <f t="shared" si="32"/>
        <v>50.402014047202471</v>
      </c>
      <c r="J255" s="199">
        <f t="shared" si="32"/>
        <v>50.402014047202471</v>
      </c>
      <c r="K255" s="199">
        <f t="shared" si="32"/>
        <v>50.402014047202471</v>
      </c>
      <c r="L255" s="199">
        <f t="shared" si="32"/>
        <v>50.402014047202471</v>
      </c>
      <c r="M255" s="199">
        <f t="shared" si="32"/>
        <v>50.402014047202471</v>
      </c>
      <c r="N255" s="199">
        <f t="shared" si="32"/>
        <v>50.402014047202471</v>
      </c>
      <c r="O255" s="199">
        <f t="shared" si="32"/>
        <v>49.68635663495791</v>
      </c>
      <c r="P255" s="199">
        <f t="shared" si="32"/>
        <v>48.981043314521848</v>
      </c>
      <c r="Q255" s="199">
        <f t="shared" si="32"/>
        <v>48.285923400460987</v>
      </c>
      <c r="R255" s="199">
        <f t="shared" si="32"/>
        <v>47.600848411194903</v>
      </c>
      <c r="S255" s="199">
        <f t="shared" si="32"/>
        <v>39.852028268258067</v>
      </c>
      <c r="T255" s="199">
        <f t="shared" si="32"/>
        <v>39.290664508243644</v>
      </c>
      <c r="U255" s="199">
        <f t="shared" si="32"/>
        <v>38.737382363399128</v>
      </c>
      <c r="V255" s="199">
        <f t="shared" si="32"/>
        <v>38.192064367864219</v>
      </c>
      <c r="W255" s="199">
        <f t="shared" si="32"/>
        <v>37.654594771519363</v>
      </c>
      <c r="X255" s="199">
        <f t="shared" si="32"/>
        <v>37.124859514857036</v>
      </c>
      <c r="Y255" s="199">
        <f t="shared" si="32"/>
        <v>36.602746204221475</v>
      </c>
      <c r="Z255" s="199">
        <f t="shared" si="32"/>
        <v>36.088144087411898</v>
      </c>
      <c r="AA255" s="199">
        <f t="shared" si="32"/>
        <v>35.580944029643398</v>
      </c>
      <c r="AB255" s="199">
        <f t="shared" si="32"/>
        <v>35.081038489860489</v>
      </c>
      <c r="AC255" s="199">
        <f t="shared" si="32"/>
        <v>34.588321497398283</v>
      </c>
      <c r="AD255" s="199">
        <f t="shared" si="32"/>
        <v>34.10268862898576</v>
      </c>
      <c r="AE255" s="199">
        <f t="shared" si="32"/>
        <v>34.069407949397188</v>
      </c>
      <c r="AF255" s="199">
        <f t="shared" si="32"/>
        <v>33.604326821595642</v>
      </c>
      <c r="AG255" s="199">
        <f t="shared" si="32"/>
        <v>34.967243347266546</v>
      </c>
      <c r="AH255" s="199">
        <f t="shared" si="32"/>
        <v>36.370508833841349</v>
      </c>
      <c r="AI255" s="199">
        <f t="shared" si="32"/>
        <v>36.232903541636816</v>
      </c>
      <c r="AJ255" s="199">
        <f t="shared" si="32"/>
        <v>36.650508140330558</v>
      </c>
      <c r="AK255" s="199">
        <f t="shared" si="32"/>
        <v>34.90988323357265</v>
      </c>
      <c r="AL255" s="199">
        <f t="shared" si="32"/>
        <v>34.547990370339058</v>
      </c>
      <c r="AM255" s="199">
        <f t="shared" si="32"/>
        <v>6.1234082855805747</v>
      </c>
      <c r="AN255" s="199">
        <f t="shared" si="32"/>
        <v>6.0286144114599649</v>
      </c>
      <c r="AO255" s="199">
        <f t="shared" si="32"/>
        <v>5.9338205373393551</v>
      </c>
      <c r="AP255" s="199">
        <f t="shared" si="32"/>
        <v>5.8390266632187453</v>
      </c>
      <c r="AQ255" s="199">
        <f t="shared" si="32"/>
        <v>5.7442327890981355</v>
      </c>
      <c r="AR255" s="199">
        <f t="shared" si="32"/>
        <v>5.6494389149775248</v>
      </c>
      <c r="AS255" s="199">
        <f t="shared" si="32"/>
        <v>5.554645040856915</v>
      </c>
      <c r="AT255" s="199">
        <f t="shared" si="32"/>
        <v>5.4598511667363052</v>
      </c>
      <c r="AU255" s="199">
        <f t="shared" si="32"/>
        <v>5.3650572926156945</v>
      </c>
      <c r="AV255" s="199">
        <f t="shared" si="32"/>
        <v>5.2702634184950847</v>
      </c>
      <c r="AW255" s="199">
        <f t="shared" si="32"/>
        <v>5.1754695443744749</v>
      </c>
      <c r="AX255" s="199">
        <f t="shared" si="32"/>
        <v>5.0806756702538651</v>
      </c>
      <c r="AY255" s="199">
        <f t="shared" si="32"/>
        <v>4.9858817961332544</v>
      </c>
      <c r="AZ255" s="199">
        <f t="shared" si="32"/>
        <v>4.8910879220126446</v>
      </c>
      <c r="BA255" s="199">
        <f t="shared" si="32"/>
        <v>4.7962940478920348</v>
      </c>
      <c r="BB255" s="199">
        <f t="shared" si="32"/>
        <v>4.701500173771425</v>
      </c>
      <c r="BC255" s="199">
        <f t="shared" si="32"/>
        <v>4.6067062996508144</v>
      </c>
      <c r="BD255" s="199">
        <f t="shared" si="32"/>
        <v>4.5119124255302046</v>
      </c>
      <c r="BE255" s="199">
        <f t="shared" si="32"/>
        <v>4.4171185514095948</v>
      </c>
      <c r="BF255" s="199">
        <f t="shared" si="32"/>
        <v>4.322324677288985</v>
      </c>
      <c r="BG255" s="199">
        <f t="shared" si="32"/>
        <v>4.2275308031683743</v>
      </c>
      <c r="BH255" s="199">
        <f t="shared" si="32"/>
        <v>4.1327369290477636</v>
      </c>
      <c r="BI255" s="199">
        <f t="shared" si="32"/>
        <v>4.0379430549271547</v>
      </c>
      <c r="BJ255" s="199">
        <f t="shared" si="32"/>
        <v>3.9431491808065449</v>
      </c>
      <c r="BK255" s="199">
        <f t="shared" si="32"/>
        <v>3.8483553066859342</v>
      </c>
      <c r="BL255" s="199">
        <f t="shared" si="32"/>
        <v>3.7535614325653244</v>
      </c>
      <c r="BM255" s="199">
        <f t="shared" si="32"/>
        <v>3.6587675584447146</v>
      </c>
      <c r="BN255" s="199">
        <f t="shared" si="32"/>
        <v>3.5639736843241048</v>
      </c>
      <c r="BO255" s="68"/>
      <c r="BP255" s="68"/>
      <c r="BQ255" s="68"/>
      <c r="BR255" s="68"/>
      <c r="BS255" s="68"/>
    </row>
    <row r="256" spans="1:71" ht="15.75" x14ac:dyDescent="0.3">
      <c r="A256" s="68"/>
      <c r="C256" s="110" t="s">
        <v>255</v>
      </c>
      <c r="D256" s="103" t="s">
        <v>0</v>
      </c>
      <c r="E256" s="103" t="s">
        <v>111</v>
      </c>
      <c r="F256" s="103"/>
      <c r="G256" s="107">
        <f t="shared" ref="G256:AL256" si="33">G245</f>
        <v>0.115361316779374</v>
      </c>
      <c r="H256" s="107">
        <f t="shared" si="33"/>
        <v>0.115361316779374</v>
      </c>
      <c r="I256" s="107">
        <f t="shared" si="33"/>
        <v>0.115361316779374</v>
      </c>
      <c r="J256" s="107">
        <f t="shared" si="33"/>
        <v>0.115361316779374</v>
      </c>
      <c r="K256" s="107">
        <f t="shared" si="33"/>
        <v>0.115361316779374</v>
      </c>
      <c r="L256" s="107">
        <f t="shared" si="33"/>
        <v>0.115361316779374</v>
      </c>
      <c r="M256" s="107">
        <f t="shared" si="33"/>
        <v>0.115361316779374</v>
      </c>
      <c r="N256" s="107">
        <f t="shared" si="33"/>
        <v>0.115361316779374</v>
      </c>
      <c r="O256" s="107">
        <f t="shared" si="33"/>
        <v>0.11366427238328281</v>
      </c>
      <c r="P256" s="107">
        <f t="shared" si="33"/>
        <v>0.11199219267867318</v>
      </c>
      <c r="Q256" s="107">
        <f t="shared" si="33"/>
        <v>0.11034471041774524</v>
      </c>
      <c r="R256" s="107">
        <f t="shared" si="33"/>
        <v>0.10872146375516707</v>
      </c>
      <c r="S256" s="107">
        <f t="shared" si="33"/>
        <v>0.10712209616860077</v>
      </c>
      <c r="T256" s="107">
        <f t="shared" si="33"/>
        <v>0.10554625638039743</v>
      </c>
      <c r="U256" s="107">
        <f t="shared" si="33"/>
        <v>0.10399359828044429</v>
      </c>
      <c r="V256" s="107">
        <f t="shared" si="33"/>
        <v>0.10246378085014653</v>
      </c>
      <c r="W256" s="107">
        <f t="shared" si="33"/>
        <v>0.10095646808752774</v>
      </c>
      <c r="X256" s="107">
        <f t="shared" si="33"/>
        <v>9.9471328933431941E-2</v>
      </c>
      <c r="Y256" s="107">
        <f t="shared" si="33"/>
        <v>9.8008037198811182E-2</v>
      </c>
      <c r="Z256" s="107">
        <f t="shared" si="33"/>
        <v>9.6566271493083056E-2</v>
      </c>
      <c r="AA256" s="107">
        <f t="shared" si="33"/>
        <v>9.5145715153541893E-2</v>
      </c>
      <c r="AB256" s="107">
        <f t="shared" si="33"/>
        <v>9.3746056175808376E-2</v>
      </c>
      <c r="AC256" s="107">
        <f t="shared" si="33"/>
        <v>9.2366987145302573E-2</v>
      </c>
      <c r="AD256" s="107">
        <f t="shared" si="33"/>
        <v>9.1008205169724521E-2</v>
      </c>
      <c r="AE256" s="107">
        <f t="shared" si="33"/>
        <v>8.9669411812528604E-2</v>
      </c>
      <c r="AF256" s="107">
        <f t="shared" si="33"/>
        <v>8.8350313027376268E-2</v>
      </c>
      <c r="AG256" s="107">
        <f t="shared" si="33"/>
        <v>8.7050619093553064E-2</v>
      </c>
      <c r="AH256" s="107">
        <f t="shared" si="33"/>
        <v>8.5770044552335639E-2</v>
      </c>
      <c r="AI256" s="107">
        <f t="shared" si="33"/>
        <v>8.4508308144295108E-2</v>
      </c>
      <c r="AJ256" s="107">
        <f t="shared" si="33"/>
        <v>8.3265132747522355E-2</v>
      </c>
      <c r="AK256" s="107">
        <f t="shared" si="33"/>
        <v>8.204024531676242E-2</v>
      </c>
      <c r="AL256" s="107">
        <f t="shared" si="33"/>
        <v>8.0833376823443936E-2</v>
      </c>
      <c r="AM256" s="107">
        <f t="shared" ref="AM256:BN256" si="34">AM245</f>
        <v>0</v>
      </c>
      <c r="AN256" s="107">
        <f t="shared" si="34"/>
        <v>0</v>
      </c>
      <c r="AO256" s="107">
        <f t="shared" si="34"/>
        <v>0</v>
      </c>
      <c r="AP256" s="107">
        <f t="shared" si="34"/>
        <v>0</v>
      </c>
      <c r="AQ256" s="107">
        <f t="shared" si="34"/>
        <v>0</v>
      </c>
      <c r="AR256" s="107">
        <f t="shared" si="34"/>
        <v>0</v>
      </c>
      <c r="AS256" s="107">
        <f t="shared" si="34"/>
        <v>0</v>
      </c>
      <c r="AT256" s="107">
        <f t="shared" si="34"/>
        <v>0</v>
      </c>
      <c r="AU256" s="107">
        <f t="shared" si="34"/>
        <v>0</v>
      </c>
      <c r="AV256" s="107">
        <f t="shared" si="34"/>
        <v>0</v>
      </c>
      <c r="AW256" s="107">
        <f t="shared" si="34"/>
        <v>0</v>
      </c>
      <c r="AX256" s="107">
        <f t="shared" si="34"/>
        <v>0</v>
      </c>
      <c r="AY256" s="107">
        <f t="shared" si="34"/>
        <v>0</v>
      </c>
      <c r="AZ256" s="107">
        <f t="shared" si="34"/>
        <v>0</v>
      </c>
      <c r="BA256" s="107">
        <f t="shared" si="34"/>
        <v>0</v>
      </c>
      <c r="BB256" s="107">
        <f t="shared" si="34"/>
        <v>0</v>
      </c>
      <c r="BC256" s="107">
        <f t="shared" si="34"/>
        <v>0</v>
      </c>
      <c r="BD256" s="107">
        <f t="shared" si="34"/>
        <v>0</v>
      </c>
      <c r="BE256" s="107">
        <f t="shared" si="34"/>
        <v>0</v>
      </c>
      <c r="BF256" s="107">
        <f t="shared" si="34"/>
        <v>0</v>
      </c>
      <c r="BG256" s="107">
        <f t="shared" si="34"/>
        <v>0</v>
      </c>
      <c r="BH256" s="107">
        <f t="shared" si="34"/>
        <v>0</v>
      </c>
      <c r="BI256" s="107">
        <f t="shared" si="34"/>
        <v>0</v>
      </c>
      <c r="BJ256" s="107">
        <f t="shared" si="34"/>
        <v>0</v>
      </c>
      <c r="BK256" s="107">
        <f t="shared" si="34"/>
        <v>0</v>
      </c>
      <c r="BL256" s="107">
        <f t="shared" si="34"/>
        <v>0</v>
      </c>
      <c r="BM256" s="107">
        <f t="shared" si="34"/>
        <v>0</v>
      </c>
      <c r="BN256" s="107">
        <f t="shared" si="34"/>
        <v>0</v>
      </c>
      <c r="BO256" s="68"/>
      <c r="BP256" s="68"/>
      <c r="BQ256" s="68"/>
      <c r="BR256" s="68"/>
      <c r="BS256" s="68"/>
    </row>
    <row r="257" spans="1:71" ht="15.75" x14ac:dyDescent="0.3">
      <c r="A257" s="68"/>
      <c r="C257" s="72" t="s">
        <v>75</v>
      </c>
      <c r="D257" s="103"/>
      <c r="E257" s="103"/>
      <c r="F257" s="103"/>
      <c r="G257" s="107">
        <f>IF(G$114&lt;31,(1/(1+INPUT1!$H$16)^G$114),(1/(1+INPUT1!$H$17)^G$114))</f>
        <v>0.96618357487922713</v>
      </c>
      <c r="H257" s="107">
        <f>IF(H$114&lt;31,(1/(1+INPUT1!$H$16)^H$114),(1/(1+INPUT1!$H$17)^H$114))</f>
        <v>0.93351070036640305</v>
      </c>
      <c r="I257" s="107">
        <f>IF(I$114&lt;31,(1/(1+INPUT1!$H$16)^I$114),(1/(1+INPUT1!$H$17)^I$114))</f>
        <v>0.90194270566802237</v>
      </c>
      <c r="J257" s="107">
        <f>IF(J$114&lt;31,(1/(1+INPUT1!$H$16)^J$114),(1/(1+INPUT1!$H$17)^J$114))</f>
        <v>0.87144222769857238</v>
      </c>
      <c r="K257" s="107">
        <f>IF(K$114&lt;31,(1/(1+INPUT1!$H$16)^K$114),(1/(1+INPUT1!$H$17)^K$114))</f>
        <v>0.84197316685852419</v>
      </c>
      <c r="L257" s="107">
        <f>IF(L$114&lt;31,(1/(1+INPUT1!$H$16)^L$114),(1/(1+INPUT1!$H$17)^L$114))</f>
        <v>0.81350064430775282</v>
      </c>
      <c r="M257" s="107">
        <f>IF(M$114&lt;31,(1/(1+INPUT1!$H$16)^M$114),(1/(1+INPUT1!$H$17)^M$114))</f>
        <v>0.78599096068381913</v>
      </c>
      <c r="N257" s="107">
        <f>IF(N$114&lt;31,(1/(1+INPUT1!$H$16)^N$114),(1/(1+INPUT1!$H$17)^N$114))</f>
        <v>0.75941155621625056</v>
      </c>
      <c r="O257" s="107">
        <f>IF(O$114&lt;31,(1/(1+INPUT1!$H$16)^O$114),(1/(1+INPUT1!$H$17)^O$114))</f>
        <v>0.73373097218961414</v>
      </c>
      <c r="P257" s="107">
        <f>IF(P$114&lt;31,(1/(1+INPUT1!$H$16)^P$114),(1/(1+INPUT1!$H$17)^P$114))</f>
        <v>0.70891881370977217</v>
      </c>
      <c r="Q257" s="107">
        <f>IF(Q$114&lt;31,(1/(1+INPUT1!$H$16)^Q$114),(1/(1+INPUT1!$H$17)^Q$114))</f>
        <v>0.68494571372924851</v>
      </c>
      <c r="R257" s="107">
        <f>IF(R$114&lt;31,(1/(1+INPUT1!$H$16)^R$114),(1/(1+INPUT1!$H$17)^R$114))</f>
        <v>0.66178329828912896</v>
      </c>
      <c r="S257" s="107">
        <f>IF(S$114&lt;31,(1/(1+INPUT1!$H$16)^S$114),(1/(1+INPUT1!$H$17)^S$114))</f>
        <v>0.63940415293635666</v>
      </c>
      <c r="T257" s="107">
        <f>IF(T$114&lt;31,(1/(1+INPUT1!$H$16)^T$114),(1/(1+INPUT1!$H$17)^T$114))</f>
        <v>0.61778179027667302</v>
      </c>
      <c r="U257" s="107">
        <f>IF(U$114&lt;31,(1/(1+INPUT1!$H$16)^U$114),(1/(1+INPUT1!$H$17)^U$114))</f>
        <v>0.59689061862480497</v>
      </c>
      <c r="V257" s="107">
        <f>IF(V$114&lt;31,(1/(1+INPUT1!$H$16)^V$114),(1/(1+INPUT1!$H$17)^V$114))</f>
        <v>0.57670591171478747</v>
      </c>
      <c r="W257" s="107">
        <f>IF(W$114&lt;31,(1/(1+INPUT1!$H$16)^W$114),(1/(1+INPUT1!$H$17)^W$114))</f>
        <v>0.55720377943457733</v>
      </c>
      <c r="X257" s="107">
        <f>IF(X$114&lt;31,(1/(1+INPUT1!$H$16)^X$114),(1/(1+INPUT1!$H$17)^X$114))</f>
        <v>0.53836113955031628</v>
      </c>
      <c r="Y257" s="107">
        <f>IF(Y$114&lt;31,(1/(1+INPUT1!$H$16)^Y$114),(1/(1+INPUT1!$H$17)^Y$114))</f>
        <v>0.52015569038677911</v>
      </c>
      <c r="Z257" s="107">
        <f>IF(Z$114&lt;31,(1/(1+INPUT1!$H$16)^Z$114),(1/(1+INPUT1!$H$17)^Z$114))</f>
        <v>0.50256588443167061</v>
      </c>
      <c r="AA257" s="107">
        <f>IF(AA$114&lt;31,(1/(1+INPUT1!$H$16)^AA$114),(1/(1+INPUT1!$H$17)^AA$114))</f>
        <v>0.48557090283253213</v>
      </c>
      <c r="AB257" s="107">
        <f>IF(AB$114&lt;31,(1/(1+INPUT1!$H$16)^AB$114),(1/(1+INPUT1!$H$17)^AB$114))</f>
        <v>0.46915063075606966</v>
      </c>
      <c r="AC257" s="107">
        <f>IF(AC$114&lt;31,(1/(1+INPUT1!$H$16)^AC$114),(1/(1+INPUT1!$H$17)^AC$114))</f>
        <v>0.45328563358074364</v>
      </c>
      <c r="AD257" s="107">
        <f>IF(AD$114&lt;31,(1/(1+INPUT1!$H$16)^AD$114),(1/(1+INPUT1!$H$17)^AD$114))</f>
        <v>0.43795713389443841</v>
      </c>
      <c r="AE257" s="107">
        <f>IF(AE$114&lt;31,(1/(1+INPUT1!$H$16)^AE$114),(1/(1+INPUT1!$H$17)^AE$114))</f>
        <v>0.42314698926998884</v>
      </c>
      <c r="AF257" s="107">
        <f>IF(AF$114&lt;31,(1/(1+INPUT1!$H$16)^AF$114),(1/(1+INPUT1!$H$17)^AF$114))</f>
        <v>0.40883767079225974</v>
      </c>
      <c r="AG257" s="107">
        <f>IF(AG$114&lt;31,(1/(1+INPUT1!$H$16)^AG$114),(1/(1+INPUT1!$H$17)^AG$114))</f>
        <v>0.39501224231136206</v>
      </c>
      <c r="AH257" s="107">
        <f>IF(AH$114&lt;31,(1/(1+INPUT1!$H$16)^AH$114),(1/(1+INPUT1!$H$17)^AH$114))</f>
        <v>0.38165434039745127</v>
      </c>
      <c r="AI257" s="107">
        <f>IF(AI$114&lt;31,(1/(1+INPUT1!$H$16)^AI$114),(1/(1+INPUT1!$H$17)^AI$114))</f>
        <v>0.36874815497338298</v>
      </c>
      <c r="AJ257" s="107">
        <f>IF(AJ$114&lt;31,(1/(1+INPUT1!$H$16)^AJ$114),(1/(1+INPUT1!$H$17)^AJ$114))</f>
        <v>0.35627841060230236</v>
      </c>
      <c r="AK257" s="107">
        <f>IF(AK$114&lt;31,(1/(1+INPUT1!$H$16)^AK$114),(1/(1+INPUT1!$H$17)^AK$114))</f>
        <v>0.39998714516107459</v>
      </c>
      <c r="AL257" s="107">
        <f>IF(AL$114&lt;31,(1/(1+INPUT1!$H$16)^AL$114),(1/(1+INPUT1!$H$17)^AL$114))</f>
        <v>0.38833703413696569</v>
      </c>
      <c r="AM257" s="107">
        <f>IF(AM$114&lt;31,(1/(1+INPUT1!$H$16)^AM$114),(1/(1+INPUT1!$H$17)^AM$114))</f>
        <v>0.37702624673491814</v>
      </c>
      <c r="AN257" s="107">
        <f>IF(AN$114&lt;31,(1/(1+INPUT1!$H$16)^AN$114),(1/(1+INPUT1!$H$17)^AN$114))</f>
        <v>0.36604489974263904</v>
      </c>
      <c r="AO257" s="107">
        <f>IF(AO$114&lt;31,(1/(1+INPUT1!$H$16)^AO$114),(1/(1+INPUT1!$H$17)^AO$114))</f>
        <v>0.35538339780838735</v>
      </c>
      <c r="AP257" s="107">
        <f>IF(AP$114&lt;31,(1/(1+INPUT1!$H$16)^AP$114),(1/(1+INPUT1!$H$17)^AP$114))</f>
        <v>0.34503242505668674</v>
      </c>
      <c r="AQ257" s="107">
        <f>IF(AQ$114&lt;31,(1/(1+INPUT1!$H$16)^AQ$114),(1/(1+INPUT1!$H$17)^AQ$114))</f>
        <v>0.33498293694823961</v>
      </c>
      <c r="AR257" s="107">
        <f>IF(AR$114&lt;31,(1/(1+INPUT1!$H$16)^AR$114),(1/(1+INPUT1!$H$17)^AR$114))</f>
        <v>0.3252261523769317</v>
      </c>
      <c r="AS257" s="107">
        <f>IF(AS$114&lt;31,(1/(1+INPUT1!$H$16)^AS$114),(1/(1+INPUT1!$H$17)^AS$114))</f>
        <v>0.31575354599702099</v>
      </c>
      <c r="AT257" s="107">
        <f>IF(AT$114&lt;31,(1/(1+INPUT1!$H$16)^AT$114),(1/(1+INPUT1!$H$17)^AT$114))</f>
        <v>0.30655684077380685</v>
      </c>
      <c r="AU257" s="107">
        <f>IF(AU$114&lt;31,(1/(1+INPUT1!$H$16)^AU$114),(1/(1+INPUT1!$H$17)^AU$114))</f>
        <v>0.29762800075126877</v>
      </c>
      <c r="AV257" s="107">
        <f>IF(AV$114&lt;31,(1/(1+INPUT1!$H$16)^AV$114),(1/(1+INPUT1!$H$17)^AV$114))</f>
        <v>0.28895922403035801</v>
      </c>
      <c r="AW257" s="107">
        <f>IF(AW$114&lt;31,(1/(1+INPUT1!$H$16)^AW$114),(1/(1+INPUT1!$H$17)^AW$114))</f>
        <v>0.28054293595180391</v>
      </c>
      <c r="AX257" s="107">
        <f>IF(AX$114&lt;31,(1/(1+INPUT1!$H$16)^AX$114),(1/(1+INPUT1!$H$17)^AX$114))</f>
        <v>0.27237178247747956</v>
      </c>
      <c r="AY257" s="107">
        <f>IF(AY$114&lt;31,(1/(1+INPUT1!$H$16)^AY$114),(1/(1+INPUT1!$H$17)^AY$114))</f>
        <v>0.26443862376454325</v>
      </c>
      <c r="AZ257" s="107">
        <f>IF(AZ$114&lt;31,(1/(1+INPUT1!$H$16)^AZ$114),(1/(1+INPUT1!$H$17)^AZ$114))</f>
        <v>0.25673652792674101</v>
      </c>
      <c r="BA257" s="107">
        <f>IF(BA$114&lt;31,(1/(1+INPUT1!$H$16)^BA$114),(1/(1+INPUT1!$H$17)^BA$114))</f>
        <v>0.24925876497741845</v>
      </c>
      <c r="BB257" s="107">
        <f>IF(BB$114&lt;31,(1/(1+INPUT1!$H$16)^BB$114),(1/(1+INPUT1!$H$17)^BB$114))</f>
        <v>0.24199880094894996</v>
      </c>
      <c r="BC257" s="107">
        <f>IF(BC$114&lt;31,(1/(1+INPUT1!$H$16)^BC$114),(1/(1+INPUT1!$H$17)^BC$114))</f>
        <v>0.2349502921834466</v>
      </c>
      <c r="BD257" s="107">
        <f>IF(BD$114&lt;31,(1/(1+INPUT1!$H$16)^BD$114),(1/(1+INPUT1!$H$17)^BD$114))</f>
        <v>0.22810707978975397</v>
      </c>
      <c r="BE257" s="107">
        <f>IF(BE$114&lt;31,(1/(1+INPUT1!$H$16)^BE$114),(1/(1+INPUT1!$H$17)^BE$114))</f>
        <v>0.22146318426189707</v>
      </c>
      <c r="BF257" s="107">
        <f>IF(BF$114&lt;31,(1/(1+INPUT1!$H$16)^BF$114),(1/(1+INPUT1!$H$17)^BF$114))</f>
        <v>0.215012800254269</v>
      </c>
      <c r="BG257" s="107">
        <f>IF(BG$114&lt;31,(1/(1+INPUT1!$H$16)^BG$114),(1/(1+INPUT1!$H$17)^BG$114))</f>
        <v>0.20875029150899907</v>
      </c>
      <c r="BH257" s="107">
        <f>IF(BH$114&lt;31,(1/(1+INPUT1!$H$16)^BH$114),(1/(1+INPUT1!$H$17)^BH$114))</f>
        <v>0.20267018593106703</v>
      </c>
      <c r="BI257" s="107">
        <f>IF(BI$114&lt;31,(1/(1+INPUT1!$H$16)^BI$114),(1/(1+INPUT1!$H$17)^BI$114))</f>
        <v>0.19676717080686118</v>
      </c>
      <c r="BJ257" s="107">
        <f>IF(BJ$114&lt;31,(1/(1+INPUT1!$H$16)^BJ$114),(1/(1+INPUT1!$H$17)^BJ$114))</f>
        <v>0.19103608816200118</v>
      </c>
      <c r="BK257" s="107">
        <f>IF(BK$114&lt;31,(1/(1+INPUT1!$H$16)^BK$114),(1/(1+INPUT1!$H$17)^BK$114))</f>
        <v>0.18547193025437006</v>
      </c>
      <c r="BL257" s="107">
        <f>IF(BL$114&lt;31,(1/(1+INPUT1!$H$16)^BL$114),(1/(1+INPUT1!$H$17)^BL$114))</f>
        <v>0.18006983519841754</v>
      </c>
      <c r="BM257" s="107">
        <f>IF(BM$114&lt;31,(1/(1+INPUT1!$H$16)^BM$114),(1/(1+INPUT1!$H$17)^BM$114))</f>
        <v>0.17482508271691022</v>
      </c>
      <c r="BN257" s="107">
        <f>IF(BN$114&lt;31,(1/(1+INPUT1!$H$16)^BN$114),(1/(1+INPUT1!$H$17)^BN$114))</f>
        <v>0.1697330900164177</v>
      </c>
      <c r="BO257" s="68"/>
      <c r="BP257" s="68"/>
      <c r="BQ257" s="68"/>
      <c r="BR257" s="68"/>
      <c r="BS257" s="68"/>
    </row>
    <row r="258" spans="1:71" ht="15.75" x14ac:dyDescent="0.3">
      <c r="A258" s="68"/>
      <c r="C258" s="72" t="s">
        <v>80</v>
      </c>
      <c r="D258" s="103"/>
      <c r="E258" s="103"/>
      <c r="F258" s="103"/>
      <c r="G258" s="107">
        <f>IF(G$114&lt;31,(1/(1+INPUT1!$H$18)^G$114),(1/(1+INPUT1!$H$19)^G$114))</f>
        <v>0.98522167487684742</v>
      </c>
      <c r="H258" s="107">
        <f>IF(H$114&lt;31,(1/(1+INPUT1!$H$18)^H$114),(1/(1+INPUT1!$H$19)^H$114))</f>
        <v>0.9706617486471405</v>
      </c>
      <c r="I258" s="107">
        <f>IF(I$114&lt;31,(1/(1+INPUT1!$H$18)^I$114),(1/(1+INPUT1!$H$19)^I$114))</f>
        <v>0.95631699374102519</v>
      </c>
      <c r="J258" s="107">
        <f>IF(J$114&lt;31,(1/(1+INPUT1!$H$18)^J$114),(1/(1+INPUT1!$H$19)^J$114))</f>
        <v>0.94218423028672449</v>
      </c>
      <c r="K258" s="107">
        <f>IF(K$114&lt;31,(1/(1+INPUT1!$H$18)^K$114),(1/(1+INPUT1!$H$19)^K$114))</f>
        <v>0.92826032540563996</v>
      </c>
      <c r="L258" s="107">
        <f>IF(L$114&lt;31,(1/(1+INPUT1!$H$18)^L$114),(1/(1+INPUT1!$H$19)^L$114))</f>
        <v>0.91454219251787205</v>
      </c>
      <c r="M258" s="107">
        <f>IF(M$114&lt;31,(1/(1+INPUT1!$H$18)^M$114),(1/(1+INPUT1!$H$19)^M$114))</f>
        <v>0.90102679065800217</v>
      </c>
      <c r="N258" s="107">
        <f>IF(N$114&lt;31,(1/(1+INPUT1!$H$18)^N$114),(1/(1+INPUT1!$H$19)^N$114))</f>
        <v>0.88771112380098749</v>
      </c>
      <c r="O258" s="107">
        <f>IF(O$114&lt;31,(1/(1+INPUT1!$H$18)^O$114),(1/(1+INPUT1!$H$19)^O$114))</f>
        <v>0.87459224019801729</v>
      </c>
      <c r="P258" s="107">
        <f>IF(P$114&lt;31,(1/(1+INPUT1!$H$18)^P$114),(1/(1+INPUT1!$H$19)^P$114))</f>
        <v>0.86166723172218462</v>
      </c>
      <c r="Q258" s="107">
        <f>IF(Q$114&lt;31,(1/(1+INPUT1!$H$18)^Q$114),(1/(1+INPUT1!$H$19)^Q$114))</f>
        <v>0.8489332332238273</v>
      </c>
      <c r="R258" s="107">
        <f>IF(R$114&lt;31,(1/(1+INPUT1!$H$18)^R$114),(1/(1+INPUT1!$H$19)^R$114))</f>
        <v>0.83638742189539661</v>
      </c>
      <c r="S258" s="107">
        <f>IF(S$114&lt;31,(1/(1+INPUT1!$H$18)^S$114),(1/(1+INPUT1!$H$19)^S$114))</f>
        <v>0.82402701664571099</v>
      </c>
      <c r="T258" s="107">
        <f>IF(T$114&lt;31,(1/(1+INPUT1!$H$18)^T$114),(1/(1+INPUT1!$H$19)^T$114))</f>
        <v>0.81184927748345925</v>
      </c>
      <c r="U258" s="107">
        <f>IF(U$114&lt;31,(1/(1+INPUT1!$H$18)^U$114),(1/(1+INPUT1!$H$19)^U$114))</f>
        <v>0.79985150490981216</v>
      </c>
      <c r="V258" s="107">
        <f>IF(V$114&lt;31,(1/(1+INPUT1!$H$18)^V$114),(1/(1+INPUT1!$H$19)^V$114))</f>
        <v>0.78803103932001206</v>
      </c>
      <c r="W258" s="107">
        <f>IF(W$114&lt;31,(1/(1+INPUT1!$H$18)^W$114),(1/(1+INPUT1!$H$19)^W$114))</f>
        <v>0.77638526041380518</v>
      </c>
      <c r="X258" s="107">
        <f>IF(X$114&lt;31,(1/(1+INPUT1!$H$18)^X$114),(1/(1+INPUT1!$H$19)^X$114))</f>
        <v>0.76491158661458636</v>
      </c>
      <c r="Y258" s="107">
        <f>IF(Y$114&lt;31,(1/(1+INPUT1!$H$18)^Y$114),(1/(1+INPUT1!$H$19)^Y$114))</f>
        <v>0.7536074744971295</v>
      </c>
      <c r="Z258" s="107">
        <f>IF(Z$114&lt;31,(1/(1+INPUT1!$H$18)^Z$114),(1/(1+INPUT1!$H$19)^Z$114))</f>
        <v>0.74247041822377313</v>
      </c>
      <c r="AA258" s="107">
        <f>IF(AA$114&lt;31,(1/(1+INPUT1!$H$18)^AA$114),(1/(1+INPUT1!$H$19)^AA$114))</f>
        <v>0.73149794898893916</v>
      </c>
      <c r="AB258" s="107">
        <f>IF(AB$114&lt;31,(1/(1+INPUT1!$H$18)^AB$114),(1/(1+INPUT1!$H$19)^AB$114))</f>
        <v>0.72068763447186135</v>
      </c>
      <c r="AC258" s="107">
        <f>IF(AC$114&lt;31,(1/(1+INPUT1!$H$18)^AC$114),(1/(1+INPUT1!$H$19)^AC$114))</f>
        <v>0.71003707829740037</v>
      </c>
      <c r="AD258" s="107">
        <f>IF(AD$114&lt;31,(1/(1+INPUT1!$H$18)^AD$114),(1/(1+INPUT1!$H$19)^AD$114))</f>
        <v>0.69954391950482808</v>
      </c>
      <c r="AE258" s="107">
        <f>IF(AE$114&lt;31,(1/(1+INPUT1!$H$18)^AE$114),(1/(1+INPUT1!$H$19)^AE$114))</f>
        <v>0.68920583202446117</v>
      </c>
      <c r="AF258" s="107">
        <f>IF(AF$114&lt;31,(1/(1+INPUT1!$H$18)^AF$114),(1/(1+INPUT1!$H$19)^AF$114))</f>
        <v>0.67902052416203085</v>
      </c>
      <c r="AG258" s="107">
        <f>IF(AG$114&lt;31,(1/(1+INPUT1!$H$18)^AG$114),(1/(1+INPUT1!$H$19)^AG$114))</f>
        <v>0.66898573809067086</v>
      </c>
      <c r="AH258" s="107">
        <f>IF(AH$114&lt;31,(1/(1+INPUT1!$H$18)^AH$114),(1/(1+INPUT1!$H$19)^AH$114))</f>
        <v>0.65909924935041486</v>
      </c>
      <c r="AI258" s="107">
        <f>IF(AI$114&lt;31,(1/(1+INPUT1!$H$18)^AI$114),(1/(1+INPUT1!$H$19)^AI$114))</f>
        <v>0.64935886635508844</v>
      </c>
      <c r="AJ258" s="107">
        <f>IF(AJ$114&lt;31,(1/(1+INPUT1!$H$18)^AJ$114),(1/(1+INPUT1!$H$19)^AJ$114))</f>
        <v>0.63976242990649135</v>
      </c>
      <c r="AK258" s="107">
        <f>IF(AK$114&lt;31,(1/(1+INPUT1!$H$18)^AK$114),(1/(1+INPUT1!$H$19)^AK$114))</f>
        <v>0.67210371334741503</v>
      </c>
      <c r="AL258" s="107">
        <f>IF(AL$114&lt;31,(1/(1+INPUT1!$H$18)^AL$114),(1/(1+INPUT1!$H$19)^AL$114))</f>
        <v>0.66354399580157475</v>
      </c>
      <c r="AM258" s="107">
        <f>IF(AM$114&lt;31,(1/(1+INPUT1!$H$18)^AM$114),(1/(1+INPUT1!$H$19)^AM$114))</f>
        <v>0.65509329233051128</v>
      </c>
      <c r="AN258" s="107">
        <f>IF(AN$114&lt;31,(1/(1+INPUT1!$H$18)^AN$114),(1/(1+INPUT1!$H$19)^AN$114))</f>
        <v>0.64675021456265303</v>
      </c>
      <c r="AO258" s="107">
        <f>IF(AO$114&lt;31,(1/(1+INPUT1!$H$18)^AO$114),(1/(1+INPUT1!$H$19)^AO$114))</f>
        <v>0.63851339180832567</v>
      </c>
      <c r="AP258" s="107">
        <f>IF(AP$114&lt;31,(1/(1+INPUT1!$H$18)^AP$114),(1/(1+INPUT1!$H$19)^AP$114))</f>
        <v>0.63038147083455986</v>
      </c>
      <c r="AQ258" s="107">
        <f>IF(AQ$114&lt;31,(1/(1+INPUT1!$H$18)^AQ$114),(1/(1+INPUT1!$H$19)^AQ$114))</f>
        <v>0.62235311564276841</v>
      </c>
      <c r="AR258" s="107">
        <f>IF(AR$114&lt;31,(1/(1+INPUT1!$H$18)^AR$114),(1/(1+INPUT1!$H$19)^AR$114))</f>
        <v>0.61442700724925292</v>
      </c>
      <c r="AS258" s="107">
        <f>IF(AS$114&lt;31,(1/(1+INPUT1!$H$18)^AS$114),(1/(1+INPUT1!$H$19)^AS$114))</f>
        <v>0.60660184346850921</v>
      </c>
      <c r="AT258" s="107">
        <f>IF(AT$114&lt;31,(1/(1+INPUT1!$H$18)^AT$114),(1/(1+INPUT1!$H$19)^AT$114))</f>
        <v>0.59887633869928847</v>
      </c>
      <c r="AU258" s="107">
        <f>IF(AU$114&lt;31,(1/(1+INPUT1!$H$18)^AU$114),(1/(1+INPUT1!$H$19)^AU$114))</f>
        <v>0.59124922371338573</v>
      </c>
      <c r="AV258" s="107">
        <f>IF(AV$114&lt;31,(1/(1+INPUT1!$H$18)^AV$114),(1/(1+INPUT1!$H$19)^AV$114))</f>
        <v>0.58371924544711795</v>
      </c>
      <c r="AW258" s="107">
        <f>IF(AW$114&lt;31,(1/(1+INPUT1!$H$18)^AW$114),(1/(1+INPUT1!$H$19)^AW$114))</f>
        <v>0.5762851667954566</v>
      </c>
      <c r="AX258" s="107">
        <f>IF(AX$114&lt;31,(1/(1+INPUT1!$H$18)^AX$114),(1/(1+INPUT1!$H$19)^AX$114))</f>
        <v>0.56894576640878336</v>
      </c>
      <c r="AY258" s="107">
        <f>IF(AY$114&lt;31,(1/(1+INPUT1!$H$18)^AY$114),(1/(1+INPUT1!$H$19)^AY$114))</f>
        <v>0.56169983849223359</v>
      </c>
      <c r="AZ258" s="107">
        <f>IF(AZ$114&lt;31,(1/(1+INPUT1!$H$18)^AZ$114),(1/(1+INPUT1!$H$19)^AZ$114))</f>
        <v>0.55454619260759574</v>
      </c>
      <c r="BA258" s="107">
        <f>IF(BA$114&lt;31,(1/(1+INPUT1!$H$18)^BA$114),(1/(1+INPUT1!$H$19)^BA$114))</f>
        <v>0.54748365347773287</v>
      </c>
      <c r="BB258" s="107">
        <f>IF(BB$114&lt;31,(1/(1+INPUT1!$H$18)^BB$114),(1/(1+INPUT1!$H$19)^BB$114))</f>
        <v>0.54051106079349687</v>
      </c>
      <c r="BC258" s="107">
        <f>IF(BC$114&lt;31,(1/(1+INPUT1!$H$18)^BC$114),(1/(1+INPUT1!$H$19)^BC$114))</f>
        <v>0.53362726902309887</v>
      </c>
      <c r="BD258" s="107">
        <f>IF(BD$114&lt;31,(1/(1+INPUT1!$H$18)^BD$114),(1/(1+INPUT1!$H$19)^BD$114))</f>
        <v>0.52683114722391056</v>
      </c>
      <c r="BE258" s="107">
        <f>IF(BE$114&lt;31,(1/(1+INPUT1!$H$18)^BE$114),(1/(1+INPUT1!$H$19)^BE$114))</f>
        <v>0.52012157885665966</v>
      </c>
      <c r="BF258" s="107">
        <f>IF(BF$114&lt;31,(1/(1+INPUT1!$H$18)^BF$114),(1/(1+INPUT1!$H$19)^BF$114))</f>
        <v>0.51349746160199394</v>
      </c>
      <c r="BG258" s="107">
        <f>IF(BG$114&lt;31,(1/(1+INPUT1!$H$18)^BG$114),(1/(1+INPUT1!$H$19)^BG$114))</f>
        <v>0.50695770717938005</v>
      </c>
      <c r="BH258" s="107">
        <f>IF(BH$114&lt;31,(1/(1+INPUT1!$H$18)^BH$114),(1/(1+INPUT1!$H$19)^BH$114))</f>
        <v>0.50050124116830885</v>
      </c>
      <c r="BI258" s="107">
        <f>IF(BI$114&lt;31,(1/(1+INPUT1!$H$18)^BI$114),(1/(1+INPUT1!$H$19)^BI$114))</f>
        <v>0.49412700283177891</v>
      </c>
      <c r="BJ258" s="107">
        <f>IF(BJ$114&lt;31,(1/(1+INPUT1!$H$18)^BJ$114),(1/(1+INPUT1!$H$19)^BJ$114))</f>
        <v>0.48783394494202686</v>
      </c>
      <c r="BK258" s="107">
        <f>IF(BK$114&lt;31,(1/(1+INPUT1!$H$18)^BK$114),(1/(1+INPUT1!$H$19)^BK$114))</f>
        <v>0.48162103360847752</v>
      </c>
      <c r="BL258" s="107">
        <f>IF(BL$114&lt;31,(1/(1+INPUT1!$H$18)^BL$114),(1/(1+INPUT1!$H$19)^BL$114))</f>
        <v>0.47548724810788578</v>
      </c>
      <c r="BM258" s="107">
        <f>IF(BM$114&lt;31,(1/(1+INPUT1!$H$18)^BM$114),(1/(1+INPUT1!$H$19)^BM$114))</f>
        <v>0.46943158071664109</v>
      </c>
      <c r="BN258" s="107">
        <f>IF(BN$114&lt;31,(1/(1+INPUT1!$H$18)^BN$114),(1/(1+INPUT1!$H$19)^BN$114))</f>
        <v>0.46345303654520797</v>
      </c>
      <c r="BO258" s="68"/>
      <c r="BP258" s="68"/>
      <c r="BQ258" s="68"/>
      <c r="BR258" s="68"/>
      <c r="BS258" s="68"/>
    </row>
    <row r="259" spans="1:71" ht="15.75" x14ac:dyDescent="0.3">
      <c r="A259" s="68"/>
      <c r="C259" s="110" t="s">
        <v>256</v>
      </c>
      <c r="D259" s="103" t="s">
        <v>0</v>
      </c>
      <c r="E259" s="103" t="s">
        <v>111</v>
      </c>
      <c r="F259" s="103"/>
      <c r="G259" s="107">
        <f t="shared" ref="G259:AL259" si="35">G255*G257</f>
        <v>48.697598113239103</v>
      </c>
      <c r="H259" s="107">
        <f t="shared" si="35"/>
        <v>47.050819433081266</v>
      </c>
      <c r="I259" s="107">
        <f t="shared" si="35"/>
        <v>45.459728920851468</v>
      </c>
      <c r="J259" s="107">
        <f t="shared" si="35"/>
        <v>43.922443401788861</v>
      </c>
      <c r="K259" s="107">
        <f t="shared" si="35"/>
        <v>42.437143383370888</v>
      </c>
      <c r="L259" s="107">
        <f t="shared" si="35"/>
        <v>41.00207090180762</v>
      </c>
      <c r="M259" s="107">
        <f t="shared" si="35"/>
        <v>39.615527441360015</v>
      </c>
      <c r="N259" s="107">
        <f t="shared" si="35"/>
        <v>38.275871924019349</v>
      </c>
      <c r="O259" s="107">
        <f t="shared" si="35"/>
        <v>36.456418758327551</v>
      </c>
      <c r="P259" s="107">
        <f t="shared" si="35"/>
        <v>34.723583120797798</v>
      </c>
      <c r="Q259" s="107">
        <f t="shared" si="35"/>
        <v>33.073236266604574</v>
      </c>
      <c r="R259" s="107">
        <f t="shared" si="35"/>
        <v>31.501446462921407</v>
      </c>
      <c r="S259" s="107">
        <f t="shared" si="35"/>
        <v>25.481552377661291</v>
      </c>
      <c r="T259" s="107">
        <f t="shared" si="35"/>
        <v>24.273057061062893</v>
      </c>
      <c r="U259" s="107">
        <f t="shared" si="35"/>
        <v>23.121980122794916</v>
      </c>
      <c r="V259" s="107">
        <f t="shared" si="35"/>
        <v>22.025589301538982</v>
      </c>
      <c r="W259" s="107">
        <f t="shared" si="35"/>
        <v>20.981282519768065</v>
      </c>
      <c r="X259" s="107">
        <f t="shared" si="35"/>
        <v>19.986581674063835</v>
      </c>
      <c r="Y259" s="107">
        <f t="shared" si="35"/>
        <v>19.039126721908879</v>
      </c>
      <c r="Z259" s="107">
        <f t="shared" si="35"/>
        <v>18.136670050787725</v>
      </c>
      <c r="AA259" s="107">
        <f t="shared" si="35"/>
        <v>17.277071116107738</v>
      </c>
      <c r="AB259" s="107">
        <f t="shared" si="35"/>
        <v>16.458291335096007</v>
      </c>
      <c r="AC259" s="107">
        <f t="shared" si="35"/>
        <v>15.678389224442636</v>
      </c>
      <c r="AD259" s="107">
        <f t="shared" si="35"/>
        <v>14.935515770045059</v>
      </c>
      <c r="AE259" s="107">
        <f t="shared" si="35"/>
        <v>14.416367399998444</v>
      </c>
      <c r="AF259" s="107">
        <f t="shared" si="35"/>
        <v>13.738714706283023</v>
      </c>
      <c r="AG259" s="107">
        <f t="shared" si="35"/>
        <v>13.812489202050816</v>
      </c>
      <c r="AH259" s="107">
        <f t="shared" si="35"/>
        <v>13.880962558899395</v>
      </c>
      <c r="AI259" s="107">
        <f t="shared" si="35"/>
        <v>13.360816330307129</v>
      </c>
      <c r="AJ259" s="107">
        <f t="shared" si="35"/>
        <v>13.057784788003715</v>
      </c>
      <c r="AK259" s="107">
        <f t="shared" si="35"/>
        <v>13.963504532503187</v>
      </c>
      <c r="AL259" s="107">
        <f t="shared" si="35"/>
        <v>13.41626411580992</v>
      </c>
      <c r="AM259" s="107">
        <f t="shared" ref="AM259:BN259" si="36">AM255*AM257</f>
        <v>2.3086856431379439</v>
      </c>
      <c r="AN259" s="107">
        <f t="shared" si="36"/>
        <v>2.2067435578298915</v>
      </c>
      <c r="AO259" s="107">
        <f t="shared" si="36"/>
        <v>2.1087813045448507</v>
      </c>
      <c r="AP259" s="107">
        <f t="shared" si="36"/>
        <v>2.0146535295810173</v>
      </c>
      <c r="AQ259" s="107">
        <f t="shared" si="36"/>
        <v>1.9242199702064713</v>
      </c>
      <c r="AR259" s="107">
        <f t="shared" si="36"/>
        <v>1.8373452814066482</v>
      </c>
      <c r="AS259" s="107">
        <f t="shared" si="36"/>
        <v>1.7538988684053385</v>
      </c>
      <c r="AT259" s="107">
        <f t="shared" si="36"/>
        <v>1.673754724769865</v>
      </c>
      <c r="AU259" s="107">
        <f t="shared" si="36"/>
        <v>1.596791275917224</v>
      </c>
      <c r="AV259" s="107">
        <f t="shared" si="36"/>
        <v>1.5228912278439217</v>
      </c>
      <c r="AW259" s="107">
        <f t="shared" si="36"/>
        <v>1.45194142090796</v>
      </c>
      <c r="AX259" s="107">
        <f t="shared" si="36"/>
        <v>1.3838326884970085</v>
      </c>
      <c r="AY259" s="107">
        <f t="shared" si="36"/>
        <v>1.3184597204221669</v>
      </c>
      <c r="AZ259" s="107">
        <f t="shared" si="36"/>
        <v>1.255720930881945</v>
      </c>
      <c r="BA259" s="107">
        <f t="shared" si="36"/>
        <v>1.1955183308461117</v>
      </c>
      <c r="BB259" s="107">
        <f t="shared" si="36"/>
        <v>1.1377574047139647</v>
      </c>
      <c r="BC259" s="107">
        <f t="shared" si="36"/>
        <v>1.0823469911062829</v>
      </c>
      <c r="BD259" s="107">
        <f t="shared" si="36"/>
        <v>1.0291991676548007</v>
      </c>
      <c r="BE259" s="107">
        <f t="shared" si="36"/>
        <v>0.97822913965746694</v>
      </c>
      <c r="BF259" s="107">
        <f t="shared" si="36"/>
        <v>0.92935513247203427</v>
      </c>
      <c r="BG259" s="107">
        <f t="shared" si="36"/>
        <v>0.88249828752467108</v>
      </c>
      <c r="BH259" s="107">
        <f t="shared" si="36"/>
        <v>0.83758256181429724</v>
      </c>
      <c r="BI259" s="107">
        <f t="shared" si="36"/>
        <v>0.7945346307972303</v>
      </c>
      <c r="BJ259" s="107">
        <f t="shared" si="36"/>
        <v>0.75328379454048189</v>
      </c>
      <c r="BK259" s="107">
        <f t="shared" si="36"/>
        <v>0.71376188703568844</v>
      </c>
      <c r="BL259" s="107">
        <f t="shared" si="36"/>
        <v>0.67590318856917397</v>
      </c>
      <c r="BM259" s="107">
        <f t="shared" si="36"/>
        <v>0.63964434104704482</v>
      </c>
      <c r="BN259" s="107">
        <f t="shared" si="36"/>
        <v>0.60492426617752715</v>
      </c>
      <c r="BO259" s="68"/>
      <c r="BP259" s="68"/>
      <c r="BQ259" s="68"/>
      <c r="BR259" s="68"/>
      <c r="BS259" s="68"/>
    </row>
    <row r="260" spans="1:71" ht="15.75" x14ac:dyDescent="0.3">
      <c r="A260" s="68"/>
      <c r="C260" s="110" t="s">
        <v>257</v>
      </c>
      <c r="D260" s="103" t="s">
        <v>0</v>
      </c>
      <c r="E260" s="103" t="s">
        <v>111</v>
      </c>
      <c r="F260" s="103"/>
      <c r="G260" s="107">
        <f t="shared" ref="G260:AL260" si="37">G256*G258</f>
        <v>0.11365646973337341</v>
      </c>
      <c r="H260" s="107">
        <f t="shared" si="37"/>
        <v>0.11197681747130388</v>
      </c>
      <c r="I260" s="107">
        <f t="shared" si="37"/>
        <v>0.11032198765645704</v>
      </c>
      <c r="J260" s="107">
        <f t="shared" si="37"/>
        <v>0.10869161345463749</v>
      </c>
      <c r="K260" s="107">
        <f t="shared" si="37"/>
        <v>0.10708533345284482</v>
      </c>
      <c r="L260" s="107">
        <f t="shared" si="37"/>
        <v>0.10550279157915748</v>
      </c>
      <c r="M260" s="107">
        <f t="shared" si="37"/>
        <v>0.10394363702380049</v>
      </c>
      <c r="N260" s="107">
        <f t="shared" si="37"/>
        <v>0.10240752416137981</v>
      </c>
      <c r="O260" s="107">
        <f t="shared" si="37"/>
        <v>9.9409890614172935E-2</v>
      </c>
      <c r="P260" s="107">
        <f t="shared" si="37"/>
        <v>9.6500002639929833E-2</v>
      </c>
      <c r="Q260" s="107">
        <f t="shared" si="37"/>
        <v>9.3675291784083403E-2</v>
      </c>
      <c r="R260" s="107">
        <f t="shared" si="37"/>
        <v>9.0933264774877995E-2</v>
      </c>
      <c r="S260" s="107">
        <f t="shared" si="37"/>
        <v>8.8271501322647036E-2</v>
      </c>
      <c r="T260" s="107">
        <f t="shared" si="37"/>
        <v>8.5687651983509597E-2</v>
      </c>
      <c r="U260" s="107">
        <f t="shared" si="37"/>
        <v>8.3179436085599814E-2</v>
      </c>
      <c r="V260" s="107">
        <f t="shared" si="37"/>
        <v>8.074463971599892E-2</v>
      </c>
      <c r="W260" s="107">
        <f t="shared" si="37"/>
        <v>7.8381113766593236E-2</v>
      </c>
      <c r="X260" s="107">
        <f t="shared" si="37"/>
        <v>7.6086772037132835E-2</v>
      </c>
      <c r="Y260" s="107">
        <f t="shared" si="37"/>
        <v>7.3859589393816816E-2</v>
      </c>
      <c r="Z260" s="107">
        <f t="shared" si="37"/>
        <v>7.1697599981779797E-2</v>
      </c>
      <c r="AA260" s="107">
        <f t="shared" si="37"/>
        <v>6.9598895489901724E-2</v>
      </c>
      <c r="AB260" s="107">
        <f t="shared" si="37"/>
        <v>6.7561623466409565E-2</v>
      </c>
      <c r="AC260" s="107">
        <f t="shared" si="37"/>
        <v>6.5583985683784179E-2</v>
      </c>
      <c r="AD260" s="107">
        <f t="shared" si="37"/>
        <v>6.3664236551528655E-2</v>
      </c>
      <c r="AE260" s="107">
        <f t="shared" si="37"/>
        <v>6.1800681575397823E-2</v>
      </c>
      <c r="AF260" s="107">
        <f t="shared" si="37"/>
        <v>5.9991675861728537E-2</v>
      </c>
      <c r="AG260" s="107">
        <f t="shared" si="37"/>
        <v>5.8235622665550442E-2</v>
      </c>
      <c r="AH260" s="107">
        <f t="shared" si="37"/>
        <v>5.6530971981196061E-2</v>
      </c>
      <c r="AI260" s="107">
        <f t="shared" si="37"/>
        <v>5.4876219174165956E-2</v>
      </c>
      <c r="AJ260" s="107">
        <f t="shared" si="37"/>
        <v>5.3269903653041469E-2</v>
      </c>
      <c r="AK260" s="107">
        <f t="shared" si="37"/>
        <v>5.5139553521328898E-2</v>
      </c>
      <c r="AL260" s="107">
        <f t="shared" si="37"/>
        <v>5.3636501851562393E-2</v>
      </c>
      <c r="AM260" s="107">
        <f t="shared" ref="AM260:BN260" si="38">AM256*AM258</f>
        <v>0</v>
      </c>
      <c r="AN260" s="107">
        <f t="shared" si="38"/>
        <v>0</v>
      </c>
      <c r="AO260" s="107">
        <f t="shared" si="38"/>
        <v>0</v>
      </c>
      <c r="AP260" s="107">
        <f t="shared" si="38"/>
        <v>0</v>
      </c>
      <c r="AQ260" s="107">
        <f t="shared" si="38"/>
        <v>0</v>
      </c>
      <c r="AR260" s="107">
        <f t="shared" si="38"/>
        <v>0</v>
      </c>
      <c r="AS260" s="107">
        <f t="shared" si="38"/>
        <v>0</v>
      </c>
      <c r="AT260" s="107">
        <f t="shared" si="38"/>
        <v>0</v>
      </c>
      <c r="AU260" s="107">
        <f t="shared" si="38"/>
        <v>0</v>
      </c>
      <c r="AV260" s="107">
        <f t="shared" si="38"/>
        <v>0</v>
      </c>
      <c r="AW260" s="107">
        <f t="shared" si="38"/>
        <v>0</v>
      </c>
      <c r="AX260" s="107">
        <f t="shared" si="38"/>
        <v>0</v>
      </c>
      <c r="AY260" s="107">
        <f t="shared" si="38"/>
        <v>0</v>
      </c>
      <c r="AZ260" s="107">
        <f t="shared" si="38"/>
        <v>0</v>
      </c>
      <c r="BA260" s="107">
        <f t="shared" si="38"/>
        <v>0</v>
      </c>
      <c r="BB260" s="107">
        <f t="shared" si="38"/>
        <v>0</v>
      </c>
      <c r="BC260" s="107">
        <f t="shared" si="38"/>
        <v>0</v>
      </c>
      <c r="BD260" s="107">
        <f t="shared" si="38"/>
        <v>0</v>
      </c>
      <c r="BE260" s="107">
        <f t="shared" si="38"/>
        <v>0</v>
      </c>
      <c r="BF260" s="107">
        <f t="shared" si="38"/>
        <v>0</v>
      </c>
      <c r="BG260" s="107">
        <f t="shared" si="38"/>
        <v>0</v>
      </c>
      <c r="BH260" s="107">
        <f t="shared" si="38"/>
        <v>0</v>
      </c>
      <c r="BI260" s="107">
        <f t="shared" si="38"/>
        <v>0</v>
      </c>
      <c r="BJ260" s="107">
        <f t="shared" si="38"/>
        <v>0</v>
      </c>
      <c r="BK260" s="107">
        <f t="shared" si="38"/>
        <v>0</v>
      </c>
      <c r="BL260" s="107">
        <f t="shared" si="38"/>
        <v>0</v>
      </c>
      <c r="BM260" s="107">
        <f t="shared" si="38"/>
        <v>0</v>
      </c>
      <c r="BN260" s="107">
        <f t="shared" si="38"/>
        <v>0</v>
      </c>
      <c r="BO260" s="68"/>
      <c r="BP260" s="68"/>
      <c r="BQ260" s="68"/>
      <c r="BR260" s="68"/>
      <c r="BS260" s="68"/>
    </row>
    <row r="261" spans="1:71" ht="15.75" x14ac:dyDescent="0.3">
      <c r="A261" s="68"/>
      <c r="C261" s="110" t="s">
        <v>252</v>
      </c>
      <c r="D261" s="103" t="s">
        <v>0</v>
      </c>
      <c r="E261" s="103" t="s">
        <v>111</v>
      </c>
      <c r="F261" s="103"/>
      <c r="G261" s="107">
        <f t="shared" ref="G261:AL261" si="39">G259+G260</f>
        <v>48.811254582972474</v>
      </c>
      <c r="H261" s="107">
        <f t="shared" si="39"/>
        <v>47.162796250552567</v>
      </c>
      <c r="I261" s="107">
        <f t="shared" si="39"/>
        <v>45.570050908507923</v>
      </c>
      <c r="J261" s="107">
        <f t="shared" si="39"/>
        <v>44.0311350152435</v>
      </c>
      <c r="K261" s="107">
        <f t="shared" si="39"/>
        <v>42.544228716823731</v>
      </c>
      <c r="L261" s="107">
        <f t="shared" si="39"/>
        <v>41.107573693386776</v>
      </c>
      <c r="M261" s="107">
        <f t="shared" si="39"/>
        <v>39.719471078383819</v>
      </c>
      <c r="N261" s="107">
        <f t="shared" si="39"/>
        <v>38.378279448180727</v>
      </c>
      <c r="O261" s="107">
        <f t="shared" si="39"/>
        <v>36.555828648941727</v>
      </c>
      <c r="P261" s="107">
        <f t="shared" si="39"/>
        <v>34.820083123437726</v>
      </c>
      <c r="Q261" s="107">
        <f t="shared" si="39"/>
        <v>33.166911558388655</v>
      </c>
      <c r="R261" s="107">
        <f t="shared" si="39"/>
        <v>31.592379727696287</v>
      </c>
      <c r="S261" s="107">
        <f t="shared" si="39"/>
        <v>25.569823878983939</v>
      </c>
      <c r="T261" s="107">
        <f t="shared" si="39"/>
        <v>24.358744713046402</v>
      </c>
      <c r="U261" s="107">
        <f t="shared" si="39"/>
        <v>23.205159558880517</v>
      </c>
      <c r="V261" s="107">
        <f t="shared" si="39"/>
        <v>22.106333941254981</v>
      </c>
      <c r="W261" s="107">
        <f t="shared" si="39"/>
        <v>21.059663633534658</v>
      </c>
      <c r="X261" s="107">
        <f t="shared" si="39"/>
        <v>20.062668446100968</v>
      </c>
      <c r="Y261" s="107">
        <f t="shared" si="39"/>
        <v>19.112986311302695</v>
      </c>
      <c r="Z261" s="107">
        <f t="shared" si="39"/>
        <v>18.208367650769503</v>
      </c>
      <c r="AA261" s="107">
        <f t="shared" si="39"/>
        <v>17.346670011597638</v>
      </c>
      <c r="AB261" s="107">
        <f t="shared" si="39"/>
        <v>16.525852958562417</v>
      </c>
      <c r="AC261" s="107">
        <f t="shared" si="39"/>
        <v>15.74397321012642</v>
      </c>
      <c r="AD261" s="107">
        <f t="shared" si="39"/>
        <v>14.999180006596587</v>
      </c>
      <c r="AE261" s="107">
        <f t="shared" si="39"/>
        <v>14.478168081573843</v>
      </c>
      <c r="AF261" s="107">
        <f t="shared" si="39"/>
        <v>13.798706382144752</v>
      </c>
      <c r="AG261" s="107">
        <f t="shared" si="39"/>
        <v>13.870724824716367</v>
      </c>
      <c r="AH261" s="107">
        <f t="shared" si="39"/>
        <v>13.937493530880591</v>
      </c>
      <c r="AI261" s="107">
        <f t="shared" si="39"/>
        <v>13.415692549481294</v>
      </c>
      <c r="AJ261" s="107">
        <f t="shared" si="39"/>
        <v>13.111054691656756</v>
      </c>
      <c r="AK261" s="107">
        <f t="shared" si="39"/>
        <v>14.018644086024516</v>
      </c>
      <c r="AL261" s="107">
        <f t="shared" si="39"/>
        <v>13.469900617661482</v>
      </c>
      <c r="AM261" s="107">
        <f t="shared" ref="AM261:BN261" si="40">AM259+AM260</f>
        <v>2.3086856431379439</v>
      </c>
      <c r="AN261" s="107">
        <f t="shared" si="40"/>
        <v>2.2067435578298915</v>
      </c>
      <c r="AO261" s="107">
        <f t="shared" si="40"/>
        <v>2.1087813045448507</v>
      </c>
      <c r="AP261" s="107">
        <f t="shared" si="40"/>
        <v>2.0146535295810173</v>
      </c>
      <c r="AQ261" s="107">
        <f t="shared" si="40"/>
        <v>1.9242199702064713</v>
      </c>
      <c r="AR261" s="107">
        <f t="shared" si="40"/>
        <v>1.8373452814066482</v>
      </c>
      <c r="AS261" s="107">
        <f t="shared" si="40"/>
        <v>1.7538988684053385</v>
      </c>
      <c r="AT261" s="107">
        <f t="shared" si="40"/>
        <v>1.673754724769865</v>
      </c>
      <c r="AU261" s="107">
        <f t="shared" si="40"/>
        <v>1.596791275917224</v>
      </c>
      <c r="AV261" s="107">
        <f t="shared" si="40"/>
        <v>1.5228912278439217</v>
      </c>
      <c r="AW261" s="107">
        <f t="shared" si="40"/>
        <v>1.45194142090796</v>
      </c>
      <c r="AX261" s="107">
        <f t="shared" si="40"/>
        <v>1.3838326884970085</v>
      </c>
      <c r="AY261" s="107">
        <f t="shared" si="40"/>
        <v>1.3184597204221669</v>
      </c>
      <c r="AZ261" s="107">
        <f t="shared" si="40"/>
        <v>1.255720930881945</v>
      </c>
      <c r="BA261" s="107">
        <f t="shared" si="40"/>
        <v>1.1955183308461117</v>
      </c>
      <c r="BB261" s="107">
        <f t="shared" si="40"/>
        <v>1.1377574047139647</v>
      </c>
      <c r="BC261" s="107">
        <f t="shared" si="40"/>
        <v>1.0823469911062829</v>
      </c>
      <c r="BD261" s="107">
        <f t="shared" si="40"/>
        <v>1.0291991676548007</v>
      </c>
      <c r="BE261" s="107">
        <f t="shared" si="40"/>
        <v>0.97822913965746694</v>
      </c>
      <c r="BF261" s="107">
        <f t="shared" si="40"/>
        <v>0.92935513247203427</v>
      </c>
      <c r="BG261" s="107">
        <f t="shared" si="40"/>
        <v>0.88249828752467108</v>
      </c>
      <c r="BH261" s="107">
        <f t="shared" si="40"/>
        <v>0.83758256181429724</v>
      </c>
      <c r="BI261" s="107">
        <f t="shared" si="40"/>
        <v>0.7945346307972303</v>
      </c>
      <c r="BJ261" s="107">
        <f t="shared" si="40"/>
        <v>0.75328379454048189</v>
      </c>
      <c r="BK261" s="107">
        <f t="shared" si="40"/>
        <v>0.71376188703568844</v>
      </c>
      <c r="BL261" s="107">
        <f t="shared" si="40"/>
        <v>0.67590318856917397</v>
      </c>
      <c r="BM261" s="107">
        <f t="shared" si="40"/>
        <v>0.63964434104704482</v>
      </c>
      <c r="BN261" s="107">
        <f t="shared" si="40"/>
        <v>0.60492426617752715</v>
      </c>
      <c r="BO261" s="68"/>
      <c r="BP261" s="68"/>
      <c r="BQ261" s="68"/>
      <c r="BR261" s="68"/>
      <c r="BS261" s="68"/>
    </row>
    <row r="262" spans="1:71" ht="15.75" x14ac:dyDescent="0.3">
      <c r="A262" s="68"/>
      <c r="C262" s="73" t="s">
        <v>236</v>
      </c>
      <c r="D262" s="103" t="s">
        <v>0</v>
      </c>
      <c r="E262" s="103" t="s">
        <v>111</v>
      </c>
      <c r="F262" s="103"/>
      <c r="G262" s="107">
        <f>SUM($G259:G259)</f>
        <v>48.697598113239103</v>
      </c>
      <c r="H262" s="107">
        <f>SUM($G259:H259)</f>
        <v>95.748417546320368</v>
      </c>
      <c r="I262" s="107">
        <f>SUM($G259:I259)</f>
        <v>141.20814646717184</v>
      </c>
      <c r="J262" s="107">
        <f>SUM($G259:J259)</f>
        <v>185.1305898689607</v>
      </c>
      <c r="K262" s="107">
        <f>SUM($G259:K259)</f>
        <v>227.56773325233158</v>
      </c>
      <c r="L262" s="107">
        <f>SUM($G259:L259)</f>
        <v>268.56980415413921</v>
      </c>
      <c r="M262" s="107">
        <f>SUM($G259:M259)</f>
        <v>308.18533159549924</v>
      </c>
      <c r="N262" s="107">
        <f>SUM($G259:N259)</f>
        <v>346.46120351951856</v>
      </c>
      <c r="O262" s="107">
        <f>SUM($G259:O259)</f>
        <v>382.91762227784614</v>
      </c>
      <c r="P262" s="107">
        <f>SUM($G259:P259)</f>
        <v>417.64120539864393</v>
      </c>
      <c r="Q262" s="107">
        <f>SUM($G259:Q259)</f>
        <v>450.7144416652485</v>
      </c>
      <c r="R262" s="107">
        <f>SUM($G259:R259)</f>
        <v>482.21588812816992</v>
      </c>
      <c r="S262" s="107">
        <f>SUM($G259:S259)</f>
        <v>507.6974405058312</v>
      </c>
      <c r="T262" s="107">
        <f>SUM($G259:T259)</f>
        <v>531.9704975668941</v>
      </c>
      <c r="U262" s="107">
        <f>SUM($G259:U259)</f>
        <v>555.09247768968896</v>
      </c>
      <c r="V262" s="107">
        <f>SUM($G259:V259)</f>
        <v>577.11806699122792</v>
      </c>
      <c r="W262" s="107">
        <f>SUM($G259:W259)</f>
        <v>598.09934951099603</v>
      </c>
      <c r="X262" s="107">
        <f>SUM($G259:X259)</f>
        <v>618.08593118505985</v>
      </c>
      <c r="Y262" s="107">
        <f>SUM($G259:Y259)</f>
        <v>637.12505790696878</v>
      </c>
      <c r="Z262" s="107">
        <f>SUM($G259:Z259)</f>
        <v>655.26172795775653</v>
      </c>
      <c r="AA262" s="107">
        <f>SUM($G259:AA259)</f>
        <v>672.53879907386431</v>
      </c>
      <c r="AB262" s="107">
        <f>SUM($G259:AB259)</f>
        <v>688.99709040896028</v>
      </c>
      <c r="AC262" s="107">
        <f>SUM($G259:AC259)</f>
        <v>704.67547963340292</v>
      </c>
      <c r="AD262" s="107">
        <f>SUM($G259:AD259)</f>
        <v>719.61099540344799</v>
      </c>
      <c r="AE262" s="107">
        <f>SUM($G259:AE259)</f>
        <v>734.02736280344641</v>
      </c>
      <c r="AF262" s="107">
        <f>SUM($G259:AF259)</f>
        <v>747.76607750972948</v>
      </c>
      <c r="AG262" s="107">
        <f>SUM($G259:AG259)</f>
        <v>761.57856671178035</v>
      </c>
      <c r="AH262" s="107">
        <f>SUM($G259:AH259)</f>
        <v>775.4595292706797</v>
      </c>
      <c r="AI262" s="107">
        <f>SUM($G259:AI259)</f>
        <v>788.8203456009868</v>
      </c>
      <c r="AJ262" s="107">
        <f>SUM($G259:AJ259)</f>
        <v>801.87813038899048</v>
      </c>
      <c r="AK262" s="107">
        <f>SUM($G259:AK259)</f>
        <v>815.84163492149366</v>
      </c>
      <c r="AL262" s="107">
        <f>SUM($G259:AL259)</f>
        <v>829.25789903730356</v>
      </c>
      <c r="AM262" s="107">
        <f>SUM($G259:AM259)</f>
        <v>831.56658468044145</v>
      </c>
      <c r="AN262" s="107">
        <f>SUM($G259:AN259)</f>
        <v>833.77332823827135</v>
      </c>
      <c r="AO262" s="107">
        <f>SUM($G259:AO259)</f>
        <v>835.88210954281624</v>
      </c>
      <c r="AP262" s="107">
        <f>SUM($G259:AP259)</f>
        <v>837.89676307239722</v>
      </c>
      <c r="AQ262" s="107">
        <f>SUM($G259:AQ259)</f>
        <v>839.82098304260364</v>
      </c>
      <c r="AR262" s="107">
        <f>SUM($G259:AR259)</f>
        <v>841.65832832401031</v>
      </c>
      <c r="AS262" s="107">
        <f>SUM($G259:AS259)</f>
        <v>843.41222719241568</v>
      </c>
      <c r="AT262" s="107">
        <f>SUM($G259:AT259)</f>
        <v>845.08598191718556</v>
      </c>
      <c r="AU262" s="107">
        <f>SUM($G259:AU259)</f>
        <v>846.68277319310278</v>
      </c>
      <c r="AV262" s="107">
        <f>SUM($G259:AV259)</f>
        <v>848.20566442094673</v>
      </c>
      <c r="AW262" s="107">
        <f>SUM($G259:AW259)</f>
        <v>849.65760584185466</v>
      </c>
      <c r="AX262" s="107">
        <f>SUM($G259:AX259)</f>
        <v>851.04143853035168</v>
      </c>
      <c r="AY262" s="107">
        <f>SUM($G259:AY259)</f>
        <v>852.35989825077388</v>
      </c>
      <c r="AZ262" s="107">
        <f>SUM($G259:AZ259)</f>
        <v>853.6156191816558</v>
      </c>
      <c r="BA262" s="107">
        <f>SUM($G259:BA259)</f>
        <v>854.81113751250189</v>
      </c>
      <c r="BB262" s="107">
        <f>SUM($G259:BB259)</f>
        <v>855.94889491721585</v>
      </c>
      <c r="BC262" s="107">
        <f>SUM($G259:BC259)</f>
        <v>857.03124190832216</v>
      </c>
      <c r="BD262" s="107">
        <f>SUM($G259:BD259)</f>
        <v>858.060441075977</v>
      </c>
      <c r="BE262" s="107">
        <f>SUM($G259:BE259)</f>
        <v>859.03867021563451</v>
      </c>
      <c r="BF262" s="107">
        <f>SUM($G259:BF259)</f>
        <v>859.96802534810649</v>
      </c>
      <c r="BG262" s="107">
        <f>SUM($G259:BG259)</f>
        <v>860.85052363563113</v>
      </c>
      <c r="BH262" s="107">
        <f>SUM($G259:BH259)</f>
        <v>861.68810619744545</v>
      </c>
      <c r="BI262" s="107">
        <f>SUM($G259:BI259)</f>
        <v>862.48264082824267</v>
      </c>
      <c r="BJ262" s="107">
        <f>SUM($G259:BJ259)</f>
        <v>863.23592462278316</v>
      </c>
      <c r="BK262" s="107">
        <f>SUM($G259:BK259)</f>
        <v>863.94968650981889</v>
      </c>
      <c r="BL262" s="107">
        <f>SUM($G259:BL259)</f>
        <v>864.62558969838801</v>
      </c>
      <c r="BM262" s="107">
        <f>SUM($G259:BM259)</f>
        <v>865.26523403943509</v>
      </c>
      <c r="BN262" s="107">
        <f>SUM($G259:BN259)</f>
        <v>865.87015830561256</v>
      </c>
      <c r="BO262" s="68"/>
      <c r="BP262" s="68"/>
      <c r="BQ262" s="68"/>
      <c r="BR262" s="68"/>
      <c r="BS262" s="68"/>
    </row>
    <row r="263" spans="1:71" ht="15.75" x14ac:dyDescent="0.3">
      <c r="A263" s="68"/>
      <c r="C263" s="73" t="s">
        <v>258</v>
      </c>
      <c r="D263" s="103" t="s">
        <v>0</v>
      </c>
      <c r="E263" s="103" t="s">
        <v>111</v>
      </c>
      <c r="F263" s="103"/>
      <c r="G263" s="107">
        <f>SUM($G260:G260)</f>
        <v>0.11365646973337341</v>
      </c>
      <c r="H263" s="107">
        <f>SUM($G260:H260)</f>
        <v>0.22563328720467729</v>
      </c>
      <c r="I263" s="107">
        <f>SUM($G260:I260)</f>
        <v>0.3359552748611343</v>
      </c>
      <c r="J263" s="107">
        <f>SUM($G260:J260)</f>
        <v>0.44464688831577182</v>
      </c>
      <c r="K263" s="107">
        <f>SUM($G260:K260)</f>
        <v>0.55173222176861669</v>
      </c>
      <c r="L263" s="107">
        <f>SUM($G260:L260)</f>
        <v>0.65723501334777423</v>
      </c>
      <c r="M263" s="107">
        <f>SUM($G260:M260)</f>
        <v>0.76117865037157473</v>
      </c>
      <c r="N263" s="107">
        <f>SUM($G260:N260)</f>
        <v>0.8635861745329545</v>
      </c>
      <c r="O263" s="107">
        <f>SUM($G260:O260)</f>
        <v>0.96299606514712743</v>
      </c>
      <c r="P263" s="107">
        <f>SUM($G260:P260)</f>
        <v>1.0594960677870573</v>
      </c>
      <c r="Q263" s="107">
        <f>SUM($G260:Q260)</f>
        <v>1.1531713595711408</v>
      </c>
      <c r="R263" s="107">
        <f>SUM($G260:R260)</f>
        <v>1.2441046243460188</v>
      </c>
      <c r="S263" s="107">
        <f>SUM($G260:S260)</f>
        <v>1.3323761256686657</v>
      </c>
      <c r="T263" s="107">
        <f>SUM($G260:T260)</f>
        <v>1.4180637776521754</v>
      </c>
      <c r="U263" s="107">
        <f>SUM($G260:U260)</f>
        <v>1.5012432137377751</v>
      </c>
      <c r="V263" s="107">
        <f>SUM($G260:V260)</f>
        <v>1.5819878534537741</v>
      </c>
      <c r="W263" s="107">
        <f>SUM($G260:W260)</f>
        <v>1.6603689672203674</v>
      </c>
      <c r="X263" s="107">
        <f>SUM($G260:X260)</f>
        <v>1.7364557392575002</v>
      </c>
      <c r="Y263" s="107">
        <f>SUM($G260:Y260)</f>
        <v>1.8103153286513169</v>
      </c>
      <c r="Z263" s="107">
        <f>SUM($G260:Z260)</f>
        <v>1.8820129286330967</v>
      </c>
      <c r="AA263" s="107">
        <f>SUM($G260:AA260)</f>
        <v>1.9516118241229985</v>
      </c>
      <c r="AB263" s="107">
        <f>SUM($G260:AB260)</f>
        <v>2.0191734475894081</v>
      </c>
      <c r="AC263" s="107">
        <f>SUM($G260:AC260)</f>
        <v>2.0847574332731922</v>
      </c>
      <c r="AD263" s="107">
        <f>SUM($G260:AD260)</f>
        <v>2.1484216698247209</v>
      </c>
      <c r="AE263" s="107">
        <f>SUM($G260:AE260)</f>
        <v>2.2102223514001187</v>
      </c>
      <c r="AF263" s="107">
        <f>SUM($G260:AF260)</f>
        <v>2.2702140272618472</v>
      </c>
      <c r="AG263" s="107">
        <f>SUM($G260:AG260)</f>
        <v>2.3284496499273977</v>
      </c>
      <c r="AH263" s="107">
        <f>SUM($G260:AH260)</f>
        <v>2.3849806219085936</v>
      </c>
      <c r="AI263" s="107">
        <f>SUM($G260:AI260)</f>
        <v>2.4398568410827597</v>
      </c>
      <c r="AJ263" s="107">
        <f>SUM($G260:AJ260)</f>
        <v>2.4931267447358012</v>
      </c>
      <c r="AK263" s="107">
        <f>SUM($G260:AK260)</f>
        <v>2.54826629825713</v>
      </c>
      <c r="AL263" s="107">
        <f>SUM($G260:AL260)</f>
        <v>2.6019028001086926</v>
      </c>
      <c r="AM263" s="107">
        <f>SUM($G260:AM260)</f>
        <v>2.6019028001086926</v>
      </c>
      <c r="AN263" s="107">
        <f>SUM($G260:AN260)</f>
        <v>2.6019028001086926</v>
      </c>
      <c r="AO263" s="107">
        <f>SUM($G260:AO260)</f>
        <v>2.6019028001086926</v>
      </c>
      <c r="AP263" s="107">
        <f>SUM($G260:AP260)</f>
        <v>2.6019028001086926</v>
      </c>
      <c r="AQ263" s="107">
        <f>SUM($G260:AQ260)</f>
        <v>2.6019028001086926</v>
      </c>
      <c r="AR263" s="107">
        <f>SUM($G260:AR260)</f>
        <v>2.6019028001086926</v>
      </c>
      <c r="AS263" s="107">
        <f>SUM($G260:AS260)</f>
        <v>2.6019028001086926</v>
      </c>
      <c r="AT263" s="107">
        <f>SUM($G260:AT260)</f>
        <v>2.6019028001086926</v>
      </c>
      <c r="AU263" s="107">
        <f>SUM($G260:AU260)</f>
        <v>2.6019028001086926</v>
      </c>
      <c r="AV263" s="107">
        <f>SUM($G260:AV260)</f>
        <v>2.6019028001086926</v>
      </c>
      <c r="AW263" s="107">
        <f>SUM($G260:AW260)</f>
        <v>2.6019028001086926</v>
      </c>
      <c r="AX263" s="107">
        <f>SUM($G260:AX260)</f>
        <v>2.6019028001086926</v>
      </c>
      <c r="AY263" s="107">
        <f>SUM($G260:AY260)</f>
        <v>2.6019028001086926</v>
      </c>
      <c r="AZ263" s="107">
        <f>SUM($G260:AZ260)</f>
        <v>2.6019028001086926</v>
      </c>
      <c r="BA263" s="107">
        <f>SUM($G260:BA260)</f>
        <v>2.6019028001086926</v>
      </c>
      <c r="BB263" s="107">
        <f>SUM($G260:BB260)</f>
        <v>2.6019028001086926</v>
      </c>
      <c r="BC263" s="107">
        <f>SUM($G260:BC260)</f>
        <v>2.6019028001086926</v>
      </c>
      <c r="BD263" s="107">
        <f>SUM($G260:BD260)</f>
        <v>2.6019028001086926</v>
      </c>
      <c r="BE263" s="107">
        <f>SUM($G260:BE260)</f>
        <v>2.6019028001086926</v>
      </c>
      <c r="BF263" s="107">
        <f>SUM($G260:BF260)</f>
        <v>2.6019028001086926</v>
      </c>
      <c r="BG263" s="107">
        <f>SUM($G260:BG260)</f>
        <v>2.6019028001086926</v>
      </c>
      <c r="BH263" s="107">
        <f>SUM($G260:BH260)</f>
        <v>2.6019028001086926</v>
      </c>
      <c r="BI263" s="107">
        <f>SUM($G260:BI260)</f>
        <v>2.6019028001086926</v>
      </c>
      <c r="BJ263" s="107">
        <f>SUM($G260:BJ260)</f>
        <v>2.6019028001086926</v>
      </c>
      <c r="BK263" s="107">
        <f>SUM($G260:BK260)</f>
        <v>2.6019028001086926</v>
      </c>
      <c r="BL263" s="107">
        <f>SUM($G260:BL260)</f>
        <v>2.6019028001086926</v>
      </c>
      <c r="BM263" s="107">
        <f>SUM($G260:BM260)</f>
        <v>2.6019028001086926</v>
      </c>
      <c r="BN263" s="107">
        <f>SUM($G260:BN260)</f>
        <v>2.6019028001086926</v>
      </c>
      <c r="BO263" s="68"/>
      <c r="BP263" s="68"/>
      <c r="BQ263" s="68"/>
      <c r="BR263" s="68"/>
      <c r="BS263" s="68"/>
    </row>
    <row r="264" spans="1:71" ht="15.75" x14ac:dyDescent="0.3">
      <c r="A264" s="68"/>
      <c r="C264" s="73" t="s">
        <v>234</v>
      </c>
      <c r="D264" s="103" t="s">
        <v>0</v>
      </c>
      <c r="E264" s="103" t="s">
        <v>111</v>
      </c>
      <c r="F264" s="103"/>
      <c r="G264" s="107">
        <f>SUM($G261:G261)</f>
        <v>48.811254582972474</v>
      </c>
      <c r="H264" s="107">
        <f>SUM($G261:H261)</f>
        <v>95.974050833525041</v>
      </c>
      <c r="I264" s="107">
        <f>SUM($G261:I261)</f>
        <v>141.54410174203298</v>
      </c>
      <c r="J264" s="107">
        <f>SUM($G261:J261)</f>
        <v>185.57523675727649</v>
      </c>
      <c r="K264" s="107">
        <f>SUM($G261:K261)</f>
        <v>228.11946547410022</v>
      </c>
      <c r="L264" s="107">
        <f>SUM($G261:L261)</f>
        <v>269.22703916748702</v>
      </c>
      <c r="M264" s="107">
        <f>SUM($G261:M261)</f>
        <v>308.94651024587085</v>
      </c>
      <c r="N264" s="107">
        <f>SUM($G261:N261)</f>
        <v>347.32478969405156</v>
      </c>
      <c r="O264" s="107">
        <f>SUM($G261:O261)</f>
        <v>383.88061834299327</v>
      </c>
      <c r="P264" s="107">
        <f>SUM($G261:P261)</f>
        <v>418.70070146643098</v>
      </c>
      <c r="Q264" s="107">
        <f>SUM($G261:Q261)</f>
        <v>451.86761302481966</v>
      </c>
      <c r="R264" s="107">
        <f>SUM($G261:R261)</f>
        <v>483.45999275251597</v>
      </c>
      <c r="S264" s="107">
        <f>SUM($G261:S261)</f>
        <v>509.0298166314999</v>
      </c>
      <c r="T264" s="107">
        <f>SUM($G261:T261)</f>
        <v>533.38856134454625</v>
      </c>
      <c r="U264" s="107">
        <f>SUM($G261:U261)</f>
        <v>556.59372090342674</v>
      </c>
      <c r="V264" s="107">
        <f>SUM($G261:V261)</f>
        <v>578.70005484468174</v>
      </c>
      <c r="W264" s="107">
        <f>SUM($G261:W261)</f>
        <v>599.75971847821643</v>
      </c>
      <c r="X264" s="107">
        <f>SUM($G261:X261)</f>
        <v>619.82238692431736</v>
      </c>
      <c r="Y264" s="107">
        <f>SUM($G261:Y261)</f>
        <v>638.93537323562009</v>
      </c>
      <c r="Z264" s="107">
        <f>SUM($G261:Z261)</f>
        <v>657.14374088638965</v>
      </c>
      <c r="AA264" s="107">
        <f>SUM($G261:AA261)</f>
        <v>674.49041089798732</v>
      </c>
      <c r="AB264" s="107">
        <f>SUM($G261:AB261)</f>
        <v>691.0162638565497</v>
      </c>
      <c r="AC264" s="107">
        <f>SUM($G261:AC261)</f>
        <v>706.76023706667615</v>
      </c>
      <c r="AD264" s="107">
        <f>SUM($G261:AD261)</f>
        <v>721.75941707327274</v>
      </c>
      <c r="AE264" s="107">
        <f>SUM($G261:AE261)</f>
        <v>736.23758515484656</v>
      </c>
      <c r="AF264" s="107">
        <f>SUM($G261:AF261)</f>
        <v>750.03629153699126</v>
      </c>
      <c r="AG264" s="107">
        <f>SUM($G261:AG261)</f>
        <v>763.90701636170763</v>
      </c>
      <c r="AH264" s="107">
        <f>SUM($G261:AH261)</f>
        <v>777.84450989258823</v>
      </c>
      <c r="AI264" s="107">
        <f>SUM($G261:AI261)</f>
        <v>791.2602024420695</v>
      </c>
      <c r="AJ264" s="107">
        <f>SUM($G261:AJ261)</f>
        <v>804.3712571337262</v>
      </c>
      <c r="AK264" s="107">
        <f>SUM($G261:AK261)</f>
        <v>818.38990121975075</v>
      </c>
      <c r="AL264" s="107">
        <f>SUM($G261:AL261)</f>
        <v>831.85980183741219</v>
      </c>
      <c r="AM264" s="107">
        <f>SUM($G261:AM261)</f>
        <v>834.16848748055008</v>
      </c>
      <c r="AN264" s="107">
        <f>SUM($G261:AN261)</f>
        <v>836.37523103837998</v>
      </c>
      <c r="AO264" s="107">
        <f>SUM($G261:AO261)</f>
        <v>838.48401234292487</v>
      </c>
      <c r="AP264" s="107">
        <f>SUM($G261:AP261)</f>
        <v>840.49866587250585</v>
      </c>
      <c r="AQ264" s="107">
        <f>SUM($G261:AQ261)</f>
        <v>842.42288584271228</v>
      </c>
      <c r="AR264" s="107">
        <f>SUM($G261:AR261)</f>
        <v>844.26023112411895</v>
      </c>
      <c r="AS264" s="107">
        <f>SUM($G261:AS261)</f>
        <v>846.01412999252432</v>
      </c>
      <c r="AT264" s="107">
        <f>SUM($G261:AT261)</f>
        <v>847.6878847172942</v>
      </c>
      <c r="AU264" s="107">
        <f>SUM($G261:AU261)</f>
        <v>849.28467599321141</v>
      </c>
      <c r="AV264" s="107">
        <f>SUM($G261:AV261)</f>
        <v>850.80756722105536</v>
      </c>
      <c r="AW264" s="107">
        <f>SUM($G261:AW261)</f>
        <v>852.25950864196329</v>
      </c>
      <c r="AX264" s="107">
        <f>SUM($G261:AX261)</f>
        <v>853.64334133046032</v>
      </c>
      <c r="AY264" s="107">
        <f>SUM($G261:AY261)</f>
        <v>854.96180105088251</v>
      </c>
      <c r="AZ264" s="107">
        <f>SUM($G261:AZ261)</f>
        <v>856.21752198176443</v>
      </c>
      <c r="BA264" s="107">
        <f>SUM($G261:BA261)</f>
        <v>857.41304031261052</v>
      </c>
      <c r="BB264" s="107">
        <f>SUM($G261:BB261)</f>
        <v>858.55079771732449</v>
      </c>
      <c r="BC264" s="107">
        <f>SUM($G261:BC261)</f>
        <v>859.63314470843079</v>
      </c>
      <c r="BD264" s="107">
        <f>SUM($G261:BD261)</f>
        <v>860.66234387608563</v>
      </c>
      <c r="BE264" s="107">
        <f>SUM($G261:BE261)</f>
        <v>861.64057301574314</v>
      </c>
      <c r="BF264" s="107">
        <f>SUM($G261:BF261)</f>
        <v>862.56992814821513</v>
      </c>
      <c r="BG264" s="107">
        <f>SUM($G261:BG261)</f>
        <v>863.45242643573977</v>
      </c>
      <c r="BH264" s="107">
        <f>SUM($G261:BH261)</f>
        <v>864.29000899755408</v>
      </c>
      <c r="BI264" s="107">
        <f>SUM($G261:BI261)</f>
        <v>865.0845436283513</v>
      </c>
      <c r="BJ264" s="107">
        <f>SUM($G261:BJ261)</f>
        <v>865.83782742289179</v>
      </c>
      <c r="BK264" s="107">
        <f>SUM($G261:BK261)</f>
        <v>866.55158930992752</v>
      </c>
      <c r="BL264" s="107">
        <f>SUM($G261:BL261)</f>
        <v>867.22749249849664</v>
      </c>
      <c r="BM264" s="107">
        <f>SUM($G261:BM261)</f>
        <v>867.86713683954372</v>
      </c>
      <c r="BN264" s="107">
        <f>SUM($G261:BN261)</f>
        <v>868.4720611057212</v>
      </c>
      <c r="BO264" s="68"/>
      <c r="BP264" s="68"/>
      <c r="BQ264" s="68"/>
      <c r="BR264" s="68"/>
      <c r="BS264" s="68"/>
    </row>
  </sheetData>
  <hyperlinks>
    <hyperlink ref="F28" location="FOOTNOTES!A1" display="see footnote 4"/>
    <hyperlink ref="F218" location="FOOTNOTES!A1" display="See footnote 5"/>
  </hyperlink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U264"/>
  <sheetViews>
    <sheetView showGridLines="0" zoomScale="70" zoomScaleNormal="70" workbookViewId="0">
      <selection activeCell="G59" sqref="G59"/>
    </sheetView>
  </sheetViews>
  <sheetFormatPr defaultColWidth="9.28515625" defaultRowHeight="14.25" x14ac:dyDescent="0.2"/>
  <cols>
    <col min="1" max="1" width="4.42578125" style="51" customWidth="1"/>
    <col min="2" max="2" width="5" style="51" customWidth="1"/>
    <col min="3" max="3" width="73.7109375" style="51" customWidth="1"/>
    <col min="4" max="4" width="5.28515625" style="51" customWidth="1"/>
    <col min="5" max="5" width="7.42578125" style="51" customWidth="1"/>
    <col min="6" max="6" width="17.7109375" style="51" customWidth="1"/>
    <col min="7" max="7" width="13" style="51" customWidth="1"/>
    <col min="8" max="72" width="10.7109375" style="51" customWidth="1"/>
    <col min="73" max="16384" width="9.28515625" style="51"/>
  </cols>
  <sheetData>
    <row r="1" spans="1:73" s="53" customFormat="1" ht="12.75" x14ac:dyDescent="0.2"/>
    <row r="2" spans="1:73" s="53" customFormat="1" ht="12.75" x14ac:dyDescent="0.2"/>
    <row r="3" spans="1:73" s="53" customFormat="1" ht="12.75" x14ac:dyDescent="0.2">
      <c r="C3" s="74"/>
      <c r="AE3" s="63"/>
    </row>
    <row r="4" spans="1:73" s="53" customFormat="1" ht="12.75" x14ac:dyDescent="0.2">
      <c r="AE4" s="63"/>
    </row>
    <row r="5" spans="1:73" s="49" customFormat="1" ht="12.75" x14ac:dyDescent="0.2">
      <c r="AE5" s="64"/>
    </row>
    <row r="6" spans="1:73" s="55" customFormat="1" ht="12.75" x14ac:dyDescent="0.2">
      <c r="C6" s="55" t="s">
        <v>105</v>
      </c>
      <c r="D6" s="55" t="s">
        <v>106</v>
      </c>
      <c r="E6" s="55" t="s">
        <v>107</v>
      </c>
      <c r="F6" s="55" t="s">
        <v>110</v>
      </c>
      <c r="G6" s="55" t="s">
        <v>109</v>
      </c>
      <c r="H6" s="55">
        <v>1</v>
      </c>
      <c r="I6" s="55">
        <f>H6+1</f>
        <v>2</v>
      </c>
      <c r="J6" s="55">
        <f t="shared" ref="J6:BT6" si="0">I6+1</f>
        <v>3</v>
      </c>
      <c r="K6" s="55">
        <f t="shared" si="0"/>
        <v>4</v>
      </c>
      <c r="L6" s="55">
        <f t="shared" si="0"/>
        <v>5</v>
      </c>
      <c r="M6" s="55">
        <f t="shared" si="0"/>
        <v>6</v>
      </c>
      <c r="N6" s="55">
        <f t="shared" si="0"/>
        <v>7</v>
      </c>
      <c r="O6" s="55">
        <f t="shared" si="0"/>
        <v>8</v>
      </c>
      <c r="P6" s="55">
        <f t="shared" si="0"/>
        <v>9</v>
      </c>
      <c r="Q6" s="55">
        <f t="shared" si="0"/>
        <v>10</v>
      </c>
      <c r="R6" s="55">
        <f t="shared" si="0"/>
        <v>11</v>
      </c>
      <c r="S6" s="55">
        <f t="shared" si="0"/>
        <v>12</v>
      </c>
      <c r="T6" s="55">
        <f t="shared" si="0"/>
        <v>13</v>
      </c>
      <c r="U6" s="55">
        <f t="shared" si="0"/>
        <v>14</v>
      </c>
      <c r="V6" s="55">
        <f t="shared" si="0"/>
        <v>15</v>
      </c>
      <c r="W6" s="55">
        <f t="shared" si="0"/>
        <v>16</v>
      </c>
      <c r="X6" s="55">
        <f t="shared" si="0"/>
        <v>17</v>
      </c>
      <c r="Y6" s="55">
        <f t="shared" si="0"/>
        <v>18</v>
      </c>
      <c r="Z6" s="55">
        <f t="shared" si="0"/>
        <v>19</v>
      </c>
      <c r="AA6" s="55">
        <f t="shared" si="0"/>
        <v>20</v>
      </c>
      <c r="AB6" s="55">
        <f t="shared" si="0"/>
        <v>21</v>
      </c>
      <c r="AC6" s="55">
        <f t="shared" si="0"/>
        <v>22</v>
      </c>
      <c r="AD6" s="55">
        <f t="shared" si="0"/>
        <v>23</v>
      </c>
      <c r="AE6" s="55">
        <f t="shared" si="0"/>
        <v>24</v>
      </c>
      <c r="AF6" s="55">
        <f t="shared" si="0"/>
        <v>25</v>
      </c>
      <c r="AG6" s="55">
        <f t="shared" si="0"/>
        <v>26</v>
      </c>
      <c r="AH6" s="55">
        <f t="shared" si="0"/>
        <v>27</v>
      </c>
      <c r="AI6" s="55">
        <f t="shared" si="0"/>
        <v>28</v>
      </c>
      <c r="AJ6" s="55">
        <f t="shared" si="0"/>
        <v>29</v>
      </c>
      <c r="AK6" s="55">
        <f t="shared" si="0"/>
        <v>30</v>
      </c>
      <c r="AL6" s="55">
        <f t="shared" si="0"/>
        <v>31</v>
      </c>
      <c r="AM6" s="55">
        <f t="shared" si="0"/>
        <v>32</v>
      </c>
      <c r="AN6" s="55">
        <f t="shared" si="0"/>
        <v>33</v>
      </c>
      <c r="AO6" s="55">
        <f t="shared" si="0"/>
        <v>34</v>
      </c>
      <c r="AP6" s="55">
        <f t="shared" si="0"/>
        <v>35</v>
      </c>
      <c r="AQ6" s="55">
        <f>AP6+1</f>
        <v>36</v>
      </c>
      <c r="AR6" s="55">
        <f t="shared" si="0"/>
        <v>37</v>
      </c>
      <c r="AS6" s="55">
        <f t="shared" si="0"/>
        <v>38</v>
      </c>
      <c r="AT6" s="55">
        <f t="shared" si="0"/>
        <v>39</v>
      </c>
      <c r="AU6" s="55">
        <f t="shared" si="0"/>
        <v>40</v>
      </c>
      <c r="AV6" s="55">
        <f t="shared" si="0"/>
        <v>41</v>
      </c>
      <c r="AW6" s="55">
        <f t="shared" si="0"/>
        <v>42</v>
      </c>
      <c r="AX6" s="55">
        <f t="shared" si="0"/>
        <v>43</v>
      </c>
      <c r="AY6" s="55">
        <f t="shared" si="0"/>
        <v>44</v>
      </c>
      <c r="AZ6" s="55">
        <f t="shared" si="0"/>
        <v>45</v>
      </c>
      <c r="BA6" s="55">
        <f t="shared" si="0"/>
        <v>46</v>
      </c>
      <c r="BB6" s="55">
        <f t="shared" si="0"/>
        <v>47</v>
      </c>
      <c r="BC6" s="55">
        <f t="shared" si="0"/>
        <v>48</v>
      </c>
      <c r="BD6" s="55">
        <f t="shared" si="0"/>
        <v>49</v>
      </c>
      <c r="BE6" s="55">
        <f t="shared" si="0"/>
        <v>50</v>
      </c>
      <c r="BF6" s="55">
        <f t="shared" si="0"/>
        <v>51</v>
      </c>
      <c r="BG6" s="55">
        <f t="shared" si="0"/>
        <v>52</v>
      </c>
      <c r="BH6" s="55">
        <f t="shared" si="0"/>
        <v>53</v>
      </c>
      <c r="BI6" s="55">
        <f t="shared" si="0"/>
        <v>54</v>
      </c>
      <c r="BJ6" s="55">
        <f t="shared" si="0"/>
        <v>55</v>
      </c>
      <c r="BK6" s="55">
        <f t="shared" si="0"/>
        <v>56</v>
      </c>
      <c r="BL6" s="55">
        <f t="shared" si="0"/>
        <v>57</v>
      </c>
      <c r="BM6" s="55">
        <f>BL6+1</f>
        <v>58</v>
      </c>
      <c r="BN6" s="55">
        <f t="shared" si="0"/>
        <v>59</v>
      </c>
      <c r="BO6" s="55">
        <f t="shared" si="0"/>
        <v>60</v>
      </c>
      <c r="BP6" s="55">
        <f t="shared" si="0"/>
        <v>61</v>
      </c>
      <c r="BQ6" s="55">
        <f t="shared" si="0"/>
        <v>62</v>
      </c>
      <c r="BR6" s="55">
        <f t="shared" si="0"/>
        <v>63</v>
      </c>
      <c r="BS6" s="55">
        <f t="shared" si="0"/>
        <v>64</v>
      </c>
      <c r="BT6" s="55">
        <f t="shared" si="0"/>
        <v>65</v>
      </c>
    </row>
    <row r="7" spans="1:73" s="49" customFormat="1" ht="12.75" x14ac:dyDescent="0.2">
      <c r="H7" s="65" t="s">
        <v>1</v>
      </c>
      <c r="I7" s="65" t="s">
        <v>159</v>
      </c>
      <c r="J7" s="65" t="s">
        <v>160</v>
      </c>
      <c r="K7" s="65" t="s">
        <v>161</v>
      </c>
      <c r="L7" s="65" t="s">
        <v>162</v>
      </c>
      <c r="M7" s="65" t="s">
        <v>163</v>
      </c>
      <c r="N7" s="65" t="s">
        <v>164</v>
      </c>
      <c r="O7" s="65" t="s">
        <v>165</v>
      </c>
      <c r="P7" s="65" t="s">
        <v>166</v>
      </c>
      <c r="Q7" s="65" t="s">
        <v>167</v>
      </c>
      <c r="R7" s="65" t="s">
        <v>168</v>
      </c>
      <c r="S7" s="65" t="s">
        <v>169</v>
      </c>
      <c r="T7" s="65" t="s">
        <v>170</v>
      </c>
      <c r="U7" s="65" t="s">
        <v>171</v>
      </c>
      <c r="V7" s="65" t="s">
        <v>172</v>
      </c>
      <c r="W7" s="65" t="s">
        <v>173</v>
      </c>
      <c r="X7" s="65" t="s">
        <v>174</v>
      </c>
      <c r="Y7" s="65" t="s">
        <v>175</v>
      </c>
      <c r="Z7" s="65" t="s">
        <v>176</v>
      </c>
      <c r="AA7" s="65" t="s">
        <v>177</v>
      </c>
      <c r="AB7" s="65" t="s">
        <v>178</v>
      </c>
      <c r="AC7" s="65" t="s">
        <v>179</v>
      </c>
      <c r="AD7" s="65" t="s">
        <v>180</v>
      </c>
      <c r="AE7" s="65" t="s">
        <v>181</v>
      </c>
      <c r="AF7" s="65" t="s">
        <v>182</v>
      </c>
      <c r="AG7" s="65" t="s">
        <v>183</v>
      </c>
      <c r="AH7" s="65" t="s">
        <v>184</v>
      </c>
      <c r="AI7" s="65" t="s">
        <v>185</v>
      </c>
      <c r="AJ7" s="65" t="s">
        <v>186</v>
      </c>
      <c r="AK7" s="65" t="s">
        <v>187</v>
      </c>
      <c r="AL7" s="65" t="s">
        <v>188</v>
      </c>
      <c r="AM7" s="65" t="s">
        <v>189</v>
      </c>
      <c r="AN7" s="65" t="s">
        <v>190</v>
      </c>
      <c r="AO7" s="65" t="s">
        <v>191</v>
      </c>
      <c r="AP7" s="65" t="s">
        <v>192</v>
      </c>
      <c r="AQ7" s="65" t="s">
        <v>193</v>
      </c>
      <c r="AR7" s="65" t="s">
        <v>194</v>
      </c>
      <c r="AS7" s="65" t="s">
        <v>195</v>
      </c>
      <c r="AT7" s="65" t="s">
        <v>196</v>
      </c>
      <c r="AU7" s="65" t="s">
        <v>197</v>
      </c>
      <c r="AV7" s="65" t="s">
        <v>198</v>
      </c>
      <c r="AW7" s="65" t="s">
        <v>199</v>
      </c>
      <c r="AX7" s="65" t="s">
        <v>200</v>
      </c>
      <c r="AY7" s="65" t="s">
        <v>201</v>
      </c>
      <c r="AZ7" s="65" t="s">
        <v>202</v>
      </c>
      <c r="BA7" s="65" t="s">
        <v>203</v>
      </c>
      <c r="BB7" s="65" t="s">
        <v>204</v>
      </c>
      <c r="BC7" s="65" t="s">
        <v>205</v>
      </c>
      <c r="BD7" s="65" t="s">
        <v>206</v>
      </c>
      <c r="BE7" s="65" t="s">
        <v>207</v>
      </c>
      <c r="BF7" s="65" t="s">
        <v>208</v>
      </c>
      <c r="BG7" s="65" t="s">
        <v>209</v>
      </c>
      <c r="BH7" s="65" t="s">
        <v>210</v>
      </c>
      <c r="BI7" s="65" t="s">
        <v>211</v>
      </c>
      <c r="BJ7" s="65" t="s">
        <v>212</v>
      </c>
      <c r="BK7" s="65" t="s">
        <v>213</v>
      </c>
      <c r="BL7" s="65" t="s">
        <v>214</v>
      </c>
      <c r="BM7" s="65" t="s">
        <v>215</v>
      </c>
      <c r="BN7" s="65" t="s">
        <v>216</v>
      </c>
      <c r="BO7" s="65" t="s">
        <v>217</v>
      </c>
      <c r="BP7" s="65" t="s">
        <v>218</v>
      </c>
      <c r="BQ7" s="65" t="s">
        <v>219</v>
      </c>
      <c r="BR7" s="65" t="s">
        <v>220</v>
      </c>
      <c r="BS7" s="65" t="s">
        <v>221</v>
      </c>
      <c r="BT7" s="65" t="s">
        <v>222</v>
      </c>
    </row>
    <row r="8" spans="1:73" x14ac:dyDescent="0.2">
      <c r="A8" s="77"/>
      <c r="BU8" s="49"/>
    </row>
    <row r="9" spans="1:73" s="1" customFormat="1" ht="15.95" customHeight="1" x14ac:dyDescent="0.3">
      <c r="B9" s="112">
        <v>1</v>
      </c>
      <c r="C9" s="47" t="s">
        <v>240</v>
      </c>
      <c r="D9" s="28"/>
      <c r="E9" s="28"/>
      <c r="F9" s="29"/>
      <c r="G9" s="29"/>
      <c r="H9" s="29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49"/>
    </row>
    <row r="10" spans="1:73" ht="15.75" x14ac:dyDescent="0.3">
      <c r="B10" s="118"/>
      <c r="C10" s="126" t="s">
        <v>300</v>
      </c>
      <c r="D10" s="34" t="s">
        <v>227</v>
      </c>
      <c r="G10" s="80">
        <f>INPUT2!H145</f>
        <v>8</v>
      </c>
    </row>
    <row r="11" spans="1:73" ht="15.75" x14ac:dyDescent="0.3">
      <c r="B11" s="118"/>
      <c r="C11" s="68" t="s">
        <v>90</v>
      </c>
      <c r="D11" s="34" t="s">
        <v>0</v>
      </c>
      <c r="E11" s="20" t="s">
        <v>111</v>
      </c>
      <c r="F11" s="34"/>
      <c r="G11" s="80">
        <f>INPUT2!H39</f>
        <v>5.974475309631988E-2</v>
      </c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</row>
    <row r="12" spans="1:73" ht="15.75" x14ac:dyDescent="0.3">
      <c r="B12" s="118"/>
      <c r="C12" s="68" t="s">
        <v>89</v>
      </c>
      <c r="D12" s="34" t="s">
        <v>0</v>
      </c>
      <c r="E12" s="20" t="s">
        <v>111</v>
      </c>
      <c r="F12" s="34"/>
      <c r="G12" s="49"/>
      <c r="H12" s="80">
        <f>IF(H6&lt;=$G$10,INPUT2!I23*INPUT2!$H$24,0)</f>
        <v>4.8898027471891953E-2</v>
      </c>
      <c r="I12" s="80">
        <f>IF(I6&lt;=$G$10,INPUT2!J23*INPUT2!$H$24,0)</f>
        <v>2.5926180909831635</v>
      </c>
      <c r="J12" s="80">
        <f>IF(J6&lt;=$G$10,INPUT2!K23*INPUT2!$H$24,0)</f>
        <v>1.6425760166671695</v>
      </c>
      <c r="K12" s="80">
        <f>IF(K6&lt;=$G$10,INPUT2!L23*INPUT2!$H$24,0)</f>
        <v>16.907780579593613</v>
      </c>
      <c r="L12" s="80">
        <f>IF(L6&lt;=$G$10,INPUT2!M23*INPUT2!$H$24,0)</f>
        <v>28.995765003233327</v>
      </c>
      <c r="M12" s="80">
        <f>IF(M6&lt;=$G$10,INPUT2!N23*INPUT2!$H$24,0)</f>
        <v>34.321571615921648</v>
      </c>
      <c r="N12" s="80">
        <f>IF(N6&lt;=$G$10,INPUT2!O23*INPUT2!$H$24,0)</f>
        <v>7.9283484507135684</v>
      </c>
      <c r="O12" s="80">
        <f>IF(O6&lt;=$G$10,INPUT2!P23*INPUT2!$H$24,0)</f>
        <v>2.0494422154156164</v>
      </c>
      <c r="P12" s="80">
        <f>IF(P6&lt;=$G$10,INPUT2!Q23*INPUT2!$H$24,0)</f>
        <v>0</v>
      </c>
      <c r="Q12" s="80">
        <f>IF(Q6&lt;=$G$10,INPUT2!R23*INPUT2!$H$24,0)</f>
        <v>0</v>
      </c>
      <c r="R12" s="80">
        <f>IF(R6&lt;=$G$10,INPUT2!S23*INPUT2!$H$24,0)</f>
        <v>0</v>
      </c>
      <c r="S12" s="80">
        <f>IF(S6&lt;=$G$10,INPUT2!T23*INPUT2!$H$24,0)</f>
        <v>0</v>
      </c>
      <c r="T12" s="80">
        <f>IF(T6&lt;=$G$10,INPUT2!U23*INPUT2!$H$24,0)</f>
        <v>0</v>
      </c>
      <c r="U12" s="80">
        <f>IF(U6&lt;=$G$10,INPUT2!V23*INPUT2!$H$24,0)</f>
        <v>0</v>
      </c>
      <c r="V12" s="80">
        <f>IF(V6&lt;=$G$10,INPUT2!W23*INPUT2!$H$24,0)</f>
        <v>0</v>
      </c>
      <c r="W12" s="80">
        <f>IF(W6&lt;=$G$10,INPUT2!X23*INPUT2!$H$24,0)</f>
        <v>0</v>
      </c>
      <c r="X12" s="80">
        <f>IF(X6&lt;=$G$10,INPUT2!Y23*INPUT2!$H$24,0)</f>
        <v>0</v>
      </c>
      <c r="Y12" s="80">
        <f>IF(Y6&lt;=$G$10,INPUT2!Z23*INPUT2!$H$24,0)</f>
        <v>0</v>
      </c>
      <c r="Z12" s="80">
        <f>IF(Z6&lt;=$G$10,INPUT2!AA23*INPUT2!$H$24,0)</f>
        <v>0</v>
      </c>
      <c r="AA12" s="80">
        <f>IF(AA6&lt;=$G$10,INPUT2!AB23*INPUT2!$H$24,0)</f>
        <v>0</v>
      </c>
      <c r="AB12" s="80">
        <f>IF(AB6&lt;=$G$10,INPUT2!AC23*INPUT2!$H$24,0)</f>
        <v>0</v>
      </c>
      <c r="AC12" s="80">
        <f>IF(AC6&lt;=$G$10,INPUT2!AD23*INPUT2!$H$24,0)</f>
        <v>0</v>
      </c>
      <c r="AD12" s="80">
        <f>IF(AD6&lt;=$G$10,INPUT2!AE23*INPUT2!$H$24,0)</f>
        <v>0</v>
      </c>
      <c r="AE12" s="80">
        <f>IF(AE6&lt;=$G$10,INPUT2!AF23*INPUT2!$H$24,0)</f>
        <v>0</v>
      </c>
      <c r="AF12" s="80">
        <f>IF(AF6&lt;=$G$10,INPUT2!AG23*INPUT2!$H$24,0)</f>
        <v>0</v>
      </c>
      <c r="AG12" s="80">
        <f>IF(AG6&lt;=$G$10,INPUT2!AH23*INPUT2!$H$24,0)</f>
        <v>0</v>
      </c>
      <c r="AH12" s="80">
        <f>IF(AH6&lt;=$G$10,INPUT2!AI23*INPUT2!$H$24,0)</f>
        <v>0</v>
      </c>
      <c r="AI12" s="80">
        <f>IF(AI6&lt;=$G$10,INPUT2!AJ23*INPUT2!$H$24,0)</f>
        <v>0</v>
      </c>
      <c r="AJ12" s="80">
        <f>IF(AJ6&lt;=$G$10,INPUT2!AK23*INPUT2!$H$24,0)</f>
        <v>0</v>
      </c>
      <c r="AK12" s="80">
        <f>IF(AK6&lt;=$G$10,INPUT2!AL23*INPUT2!$H$24,0)</f>
        <v>0</v>
      </c>
      <c r="AL12" s="80">
        <f>IF(AL6&lt;=$G$10,INPUT2!AM23*INPUT2!$H$24,0)</f>
        <v>0</v>
      </c>
      <c r="AM12" s="80">
        <f>IF(AM6&lt;=$G$10,INPUT2!AN23*INPUT2!$H$24,0)</f>
        <v>0</v>
      </c>
      <c r="AN12" s="80">
        <f>IF(AN6&lt;=$G$10,INPUT2!AO23*INPUT2!$H$24,0)</f>
        <v>0</v>
      </c>
      <c r="AO12" s="80">
        <f>IF(AO6&lt;=$G$10,INPUT2!AP23*INPUT2!$H$24,0)</f>
        <v>0</v>
      </c>
      <c r="AP12" s="80">
        <f>IF(AP6&lt;=$G$10,INPUT2!AQ23*INPUT2!$H$24,0)</f>
        <v>0</v>
      </c>
      <c r="AQ12" s="80">
        <f>IF(AQ6&lt;=$G$10,INPUT2!AR23*INPUT2!$H$24,0)</f>
        <v>0</v>
      </c>
      <c r="AR12" s="80">
        <f>IF(AR6&lt;=$G$10,INPUT2!AS23*INPUT2!$H$24,0)</f>
        <v>0</v>
      </c>
      <c r="AS12" s="80">
        <f>IF(AS6&lt;=$G$10,INPUT2!AT23*INPUT2!$H$24,0)</f>
        <v>0</v>
      </c>
      <c r="AT12" s="80">
        <f>IF(AT6&lt;=$G$10,INPUT2!AU23*INPUT2!$H$24,0)</f>
        <v>0</v>
      </c>
      <c r="AU12" s="80">
        <f>IF(AU6&lt;=$G$10,INPUT2!AV23*INPUT2!$H$24,0)</f>
        <v>0</v>
      </c>
      <c r="AV12" s="80">
        <f>IF(AV6&lt;=$G$10,INPUT2!AW23*INPUT2!$H$24,0)</f>
        <v>0</v>
      </c>
      <c r="AW12" s="80">
        <f>IF(AW6&lt;=$G$10,INPUT2!AX23*INPUT2!$H$24,0)</f>
        <v>0</v>
      </c>
      <c r="AX12" s="80">
        <f>IF(AX6&lt;=$G$10,INPUT2!AY23*INPUT2!$H$24,0)</f>
        <v>0</v>
      </c>
      <c r="AY12" s="80">
        <f>IF(AY6&lt;=$G$10,INPUT2!AZ23*INPUT2!$H$24,0)</f>
        <v>0</v>
      </c>
      <c r="AZ12" s="80">
        <f>IF(AZ6&lt;=$G$10,INPUT2!BA23*INPUT2!$H$24,0)</f>
        <v>0</v>
      </c>
      <c r="BA12" s="80">
        <f>IF(BA6&lt;=$G$10,INPUT2!BB23*INPUT2!$H$24,0)</f>
        <v>0</v>
      </c>
      <c r="BB12" s="80">
        <f>IF(BB6&lt;=$G$10,INPUT2!BC23*INPUT2!$H$24,0)</f>
        <v>0</v>
      </c>
      <c r="BC12" s="80">
        <f>IF(BC6&lt;=$G$10,INPUT2!BD23*INPUT2!$H$24,0)</f>
        <v>0</v>
      </c>
      <c r="BD12" s="80">
        <f>IF(BD6&lt;=$G$10,INPUT2!BE23*INPUT2!$H$24,0)</f>
        <v>0</v>
      </c>
      <c r="BE12" s="80">
        <f>IF(BE6&lt;=$G$10,INPUT2!BF23*INPUT2!$H$24,0)</f>
        <v>0</v>
      </c>
      <c r="BF12" s="80">
        <f>IF(BF6&lt;=$G$10,INPUT2!BG23*INPUT2!$H$24,0)</f>
        <v>0</v>
      </c>
      <c r="BG12" s="80">
        <f>IF(BG6&lt;=$G$10,INPUT2!BH23*INPUT2!$H$24,0)</f>
        <v>0</v>
      </c>
      <c r="BH12" s="80">
        <f>IF(BH6&lt;=$G$10,INPUT2!BI23*INPUT2!$H$24,0)</f>
        <v>0</v>
      </c>
      <c r="BI12" s="80">
        <f>IF(BI6&lt;=$G$10,INPUT2!BJ23*INPUT2!$H$24,0)</f>
        <v>0</v>
      </c>
      <c r="BJ12" s="80">
        <f>IF(BJ6&lt;=$G$10,INPUT2!BK23*INPUT2!$H$24,0)</f>
        <v>0</v>
      </c>
      <c r="BK12" s="80">
        <f>IF(BK6&lt;=$G$10,INPUT2!BL23*INPUT2!$H$24,0)</f>
        <v>0</v>
      </c>
      <c r="BL12" s="80">
        <f>IF(BL6&lt;=$G$10,INPUT2!BM23*INPUT2!$H$24,0)</f>
        <v>0</v>
      </c>
      <c r="BM12" s="80">
        <f>IF(BM6&lt;=$G$10,INPUT2!BN23*INPUT2!$H$24,0)</f>
        <v>0</v>
      </c>
      <c r="BN12" s="80">
        <f>IF(BN6&lt;=$G$10,INPUT2!BO23*INPUT2!$H$24,0)</f>
        <v>0</v>
      </c>
      <c r="BO12" s="80">
        <f>IF(BO6&lt;=$G$10,INPUT2!BP23*INPUT2!$H$24,0)</f>
        <v>0</v>
      </c>
    </row>
    <row r="13" spans="1:73" ht="15.75" x14ac:dyDescent="0.3">
      <c r="B13" s="118"/>
      <c r="C13" s="120" t="s">
        <v>92</v>
      </c>
      <c r="D13" s="34" t="s">
        <v>0</v>
      </c>
      <c r="E13" s="20" t="s">
        <v>111</v>
      </c>
      <c r="F13" s="34"/>
      <c r="G13" s="49"/>
      <c r="H13" s="80">
        <f>INPUT2!I28</f>
        <v>4.7734877994348671E-3</v>
      </c>
      <c r="I13" s="80">
        <f>INPUT2!J28</f>
        <v>0.26013050339970445</v>
      </c>
      <c r="J13" s="80">
        <f>INPUT2!K28</f>
        <v>0.28661243119610458</v>
      </c>
      <c r="K13" s="80">
        <f>INPUT2!L28</f>
        <v>1.8827737043803383</v>
      </c>
      <c r="L13" s="80">
        <f>INPUT2!M28</f>
        <v>3.8724252916133457</v>
      </c>
      <c r="M13" s="80">
        <f>INPUT2!N28</f>
        <v>5.6229993937565075</v>
      </c>
      <c r="N13" s="80">
        <f>INPUT2!O28</f>
        <v>4.2350783445973033</v>
      </c>
      <c r="O13" s="80">
        <f>INPUT2!P28</f>
        <v>4.0161972638047603</v>
      </c>
      <c r="P13" s="80">
        <f>INPUT2!Q28</f>
        <v>2.1854198814906458</v>
      </c>
      <c r="Q13" s="80">
        <f>INPUT2!R28</f>
        <v>2.2675297221897992</v>
      </c>
      <c r="R13" s="80">
        <f>INPUT2!S28</f>
        <v>2.3385090276764875</v>
      </c>
      <c r="S13" s="80">
        <f>INPUT2!T28</f>
        <v>2.3995663795605777</v>
      </c>
      <c r="T13" s="80">
        <f>INPUT2!U28</f>
        <v>2.4517791286099495</v>
      </c>
      <c r="U13" s="80">
        <f>INPUT2!V28</f>
        <v>2.4961076441265759</v>
      </c>
      <c r="V13" s="80">
        <f>INPUT2!W28</f>
        <v>2.533408016089393</v>
      </c>
      <c r="W13" s="80">
        <f>INPUT2!X28</f>
        <v>2.564443378066418</v>
      </c>
      <c r="X13" s="80">
        <f>INPUT2!Y28</f>
        <v>2.5898940006564959</v>
      </c>
      <c r="Y13" s="80">
        <f>INPUT2!Z28</f>
        <v>2.6103662889596619</v>
      </c>
      <c r="Z13" s="80">
        <f>INPUT2!AA28</f>
        <v>2.6264008030794588</v>
      </c>
      <c r="AA13" s="80">
        <f>INPUT2!AB28</f>
        <v>2.6384794077388642</v>
      </c>
      <c r="AB13" s="80">
        <f>INPUT2!AC28</f>
        <v>2.6470316455728788</v>
      </c>
      <c r="AC13" s="80">
        <f>INPUT2!AD28</f>
        <v>2.6524404183929118</v>
      </c>
      <c r="AD13" s="80">
        <f>INPUT2!AE28</f>
        <v>2.6550470515651425</v>
      </c>
      <c r="AE13" s="80">
        <f>INPUT2!AF28</f>
        <v>2.6551558084858899</v>
      </c>
      <c r="AF13" s="80">
        <f>INPUT2!AG28</f>
        <v>2.6530379148638596</v>
      </c>
      <c r="AG13" s="80">
        <f>INPUT2!AH28</f>
        <v>2.6489351460356576</v>
      </c>
      <c r="AH13" s="80">
        <f>INPUT2!AI28</f>
        <v>2.6430630247615348</v>
      </c>
      <c r="AI13" s="80">
        <f>INPUT2!AJ28</f>
        <v>2.6356136717963961</v>
      </c>
      <c r="AJ13" s="80">
        <f>INPUT2!AK28</f>
        <v>2.6267583469386131</v>
      </c>
      <c r="AK13" s="80">
        <f>INPUT2!AL28</f>
        <v>2.616649714165344</v>
      </c>
      <c r="AL13" s="80">
        <f>INPUT2!AM28</f>
        <v>2.6054238608137426</v>
      </c>
      <c r="AM13" s="80">
        <f>INPUT2!AN28</f>
        <v>2.5932020975143728</v>
      </c>
      <c r="AN13" s="80">
        <f>INPUT2!AO28</f>
        <v>2.5800925626833111</v>
      </c>
      <c r="AO13" s="80">
        <f>INPUT2!AP28</f>
        <v>2.5661916527944442</v>
      </c>
      <c r="AP13" s="80">
        <f>INPUT2!AQ28</f>
        <v>2.5515852973491953</v>
      </c>
      <c r="AQ13" s="80">
        <f>INPUT2!AR28</f>
        <v>2.5363500954068119</v>
      </c>
      <c r="AR13" s="80">
        <f>INPUT2!AS28</f>
        <v>2.5205543287073331</v>
      </c>
      <c r="AS13" s="80">
        <f>INPUT2!AT28</f>
        <v>2.5042588647871016</v>
      </c>
      <c r="AT13" s="80">
        <f>INPUT2!AU28</f>
        <v>2.4875179620317192</v>
      </c>
      <c r="AU13" s="80">
        <f>INPUT2!AV28</f>
        <v>2.4703799873143142</v>
      </c>
      <c r="AV13" s="80">
        <f>INPUT2!AW28</f>
        <v>2.4528880557108419</v>
      </c>
      <c r="AW13" s="80">
        <f>INPUT2!AX28</f>
        <v>2.4350806007534738</v>
      </c>
      <c r="AX13" s="80">
        <f>INPUT2!AY28</f>
        <v>2.4169918827644423</v>
      </c>
      <c r="AY13" s="80">
        <f>INPUT2!AZ28</f>
        <v>2.3986524419937116</v>
      </c>
      <c r="AZ13" s="80">
        <f>INPUT2!BA28</f>
        <v>2.3800895025538087</v>
      </c>
      <c r="BA13" s="80">
        <f>INPUT2!BB28</f>
        <v>2.3613273324944055</v>
      </c>
      <c r="BB13" s="80">
        <f>INPUT2!BC28</f>
        <v>2.3412145302104332</v>
      </c>
      <c r="BC13" s="80">
        <f>INPUT2!BD28</f>
        <v>2.259931640361875</v>
      </c>
      <c r="BD13" s="80">
        <f>INPUT2!BE28</f>
        <v>2.2018582628531269</v>
      </c>
      <c r="BE13" s="80">
        <f>INPUT2!BF28</f>
        <v>1.7778105135617102</v>
      </c>
      <c r="BF13" s="80">
        <f>INPUT2!BG28</f>
        <v>1.0673171108092585</v>
      </c>
      <c r="BG13" s="80">
        <f>INPUT2!BH28</f>
        <v>0.23522039452885601</v>
      </c>
      <c r="BH13" s="80">
        <f>INPUT2!BI28</f>
        <v>-2.3776587118647004E-2</v>
      </c>
      <c r="BI13" s="80">
        <f>INPUT2!BJ28</f>
        <v>0</v>
      </c>
      <c r="BJ13" s="80">
        <f>INPUT2!BK28</f>
        <v>0</v>
      </c>
      <c r="BK13" s="80">
        <f>INPUT2!BL28</f>
        <v>0</v>
      </c>
      <c r="BL13" s="80">
        <f>INPUT2!BM28</f>
        <v>0</v>
      </c>
      <c r="BM13" s="80">
        <f>INPUT2!BN28</f>
        <v>0</v>
      </c>
      <c r="BN13" s="80">
        <f>INPUT2!BO28</f>
        <v>0</v>
      </c>
      <c r="BO13" s="80">
        <f>INPUT2!BP28</f>
        <v>0</v>
      </c>
    </row>
    <row r="14" spans="1:73" ht="15.75" x14ac:dyDescent="0.3">
      <c r="B14" s="118"/>
      <c r="D14" s="34"/>
      <c r="E14" s="34"/>
      <c r="F14" s="34"/>
    </row>
    <row r="15" spans="1:73" s="1" customFormat="1" ht="15.95" customHeight="1" x14ac:dyDescent="0.3">
      <c r="B15" s="112">
        <v>2</v>
      </c>
      <c r="C15" s="47" t="s">
        <v>241</v>
      </c>
      <c r="D15" s="28"/>
      <c r="E15" s="28"/>
      <c r="F15" s="29"/>
      <c r="G15" s="29"/>
      <c r="H15" s="29"/>
      <c r="I15" s="28"/>
      <c r="J15" s="30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49"/>
    </row>
    <row r="16" spans="1:73" ht="15.75" x14ac:dyDescent="0.3">
      <c r="B16" s="118"/>
      <c r="C16" s="68" t="s">
        <v>90</v>
      </c>
      <c r="D16" s="34" t="s">
        <v>0</v>
      </c>
      <c r="E16" s="20" t="s">
        <v>111</v>
      </c>
      <c r="F16" s="34"/>
      <c r="G16" s="80">
        <f>INPUT2!H33+INPUT2!H34</f>
        <v>0.299509505675643</v>
      </c>
    </row>
    <row r="17" spans="2:47" ht="15.75" x14ac:dyDescent="0.3">
      <c r="B17" s="118"/>
      <c r="D17" s="34"/>
      <c r="E17" s="34"/>
      <c r="F17" s="34"/>
    </row>
    <row r="18" spans="2:47" ht="15.75" x14ac:dyDescent="0.3">
      <c r="B18" s="118">
        <v>2.1</v>
      </c>
      <c r="C18" s="77" t="s">
        <v>22</v>
      </c>
      <c r="D18" s="34"/>
      <c r="E18" s="34"/>
      <c r="F18" s="34"/>
    </row>
    <row r="19" spans="2:47" ht="15.75" x14ac:dyDescent="0.3">
      <c r="B19" s="118"/>
      <c r="C19" s="49" t="s">
        <v>91</v>
      </c>
      <c r="D19" s="34" t="s">
        <v>0</v>
      </c>
      <c r="E19" s="20" t="s">
        <v>111</v>
      </c>
      <c r="F19" s="34"/>
      <c r="G19" s="80">
        <f>SUM(H12:O12)</f>
        <v>94.486999999999995</v>
      </c>
    </row>
    <row r="20" spans="2:47" ht="15.75" x14ac:dyDescent="0.3">
      <c r="B20" s="118"/>
      <c r="C20" s="120" t="s">
        <v>154</v>
      </c>
      <c r="D20" s="34" t="s">
        <v>0</v>
      </c>
      <c r="E20" s="20" t="s">
        <v>111</v>
      </c>
      <c r="F20" s="91"/>
      <c r="H20" s="215">
        <f>INPUT2!$H$53*(1-INPUT2!$H$53)^(MAX(0,'CALC| 2'!H6-1))*SUM($G$152:$BN$152)</f>
        <v>1.2693570670331016</v>
      </c>
      <c r="I20" s="215">
        <f>H20</f>
        <v>1.2693570670331016</v>
      </c>
      <c r="J20" s="215">
        <f t="shared" ref="J20:N20" si="1">I20</f>
        <v>1.2693570670331016</v>
      </c>
      <c r="K20" s="215">
        <f t="shared" si="1"/>
        <v>1.2693570670331016</v>
      </c>
      <c r="L20" s="215">
        <f t="shared" si="1"/>
        <v>1.2693570670331016</v>
      </c>
      <c r="M20" s="215">
        <f t="shared" si="1"/>
        <v>1.2693570670331016</v>
      </c>
      <c r="N20" s="215">
        <f t="shared" si="1"/>
        <v>1.2693570670331016</v>
      </c>
      <c r="O20" s="215">
        <f>INPUT2!$H$53*(1-INPUT2!$H$53)^(MAX(0,'CALC| 2'!H6-1))*SUM($G$152:$BN$152)</f>
        <v>1.2693570670331016</v>
      </c>
      <c r="P20" s="210">
        <f>INPUT2!$H$53*(1-INPUT2!$H$53)^(MAX(0,'CALC| 2'!I6-1))*SUM($G$152:$BN$152)</f>
        <v>1.257107771336232</v>
      </c>
      <c r="Q20" s="210">
        <f>INPUT2!$H$53*(1-INPUT2!$H$53)^(MAX(0,'CALC| 2'!J6-1))*SUM($G$152:$BN$152)</f>
        <v>1.2449766813428373</v>
      </c>
      <c r="R20" s="210">
        <f>INPUT2!$H$53*(1-INPUT2!$H$53)^(MAX(0,'CALC| 2'!K6-1))*SUM($G$152:$BN$152)</f>
        <v>1.2329626563678791</v>
      </c>
      <c r="S20" s="210">
        <f>INPUT2!$H$53*(1-INPUT2!$H$53)^(MAX(0,'CALC| 2'!L6-1))*SUM($G$152:$BN$152)</f>
        <v>1.221064566733929</v>
      </c>
      <c r="T20" s="210">
        <f>INPUT2!$H$53*(1-INPUT2!$H$53)^(MAX(0,'CALC| 2'!M6-1))*SUM($G$152:$BN$152)</f>
        <v>1.2092812936649466</v>
      </c>
      <c r="U20" s="210">
        <f>INPUT2!$H$53*(1-INPUT2!$H$53)^(MAX(0,'CALC| 2'!N6-1))*SUM($G$152:$BN$152)</f>
        <v>1.1976117291810797</v>
      </c>
      <c r="V20" s="210">
        <f>INPUT2!$H$53*(1-INPUT2!$H$53)^(MAX(0,'CALC| 2'!O6-1))*SUM($G$152:$BN$152)</f>
        <v>1.1860547759944824</v>
      </c>
      <c r="W20" s="210">
        <f>INPUT2!$H$53*(1-INPUT2!$H$53)^(MAX(0,'CALC| 2'!P6-1))*SUM($G$152:$BN$152)</f>
        <v>1.1746093474061354</v>
      </c>
      <c r="X20" s="210">
        <f>INPUT2!$H$53*(1-INPUT2!$H$53)^(MAX(0,'CALC| 2'!Q6-1))*SUM($G$152:$BN$152)</f>
        <v>1.1632743672036663</v>
      </c>
      <c r="Y20" s="210">
        <f>INPUT2!$H$53*(1-INPUT2!$H$53)^(MAX(0,'CALC| 2'!R6-1))*SUM($G$152:$BN$152)</f>
        <v>1.1520487695601509</v>
      </c>
      <c r="Z20" s="210">
        <f>INPUT2!$H$53*(1-INPUT2!$H$53)^(MAX(0,'CALC| 2'!S6-1))*SUM($G$152:$BN$152)</f>
        <v>1.1409314989338952</v>
      </c>
      <c r="AA20" s="210">
        <f>INPUT2!$H$53*(1-INPUT2!$H$53)^(MAX(0,'CALC| 2'!T6-1))*SUM($G$152:$BN$152)</f>
        <v>1.1299215099691833</v>
      </c>
      <c r="AB20" s="210">
        <f>INPUT2!$H$53*(1-INPUT2!$H$53)^(MAX(0,'CALC| 2'!U6-1))*SUM($G$152:$BN$152)</f>
        <v>1.1190177673979806</v>
      </c>
      <c r="AC20" s="210">
        <f>INPUT2!$H$53*(1-INPUT2!$H$53)^(MAX(0,'CALC| 2'!V6-1))*SUM($G$152:$BN$152)</f>
        <v>1.1082192459425901</v>
      </c>
      <c r="AD20" s="210">
        <f>INPUT2!$H$53*(1-INPUT2!$H$53)^(MAX(0,'CALC| 2'!W6-1))*SUM($G$152:$BN$152)</f>
        <v>1.0975249302192442</v>
      </c>
      <c r="AE20" s="210">
        <f>INPUT2!$H$53*(1-INPUT2!$H$53)^(MAX(0,'CALC| 2'!X6-1))*SUM($G$152:$BN$152)</f>
        <v>1.0869338146426284</v>
      </c>
      <c r="AF20" s="210">
        <f>INPUT2!$H$53*(1-INPUT2!$H$53)^(MAX(0,'CALC| 2'!Y6-1))*SUM($G$152:$BN$152)</f>
        <v>1.0764449033313268</v>
      </c>
      <c r="AG20" s="210">
        <f>INPUT2!$H$53*(1-INPUT2!$H$53)^(MAX(0,'CALC| 2'!Z6-1))*SUM($G$152:$BN$152)</f>
        <v>1.0660572100141796</v>
      </c>
      <c r="AH20" s="210">
        <f>INPUT2!$H$53*(1-INPUT2!$H$53)^(MAX(0,'CALC| 2'!AA6-1))*SUM($G$152:$BN$152)</f>
        <v>1.0557697579375429</v>
      </c>
      <c r="AI20" s="210">
        <f>INPUT2!$H$53*(1-INPUT2!$H$53)^(MAX(0,'CALC| 2'!AB6-1))*SUM($G$152:$BN$152)</f>
        <v>1.0455815797734453</v>
      </c>
      <c r="AJ20" s="210">
        <f>INPUT2!$H$53*(1-INPUT2!$H$53)^(MAX(0,'CALC| 2'!AC6-1))*SUM($G$152:$BN$152)</f>
        <v>1.0354917175286316</v>
      </c>
      <c r="AK20" s="210">
        <f>INPUT2!$H$53*(1-INPUT2!$H$53)^(MAX(0,'CALC| 2'!AD6-1))*SUM($G$152:$BN$152)</f>
        <v>1.0254992224544803</v>
      </c>
      <c r="AL20" s="210">
        <f>INPUT2!$H$53*(1-INPUT2!$H$53)^(MAX(0,'CALC| 2'!AE6-1))*SUM($G$152:$BN$152)</f>
        <v>1.0156031549577946</v>
      </c>
      <c r="AM20" s="210">
        <f>INPUT2!$H$53*(1-INPUT2!$H$53)^(MAX(0,'CALC| 2'!AF6-1))*SUM($G$152:$BN$152)</f>
        <v>1.0058025845124519</v>
      </c>
      <c r="AU20" s="205" t="s">
        <v>409</v>
      </c>
    </row>
    <row r="21" spans="2:47" ht="15.75" x14ac:dyDescent="0.3">
      <c r="B21" s="118"/>
      <c r="C21" s="51" t="s">
        <v>96</v>
      </c>
      <c r="D21" s="34" t="s">
        <v>79</v>
      </c>
      <c r="H21" s="211">
        <f>IF(H6&lt;=$G$10,1,((1-INPUT2!$H$53)*(1-INPUT2!$H$49))^('CALC| 2'!H6-$G$10))</f>
        <v>1</v>
      </c>
      <c r="I21" s="211">
        <f>IF(I6&lt;=$G$10,1,((1-INPUT2!$H$53)*(1-INPUT2!$H$49))^('CALC| 2'!I6-$G$10))</f>
        <v>1</v>
      </c>
      <c r="J21" s="211">
        <f>IF(J6&lt;=$G$10,1,((1-INPUT2!$H$53)*(1-INPUT2!$H$49))^('CALC| 2'!J6-$G$10))</f>
        <v>1</v>
      </c>
      <c r="K21" s="211">
        <f>IF(K6&lt;=$G$10,1,((1-INPUT2!$H$53)*(1-INPUT2!$H$49))^('CALC| 2'!K6-$G$10))</f>
        <v>1</v>
      </c>
      <c r="L21" s="211">
        <f>IF(L6&lt;=$G$10,1,((1-INPUT2!$H$53)*(1-INPUT2!$H$49))^('CALC| 2'!L6-$G$10))</f>
        <v>1</v>
      </c>
      <c r="M21" s="211">
        <f>IF(M6&lt;=$G$10,1,((1-INPUT2!$H$53)*(1-INPUT2!$H$49))^('CALC| 2'!M6-$G$10))</f>
        <v>1</v>
      </c>
      <c r="N21" s="211">
        <f>IF(N6&lt;=$G$10,1,((1-INPUT2!$H$53)*(1-INPUT2!$H$49))^('CALC| 2'!N6-$G$10))</f>
        <v>1</v>
      </c>
      <c r="O21" s="211">
        <f>IF(O6&lt;=$G$10,1,((1-INPUT2!$H$53)*(1-INPUT2!$H$49))^('CALC| 2'!O6-$G$10))</f>
        <v>1</v>
      </c>
      <c r="P21" s="211">
        <f>IF(P6&lt;=$G$10,1,((1-INPUT2!$H$53)*(1-INPUT2!$H$49))^('CALC| 2'!P6-$G$10))</f>
        <v>0.98955771999999997</v>
      </c>
      <c r="Q21" s="211">
        <f>IF(Q6&lt;=$G$10,1,((1-INPUT2!$H$53)*(1-INPUT2!$H$49))^('CALC| 2'!Q6-$G$10))</f>
        <v>0.97922448121159833</v>
      </c>
      <c r="R21" s="211">
        <f>IF(R6&lt;=$G$10,1,((1-INPUT2!$H$53)*(1-INPUT2!$H$49))^('CALC| 2'!R6-$G$10))</f>
        <v>0.96899914499593209</v>
      </c>
      <c r="S21" s="211">
        <f>IF(S6&lt;=$G$10,1,((1-INPUT2!$H$53)*(1-INPUT2!$H$49))^('CALC| 2'!S6-$G$10))</f>
        <v>0.95888058460412384</v>
      </c>
      <c r="T21" s="211">
        <f>IF(T6&lt;=$G$10,1,((1-INPUT2!$H$53)*(1-INPUT2!$H$49))^('CALC| 2'!T6-$G$10))</f>
        <v>0.94886768505312391</v>
      </c>
      <c r="U21" s="211">
        <f>IF(U6&lt;=$G$10,1,((1-INPUT2!$H$53)*(1-INPUT2!$H$49))^('CALC| 2'!U6-$G$10))</f>
        <v>0.93895934300284734</v>
      </c>
      <c r="V21" s="211">
        <f>IF(V6&lt;=$G$10,1,((1-INPUT2!$H$53)*(1-INPUT2!$H$49))^('CALC| 2'!V6-$G$10))</f>
        <v>0.92915446663459555</v>
      </c>
      <c r="W21" s="211">
        <f>IF(W6&lt;=$G$10,1,((1-INPUT2!$H$53)*(1-INPUT2!$H$49))^('CALC| 2'!W6-$G$10))</f>
        <v>0.91945197553074631</v>
      </c>
      <c r="X21" s="211">
        <f>IF(X6&lt;=$G$10,1,((1-INPUT2!$H$53)*(1-INPUT2!$H$49))^('CALC| 2'!X6-$G$10))</f>
        <v>0.90985080055570111</v>
      </c>
      <c r="Y21" s="211">
        <f>IF(Y6&lt;=$G$10,1,((1-INPUT2!$H$53)*(1-INPUT2!$H$49))^('CALC| 2'!Y6-$G$10))</f>
        <v>0.90034988373807423</v>
      </c>
      <c r="Z21" s="211">
        <f>IF(Z6&lt;=$G$10,1,((1-INPUT2!$H$53)*(1-INPUT2!$H$49))^('CALC| 2'!Z6-$G$10))</f>
        <v>0.89094817815411387</v>
      </c>
      <c r="AA21" s="211">
        <f>IF(AA6&lt;=$G$10,1,((1-INPUT2!$H$53)*(1-INPUT2!$H$49))^('CALC| 2'!AA6-$G$10))</f>
        <v>0.88164464781233864</v>
      </c>
      <c r="AB21" s="211">
        <f>IF(AB6&lt;=$G$10,1,((1-INPUT2!$H$53)*(1-INPUT2!$H$49))^('CALC| 2'!AB6-$G$10))</f>
        <v>0.87243826753938081</v>
      </c>
      <c r="AC21" s="211">
        <f>IF(AC6&lt;=$G$10,1,((1-INPUT2!$H$53)*(1-INPUT2!$H$49))^('CALC| 2'!AC6-$G$10))</f>
        <v>0.8633280228670196</v>
      </c>
      <c r="AD21" s="211">
        <f>IF(AD6&lt;=$G$10,1,((1-INPUT2!$H$53)*(1-INPUT2!$H$49))^('CALC| 2'!AD6-$G$10))</f>
        <v>0.85431290992039577</v>
      </c>
      <c r="AE21" s="211">
        <f>IF(AE6&lt;=$G$10,1,((1-INPUT2!$H$53)*(1-INPUT2!$H$49))^('CALC| 2'!AE6-$G$10))</f>
        <v>0.8453919353073921</v>
      </c>
      <c r="AF21" s="211">
        <f>IF(AF6&lt;=$G$10,1,((1-INPUT2!$H$53)*(1-INPUT2!$H$49))^('CALC| 2'!AF6-$G$10))</f>
        <v>0.83656411600917036</v>
      </c>
      <c r="AG21" s="211">
        <f>IF(AG6&lt;=$G$10,1,((1-INPUT2!$H$53)*(1-INPUT2!$H$49))^('CALC| 2'!AG6-$G$10))</f>
        <v>0.8278284792718501</v>
      </c>
      <c r="AH21" s="211">
        <f>IF(AH6&lt;=$G$10,1,((1-INPUT2!$H$53)*(1-INPUT2!$H$49))^('CALC| 2'!AH6-$G$10))</f>
        <v>0.8191840624993193</v>
      </c>
      <c r="AI21" s="211">
        <f>IF(AI6&lt;=$G$10,1,((1-INPUT2!$H$53)*(1-INPUT2!$H$49))^('CALC| 2'!AI6-$G$10))</f>
        <v>0.81062991314716382</v>
      </c>
      <c r="AJ21" s="211">
        <f>IF(AJ6&lt;=$G$10,1,((1-INPUT2!$H$53)*(1-INPUT2!$H$49))^('CALC| 2'!AJ6-$G$10))</f>
        <v>0.80216508861770541</v>
      </c>
      <c r="AK21" s="211">
        <f>IF(AK6&lt;=$G$10,1,((1-INPUT2!$H$53)*(1-INPUT2!$H$49))^('CALC| 2'!AK6-$G$10))</f>
        <v>0.79378865615613448</v>
      </c>
      <c r="AL21" s="211">
        <f>IF(AL6&lt;=$G$10,1,((1-INPUT2!$H$53)*(1-INPUT2!$H$49))^('CALC| 2'!AL6-$G$10))</f>
        <v>0.78549969274772846</v>
      </c>
      <c r="AM21" s="211">
        <f>IF(AM6&lt;=$G$10,1,((1-INPUT2!$H$53)*(1-INPUT2!$H$49))^('CALC| 2'!AM6-$G$10))</f>
        <v>0.77729728501614259</v>
      </c>
      <c r="AN21" s="211">
        <f>IF(AN6&lt;=$G$10,1,((1-INPUT2!$H$53)*(1-INPUT2!$H$49))^('CALC| 2'!AN6-$G$10))</f>
        <v>0.76918052912276413</v>
      </c>
      <c r="AO21" s="211">
        <f>IF(AO6&lt;=$G$10,1,((1-INPUT2!$H$53)*(1-INPUT2!$H$49))^('CALC| 2'!AO6-$G$10))</f>
        <v>0.76114853066711607</v>
      </c>
      <c r="AP21" s="211">
        <f>IF(AP6&lt;=$G$10,1,((1-INPUT2!$H$53)*(1-INPUT2!$H$49))^('CALC| 2'!AP6-$G$10))</f>
        <v>0.75320040458830151</v>
      </c>
      <c r="AQ21" s="211">
        <f>IF(AQ6&lt;=$G$10,1,((1-INPUT2!$H$53)*(1-INPUT2!$H$49))^('CALC| 2'!AQ6-$G$10))</f>
        <v>0.7453352750674771</v>
      </c>
      <c r="AR21" s="211">
        <f>IF(AR6&lt;=$G$10,1,((1-INPUT2!$H$53)*(1-INPUT2!$H$49))^('CALC| 2'!AR6-$G$10))</f>
        <v>0.73755227543134549</v>
      </c>
      <c r="AS21" s="211">
        <f>IF(AS6&lt;=$G$10,1,((1-INPUT2!$H$53)*(1-INPUT2!$H$49))^('CALC| 2'!AS6-$G$10))</f>
        <v>0.72985054805665417</v>
      </c>
      <c r="AT21" s="211">
        <f>IF(AT6&lt;=$G$10,1,((1-INPUT2!$H$53)*(1-INPUT2!$H$49))^('CALC| 2'!AT6-$G$10))</f>
        <v>0.72222924427569313</v>
      </c>
      <c r="AU21" s="51" t="s">
        <v>411</v>
      </c>
    </row>
    <row r="22" spans="2:47" x14ac:dyDescent="0.2">
      <c r="B22" s="118"/>
      <c r="D22" s="78"/>
    </row>
    <row r="23" spans="2:47" x14ac:dyDescent="0.2">
      <c r="B23" s="118">
        <v>2.2000000000000002</v>
      </c>
      <c r="C23" s="77" t="s">
        <v>9</v>
      </c>
      <c r="D23" s="78"/>
    </row>
    <row r="24" spans="2:47" ht="15.75" x14ac:dyDescent="0.3">
      <c r="B24" s="118"/>
      <c r="C24" s="51" t="s">
        <v>261</v>
      </c>
      <c r="D24" s="34" t="s">
        <v>0</v>
      </c>
      <c r="E24" s="20" t="s">
        <v>111</v>
      </c>
      <c r="G24" s="80">
        <f>INPUT2!H44*(INPUT2!H35*INPUT2!H46+INPUT2!H36*INPUT2!H45)</f>
        <v>0.42436000000000007</v>
      </c>
    </row>
    <row r="25" spans="2:47" x14ac:dyDescent="0.2">
      <c r="B25" s="118"/>
      <c r="D25" s="78"/>
      <c r="G25" s="83"/>
    </row>
    <row r="26" spans="2:47" x14ac:dyDescent="0.2">
      <c r="B26" s="118">
        <v>2.2999999999999998</v>
      </c>
      <c r="C26" s="77" t="s">
        <v>10</v>
      </c>
      <c r="D26" s="78"/>
      <c r="G26" s="83"/>
    </row>
    <row r="27" spans="2:47" x14ac:dyDescent="0.2">
      <c r="B27" s="118"/>
      <c r="C27" s="51" t="s">
        <v>17</v>
      </c>
      <c r="D27" s="51" t="s">
        <v>79</v>
      </c>
      <c r="G27" s="181">
        <f>INPUT2!H47</f>
        <v>0.02</v>
      </c>
    </row>
    <row r="28" spans="2:47" ht="15.75" x14ac:dyDescent="0.3">
      <c r="B28" s="118"/>
      <c r="C28" s="51" t="s">
        <v>153</v>
      </c>
      <c r="D28" s="34" t="s">
        <v>0</v>
      </c>
      <c r="E28" s="20" t="s">
        <v>111</v>
      </c>
      <c r="F28" s="156" t="s">
        <v>351</v>
      </c>
      <c r="G28" s="180">
        <f>G27*(INPUT2!H35*INPUT2!H46+INPUT2!H36*INPUT2!H45)</f>
        <v>4.2436000000000008E-2</v>
      </c>
    </row>
    <row r="29" spans="2:47" x14ac:dyDescent="0.2">
      <c r="B29" s="118"/>
      <c r="D29" s="78"/>
    </row>
    <row r="30" spans="2:47" x14ac:dyDescent="0.2">
      <c r="B30" s="118">
        <v>2.4</v>
      </c>
      <c r="C30" s="77" t="s">
        <v>11</v>
      </c>
      <c r="D30" s="78"/>
    </row>
    <row r="31" spans="2:47" x14ac:dyDescent="0.2">
      <c r="B31" s="118"/>
      <c r="C31" s="51" t="s">
        <v>17</v>
      </c>
      <c r="G31" s="88">
        <f>INPUT2!H48</f>
        <v>4.0000000000000001E-3</v>
      </c>
    </row>
    <row r="32" spans="2:47" ht="15.75" x14ac:dyDescent="0.3">
      <c r="B32" s="118"/>
      <c r="C32" s="51" t="s">
        <v>262</v>
      </c>
      <c r="D32" s="34" t="s">
        <v>0</v>
      </c>
      <c r="E32" s="20" t="s">
        <v>111</v>
      </c>
      <c r="G32" s="80">
        <f>G31*INPUT2!H36</f>
        <v>2.8324000000000002E-2</v>
      </c>
    </row>
    <row r="33" spans="2:67" ht="15.75" x14ac:dyDescent="0.3">
      <c r="B33" s="118"/>
      <c r="C33" s="51" t="s">
        <v>263</v>
      </c>
      <c r="D33" s="34" t="s">
        <v>0</v>
      </c>
      <c r="E33" s="20" t="s">
        <v>111</v>
      </c>
      <c r="G33" s="199">
        <f>G64*G31*INPUT2!H91/INPUT2!H144</f>
        <v>2.3482639581572182</v>
      </c>
    </row>
    <row r="34" spans="2:67" ht="15.75" x14ac:dyDescent="0.3">
      <c r="B34" s="118"/>
      <c r="C34" s="51" t="s">
        <v>18</v>
      </c>
      <c r="D34" s="34" t="s">
        <v>0</v>
      </c>
      <c r="E34" s="20" t="s">
        <v>111</v>
      </c>
      <c r="G34" s="80">
        <f>G31*'CALC| 2'!G78*3/INPUT2!H144</f>
        <v>0</v>
      </c>
    </row>
    <row r="35" spans="2:67" ht="15.75" x14ac:dyDescent="0.3">
      <c r="B35" s="118"/>
      <c r="C35" s="51" t="s">
        <v>151</v>
      </c>
      <c r="D35" s="34" t="s">
        <v>0</v>
      </c>
      <c r="E35" s="20" t="s">
        <v>111</v>
      </c>
      <c r="G35" s="198">
        <f>G31*('CALC| 2'!G87+(INPUT2!$H$91-1)*'CALC| 2'!G88)/INPUT2!H144</f>
        <v>1.2117008118721393</v>
      </c>
    </row>
    <row r="36" spans="2:67" ht="15.75" x14ac:dyDescent="0.3">
      <c r="B36" s="118"/>
      <c r="C36" s="51" t="s">
        <v>152</v>
      </c>
      <c r="D36" s="34" t="s">
        <v>0</v>
      </c>
      <c r="E36" s="20" t="s">
        <v>111</v>
      </c>
      <c r="F36" s="79"/>
      <c r="G36" s="198">
        <f>G31*('CALC| 2'!G91+(INPUT2!$H$91-1)*'CALC| 2'!G92)/INPUT2!H144</f>
        <v>0.71098903829286886</v>
      </c>
    </row>
    <row r="37" spans="2:67" ht="15.75" x14ac:dyDescent="0.3">
      <c r="B37" s="118"/>
      <c r="C37" s="51" t="s">
        <v>408</v>
      </c>
      <c r="D37" s="34" t="s">
        <v>0</v>
      </c>
      <c r="E37" s="206" t="s">
        <v>111</v>
      </c>
      <c r="F37" s="79"/>
      <c r="G37" s="199">
        <f>G31*INPUT2!H126*INPUT2!H61/365</f>
        <v>3.7813698630136991E-2</v>
      </c>
    </row>
    <row r="38" spans="2:67" x14ac:dyDescent="0.2">
      <c r="B38" s="118"/>
      <c r="D38" s="78"/>
    </row>
    <row r="39" spans="2:67" x14ac:dyDescent="0.2">
      <c r="B39" s="118">
        <v>2.5</v>
      </c>
      <c r="C39" s="77" t="s">
        <v>15</v>
      </c>
      <c r="D39" s="78"/>
    </row>
    <row r="40" spans="2:67" x14ac:dyDescent="0.2">
      <c r="B40" s="118"/>
      <c r="C40" s="51" t="s">
        <v>17</v>
      </c>
      <c r="D40" s="51" t="s">
        <v>79</v>
      </c>
      <c r="G40" s="88">
        <f>INPUT2!H49</f>
        <v>8.0000000000000004E-4</v>
      </c>
    </row>
    <row r="41" spans="2:67" ht="15.75" x14ac:dyDescent="0.3">
      <c r="B41" s="118"/>
      <c r="C41" s="51" t="s">
        <v>97</v>
      </c>
      <c r="D41" s="34" t="s">
        <v>0</v>
      </c>
      <c r="E41" s="20" t="s">
        <v>111</v>
      </c>
      <c r="H41" s="216">
        <f>INPUT2!$H$49*(1-INPUT2!$H$49)^(MAX(0,'CALC| 2'!H6-1))*SUM($G$152:$BN$152)</f>
        <v>0.10523167395093069</v>
      </c>
      <c r="I41" s="216">
        <f>H41</f>
        <v>0.10523167395093069</v>
      </c>
      <c r="J41" s="216">
        <f t="shared" ref="J41:N41" si="2">I41</f>
        <v>0.10523167395093069</v>
      </c>
      <c r="K41" s="216">
        <f t="shared" si="2"/>
        <v>0.10523167395093069</v>
      </c>
      <c r="L41" s="216">
        <f t="shared" si="2"/>
        <v>0.10523167395093069</v>
      </c>
      <c r="M41" s="216">
        <f t="shared" si="2"/>
        <v>0.10523167395093069</v>
      </c>
      <c r="N41" s="216">
        <f t="shared" si="2"/>
        <v>0.10523167395093069</v>
      </c>
      <c r="O41" s="216">
        <f>INPUT2!$H$49*(1-INPUT2!$H$49)^(MAX(0,'CALC| 2'!H6-1))*SUM($G$152:$BN$152)</f>
        <v>0.10523167395093069</v>
      </c>
      <c r="P41" s="213">
        <f>INPUT2!$H$49*(1-INPUT2!$H$49)^(MAX(0,'CALC| 2'!I6-1))*SUM($G$152:$BN$152)</f>
        <v>0.10514748861176995</v>
      </c>
      <c r="Q41" s="213">
        <f>INPUT2!$H$49*(1-INPUT2!$H$49)^(MAX(0,'CALC| 2'!J6-1))*SUM($G$152:$BN$152)</f>
        <v>0.10506337062088052</v>
      </c>
      <c r="R41" s="213">
        <f>INPUT2!$H$49*(1-INPUT2!$H$49)^(MAX(0,'CALC| 2'!K6-1))*SUM($G$152:$BN$152)</f>
        <v>0.10497931992438382</v>
      </c>
      <c r="S41" s="213">
        <f>INPUT2!$H$49*(1-INPUT2!$H$49)^(MAX(0,'CALC| 2'!L6-1))*SUM($G$152:$BN$152)</f>
        <v>0.1048953364684443</v>
      </c>
      <c r="T41" s="213">
        <f>INPUT2!$H$49*(1-INPUT2!$H$49)^(MAX(0,'CALC| 2'!M6-1))*SUM($G$152:$BN$152)</f>
        <v>0.10481142019926955</v>
      </c>
      <c r="U41" s="213">
        <f>INPUT2!$H$49*(1-INPUT2!$H$49)^(MAX(0,'CALC| 2'!N6-1))*SUM($G$152:$BN$152)</f>
        <v>0.10472757106311013</v>
      </c>
      <c r="V41" s="213">
        <f>INPUT2!$H$49*(1-INPUT2!$H$49)^(MAX(0,'CALC| 2'!O6-1))*SUM($G$152:$BN$152)</f>
        <v>0.10464378900625965</v>
      </c>
      <c r="W41" s="213">
        <f>INPUT2!$H$49*(1-INPUT2!$H$49)^(MAX(0,'CALC| 2'!P6-1))*SUM($G$152:$BN$152)</f>
        <v>0.10456007397505462</v>
      </c>
      <c r="X41" s="213">
        <f>INPUT2!$H$49*(1-INPUT2!$H$49)^(MAX(0,'CALC| 2'!Q6-1))*SUM($G$152:$BN$152)</f>
        <v>0.10447642591587458</v>
      </c>
      <c r="Y41" s="213">
        <f>INPUT2!$H$49*(1-INPUT2!$H$49)^(MAX(0,'CALC| 2'!R6-1))*SUM($G$152:$BN$152)</f>
        <v>0.10439284477514188</v>
      </c>
      <c r="Z41" s="213">
        <f>INPUT2!$H$49*(1-INPUT2!$H$49)^(MAX(0,'CALC| 2'!S6-1))*SUM($G$152:$BN$152)</f>
        <v>0.10430933049932176</v>
      </c>
      <c r="AA41" s="213">
        <f>INPUT2!$H$49*(1-INPUT2!$H$49)^(MAX(0,'CALC| 2'!T6-1))*SUM($G$152:$BN$152)</f>
        <v>0.10422588303492229</v>
      </c>
      <c r="AB41" s="213">
        <f>INPUT2!$H$49*(1-INPUT2!$H$49)^(MAX(0,'CALC| 2'!U6-1))*SUM($G$152:$BN$152)</f>
        <v>0.10414250232849434</v>
      </c>
      <c r="AC41" s="213">
        <f>INPUT2!$H$49*(1-INPUT2!$H$49)^(MAX(0,'CALC| 2'!V6-1))*SUM($G$152:$BN$152)</f>
        <v>0.10405918832663155</v>
      </c>
      <c r="AD41" s="213">
        <f>INPUT2!$H$49*(1-INPUT2!$H$49)^(MAX(0,'CALC| 2'!W6-1))*SUM($G$152:$BN$152)</f>
        <v>0.10397594097597025</v>
      </c>
      <c r="AE41" s="213">
        <f>INPUT2!$H$49*(1-INPUT2!$H$49)^(MAX(0,'CALC| 2'!X6-1))*SUM($G$152:$BN$152)</f>
        <v>0.10389276022318945</v>
      </c>
      <c r="AF41" s="213">
        <f>INPUT2!$H$49*(1-INPUT2!$H$49)^(MAX(0,'CALC| 2'!Y6-1))*SUM($G$152:$BN$152)</f>
        <v>0.1038096460150109</v>
      </c>
      <c r="AG41" s="213">
        <f>INPUT2!$H$49*(1-INPUT2!$H$49)^(MAX(0,'CALC| 2'!Z6-1))*SUM($G$152:$BN$152)</f>
        <v>0.10372659829819889</v>
      </c>
      <c r="AH41" s="213">
        <f>INPUT2!$H$49*(1-INPUT2!$H$49)^(MAX(0,'CALC| 2'!AA6-1))*SUM($G$152:$BN$152)</f>
        <v>0.10364361701956033</v>
      </c>
      <c r="AI41" s="213">
        <f>INPUT2!$H$49*(1-INPUT2!$H$49)^(MAX(0,'CALC| 2'!AB6-1))*SUM($G$152:$BN$152)</f>
        <v>0.10356070212594468</v>
      </c>
      <c r="AJ41" s="213">
        <f>INPUT2!$H$49*(1-INPUT2!$H$49)^(MAX(0,'CALC| 2'!AC6-1))*SUM($G$152:$BN$152)</f>
        <v>0.10347785356424391</v>
      </c>
      <c r="AK41" s="213">
        <f>INPUT2!$H$49*(1-INPUT2!$H$49)^(MAX(0,'CALC| 2'!AD6-1))*SUM($G$152:$BN$152)</f>
        <v>0.10339507128139253</v>
      </c>
      <c r="AL41" s="213">
        <f>INPUT2!$H$49*(1-INPUT2!$H$49)^(MAX(0,'CALC| 2'!AE6-1))*SUM($G$152:$BN$152)</f>
        <v>0.10331235522436741</v>
      </c>
      <c r="AM41" s="213">
        <f>INPUT2!$H$49*(1-INPUT2!$H$49)^(MAX(0,'CALC| 2'!AF6-1))*SUM($G$152:$BN$152)</f>
        <v>0.10322970534018791</v>
      </c>
      <c r="AN41" s="89"/>
      <c r="AO41" s="89"/>
      <c r="AP41" s="89"/>
      <c r="AQ41" s="89"/>
      <c r="AR41" s="89"/>
      <c r="AS41" s="89"/>
      <c r="AT41" s="89"/>
      <c r="AU41" s="205" t="s">
        <v>410</v>
      </c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</row>
    <row r="42" spans="2:67" ht="15.75" x14ac:dyDescent="0.3">
      <c r="B42" s="118"/>
      <c r="C42" s="51" t="s">
        <v>224</v>
      </c>
      <c r="D42" s="34" t="s">
        <v>0</v>
      </c>
      <c r="E42" s="20" t="s">
        <v>111</v>
      </c>
      <c r="G42" s="89">
        <f>G40*INPUT2!H36</f>
        <v>5.6648000000000002E-3</v>
      </c>
    </row>
    <row r="43" spans="2:67" ht="15.75" x14ac:dyDescent="0.3">
      <c r="B43" s="118"/>
      <c r="C43" s="51" t="s">
        <v>12</v>
      </c>
      <c r="D43" s="34" t="s">
        <v>0</v>
      </c>
      <c r="E43" s="20" t="s">
        <v>111</v>
      </c>
      <c r="G43" s="200">
        <f>G64*G40*INPUT2!H92/INPUT2!H144</f>
        <v>2.5048148887010329</v>
      </c>
    </row>
    <row r="44" spans="2:67" ht="15.75" x14ac:dyDescent="0.3">
      <c r="B44" s="118"/>
      <c r="C44" s="51" t="s">
        <v>18</v>
      </c>
      <c r="D44" s="34" t="s">
        <v>0</v>
      </c>
      <c r="E44" s="20" t="s">
        <v>111</v>
      </c>
      <c r="G44" s="89">
        <f>G40*'CALC| 2'!G78*16/INPUT2!H144</f>
        <v>0</v>
      </c>
    </row>
    <row r="45" spans="2:67" ht="15.75" x14ac:dyDescent="0.3">
      <c r="B45" s="118"/>
      <c r="C45" s="51" t="s">
        <v>151</v>
      </c>
      <c r="D45" s="34" t="s">
        <v>0</v>
      </c>
      <c r="E45" s="20" t="s">
        <v>111</v>
      </c>
      <c r="G45" s="197">
        <f>G40*('CALC| 2'!G87+(INPUT2!$H$92-1)*'CALC| 2'!G88)/INPUT2!H144</f>
        <v>1.2623847148184117</v>
      </c>
    </row>
    <row r="46" spans="2:67" ht="15.75" x14ac:dyDescent="0.3">
      <c r="B46" s="118"/>
      <c r="C46" s="51" t="s">
        <v>152</v>
      </c>
      <c r="D46" s="34" t="s">
        <v>0</v>
      </c>
      <c r="E46" s="20" t="s">
        <v>111</v>
      </c>
      <c r="G46" s="197">
        <f>G40*('CALC| 2'!G91+(INPUT2!$H$92-1)*'CALC| 2'!G92)/INPUT2!H144</f>
        <v>0.65010868019695534</v>
      </c>
    </row>
    <row r="47" spans="2:67" ht="15.75" x14ac:dyDescent="0.3">
      <c r="B47" s="118"/>
      <c r="C47" s="51" t="s">
        <v>408</v>
      </c>
      <c r="D47" s="34" t="s">
        <v>0</v>
      </c>
      <c r="E47" s="20" t="s">
        <v>111</v>
      </c>
      <c r="F47" s="79"/>
      <c r="G47" s="207">
        <f>G40*INPUT2!H126*INPUT2!H61/365</f>
        <v>7.5627397260273977E-3</v>
      </c>
    </row>
    <row r="48" spans="2:67" x14ac:dyDescent="0.2">
      <c r="B48" s="118"/>
      <c r="G48" s="78"/>
    </row>
    <row r="49" spans="2:73" x14ac:dyDescent="0.2">
      <c r="B49" s="118">
        <v>2.6</v>
      </c>
      <c r="C49" s="77" t="s">
        <v>19</v>
      </c>
      <c r="G49" s="78"/>
    </row>
    <row r="50" spans="2:73" x14ac:dyDescent="0.2">
      <c r="B50" s="118"/>
      <c r="C50" s="51" t="s">
        <v>17</v>
      </c>
      <c r="D50" s="51" t="s">
        <v>79</v>
      </c>
      <c r="G50" s="88">
        <f>INPUT2!H50</f>
        <v>3.1250000000000001E-4</v>
      </c>
    </row>
    <row r="51" spans="2:73" ht="15.75" x14ac:dyDescent="0.3">
      <c r="B51" s="118"/>
      <c r="C51" s="51" t="s">
        <v>31</v>
      </c>
      <c r="D51" s="34" t="s">
        <v>0</v>
      </c>
      <c r="E51" s="20" t="s">
        <v>111</v>
      </c>
      <c r="G51" s="89">
        <f>(INPUT2!H56+INPUT2!H57)/2*INPUT2!H129*INPUT2!H130/INPUT2!H144</f>
        <v>0.115361316779374</v>
      </c>
    </row>
    <row r="52" spans="2:73" ht="15.75" x14ac:dyDescent="0.3">
      <c r="B52" s="118"/>
      <c r="C52" s="51" t="s">
        <v>16</v>
      </c>
      <c r="D52" s="34" t="s">
        <v>0</v>
      </c>
      <c r="E52" s="20" t="s">
        <v>111</v>
      </c>
      <c r="G52" s="89">
        <f>G50*'CALC| 2'!G112</f>
        <v>2.8484785448121964E-3</v>
      </c>
    </row>
    <row r="53" spans="2:73" ht="15.75" x14ac:dyDescent="0.3">
      <c r="B53" s="118"/>
      <c r="C53" s="51" t="s">
        <v>155</v>
      </c>
      <c r="D53" s="34" t="s">
        <v>0</v>
      </c>
      <c r="E53" s="20" t="s">
        <v>111</v>
      </c>
      <c r="G53" s="200">
        <f>G64*G50*INPUT2!H92/INPUT2!H144</f>
        <v>0.9784433158988407</v>
      </c>
    </row>
    <row r="54" spans="2:73" ht="15.75" x14ac:dyDescent="0.3">
      <c r="B54" s="118"/>
      <c r="C54" s="51" t="s">
        <v>156</v>
      </c>
      <c r="D54" s="34" t="s">
        <v>0</v>
      </c>
      <c r="E54" s="20" t="s">
        <v>111</v>
      </c>
      <c r="G54" s="89">
        <f>G50*('CALC| 2'!G78)*16/INPUT2!H144</f>
        <v>0</v>
      </c>
    </row>
    <row r="55" spans="2:73" ht="15.75" x14ac:dyDescent="0.3">
      <c r="B55" s="118"/>
      <c r="C55" s="51" t="s">
        <v>157</v>
      </c>
      <c r="D55" s="34" t="s">
        <v>0</v>
      </c>
      <c r="E55" s="20" t="s">
        <v>111</v>
      </c>
      <c r="G55" s="197">
        <f>G50*('CALC| 2'!G87+15*'CALC| 2'!G88)/INPUT2!H144</f>
        <v>0.49311902922594203</v>
      </c>
    </row>
    <row r="56" spans="2:73" ht="15.75" x14ac:dyDescent="0.3">
      <c r="B56" s="118"/>
      <c r="C56" s="51" t="s">
        <v>158</v>
      </c>
      <c r="D56" s="34" t="s">
        <v>0</v>
      </c>
      <c r="E56" s="20" t="s">
        <v>111</v>
      </c>
      <c r="G56" s="197">
        <f>G50*('CALC| 2'!G91+15*'CALC| 2'!G92)/INPUT2!H144</f>
        <v>0.25394870320193569</v>
      </c>
    </row>
    <row r="57" spans="2:73" ht="15.75" x14ac:dyDescent="0.3">
      <c r="B57" s="118"/>
      <c r="C57" s="51" t="s">
        <v>273</v>
      </c>
      <c r="D57" s="34" t="s">
        <v>0</v>
      </c>
      <c r="E57" s="20" t="s">
        <v>111</v>
      </c>
      <c r="G57" s="89">
        <f>G50*INPUT2!H139/INPUT2!H144</f>
        <v>2.1628211299775002E-3</v>
      </c>
    </row>
    <row r="58" spans="2:73" ht="15.75" x14ac:dyDescent="0.3">
      <c r="B58" s="118"/>
      <c r="C58" s="51" t="s">
        <v>274</v>
      </c>
      <c r="D58" s="34" t="s">
        <v>0</v>
      </c>
      <c r="E58" s="20" t="s">
        <v>111</v>
      </c>
      <c r="G58" s="89">
        <f>G50*INPUT2!H140/INPUT2!H144</f>
        <v>6.1322340273479707E-2</v>
      </c>
    </row>
    <row r="59" spans="2:73" ht="15.75" x14ac:dyDescent="0.3">
      <c r="B59" s="118"/>
      <c r="C59" s="51" t="s">
        <v>408</v>
      </c>
      <c r="D59" s="34" t="s">
        <v>0</v>
      </c>
      <c r="E59" s="20" t="s">
        <v>111</v>
      </c>
      <c r="F59" s="79"/>
      <c r="G59" s="207">
        <f>G50*INPUT2!H126*INPUT2!H61/365</f>
        <v>2.9541952054794522E-3</v>
      </c>
    </row>
    <row r="60" spans="2:73" x14ac:dyDescent="0.2">
      <c r="B60" s="118"/>
    </row>
    <row r="61" spans="2:73" s="1" customFormat="1" ht="15.95" customHeight="1" x14ac:dyDescent="0.3">
      <c r="B61" s="112">
        <v>3</v>
      </c>
      <c r="C61" s="47" t="s">
        <v>337</v>
      </c>
      <c r="D61" s="28"/>
      <c r="E61" s="28"/>
      <c r="F61" s="29"/>
      <c r="G61" s="29"/>
      <c r="H61" s="29"/>
      <c r="I61" s="28"/>
      <c r="J61" s="30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49"/>
    </row>
    <row r="62" spans="2:73" x14ac:dyDescent="0.2">
      <c r="B62" s="138"/>
    </row>
    <row r="63" spans="2:73" x14ac:dyDescent="0.2">
      <c r="B63" s="118">
        <v>3.1</v>
      </c>
      <c r="C63" s="77" t="s">
        <v>155</v>
      </c>
      <c r="D63" s="138"/>
      <c r="E63" s="138"/>
    </row>
    <row r="64" spans="2:73" ht="15.75" x14ac:dyDescent="0.3">
      <c r="B64" s="118"/>
      <c r="C64" s="51" t="s">
        <v>396</v>
      </c>
      <c r="D64" s="34" t="s">
        <v>0</v>
      </c>
      <c r="E64" s="20" t="s">
        <v>136</v>
      </c>
      <c r="G64" s="200">
        <f>INPUT2!H113*INPUT2!H61/12</f>
        <v>240.33333333333334</v>
      </c>
    </row>
    <row r="65" spans="2:73" ht="15.75" x14ac:dyDescent="0.3">
      <c r="B65" s="138"/>
      <c r="C65" s="51" t="s">
        <v>311</v>
      </c>
      <c r="D65" s="34" t="s">
        <v>0</v>
      </c>
      <c r="E65" s="20" t="s">
        <v>136</v>
      </c>
      <c r="G65" s="89">
        <f>INPUT2!H62*INPUT2!H114</f>
        <v>0</v>
      </c>
    </row>
    <row r="66" spans="2:73" ht="15.75" x14ac:dyDescent="0.3">
      <c r="B66" s="138"/>
      <c r="C66" s="51" t="s">
        <v>312</v>
      </c>
      <c r="D66" s="34" t="s">
        <v>0</v>
      </c>
      <c r="E66" s="20" t="s">
        <v>136</v>
      </c>
      <c r="G66" s="89">
        <f>INPUT2!H63*INPUT2!H115</f>
        <v>0</v>
      </c>
    </row>
    <row r="67" spans="2:73" ht="15.75" x14ac:dyDescent="0.3">
      <c r="B67" s="138"/>
      <c r="C67" s="51" t="s">
        <v>314</v>
      </c>
      <c r="D67" s="34" t="s">
        <v>0</v>
      </c>
      <c r="E67" s="20" t="s">
        <v>136</v>
      </c>
      <c r="G67" s="89">
        <f>SUM(G65:G66)</f>
        <v>0</v>
      </c>
    </row>
    <row r="68" spans="2:73" ht="15.75" x14ac:dyDescent="0.3">
      <c r="B68" s="138"/>
      <c r="C68" s="51" t="s">
        <v>310</v>
      </c>
      <c r="D68" s="34" t="s">
        <v>0</v>
      </c>
      <c r="E68" s="20" t="s">
        <v>136</v>
      </c>
      <c r="G68" s="89">
        <f>INPUT2!H64*INPUT2!H116</f>
        <v>0</v>
      </c>
    </row>
    <row r="69" spans="2:73" ht="15.75" x14ac:dyDescent="0.3">
      <c r="B69" s="138"/>
      <c r="C69" s="51" t="s">
        <v>313</v>
      </c>
      <c r="D69" s="34" t="s">
        <v>0</v>
      </c>
      <c r="E69" s="20" t="s">
        <v>136</v>
      </c>
      <c r="G69" s="89">
        <f>INPUT2!H65*INPUT2!H117</f>
        <v>0</v>
      </c>
    </row>
    <row r="70" spans="2:73" ht="15.75" x14ac:dyDescent="0.3">
      <c r="B70" s="138"/>
      <c r="C70" s="51" t="s">
        <v>315</v>
      </c>
      <c r="D70" s="34" t="s">
        <v>0</v>
      </c>
      <c r="E70" s="20" t="s">
        <v>136</v>
      </c>
      <c r="G70" s="89">
        <f>SUM(G68:G69)</f>
        <v>0</v>
      </c>
    </row>
    <row r="71" spans="2:73" ht="15.75" x14ac:dyDescent="0.3">
      <c r="B71" s="138"/>
      <c r="C71" s="51" t="s">
        <v>316</v>
      </c>
      <c r="D71" s="34" t="s">
        <v>0</v>
      </c>
      <c r="E71" s="20" t="s">
        <v>136</v>
      </c>
      <c r="G71" s="89">
        <f>+(G70*INPUT2!H60+G67*(1-INPUT2!H60))</f>
        <v>0</v>
      </c>
    </row>
    <row r="72" spans="2:73" x14ac:dyDescent="0.2">
      <c r="B72" s="138"/>
    </row>
    <row r="73" spans="2:73" x14ac:dyDescent="0.2">
      <c r="B73" s="118">
        <v>3.2</v>
      </c>
      <c r="C73" s="70" t="s">
        <v>3</v>
      </c>
    </row>
    <row r="74" spans="2:73" ht="15.75" x14ac:dyDescent="0.3">
      <c r="B74" s="138"/>
      <c r="C74" s="51" t="s">
        <v>317</v>
      </c>
      <c r="D74" s="34" t="s">
        <v>0</v>
      </c>
      <c r="E74" s="20" t="s">
        <v>136</v>
      </c>
      <c r="G74" s="89">
        <f>(INPUT2!H118+INPUT2!H119)/2*INPUT2!H66</f>
        <v>0</v>
      </c>
    </row>
    <row r="75" spans="2:73" ht="15.75" x14ac:dyDescent="0.3">
      <c r="B75" s="138"/>
      <c r="C75" s="51" t="s">
        <v>318</v>
      </c>
      <c r="D75" s="34" t="s">
        <v>0</v>
      </c>
      <c r="E75" s="20" t="s">
        <v>136</v>
      </c>
      <c r="G75" s="89">
        <f>(INPUT2!H120+INPUT2!H121)/2*INPUT2!H67</f>
        <v>0</v>
      </c>
    </row>
    <row r="76" spans="2:73" ht="15.75" x14ac:dyDescent="0.3">
      <c r="B76" s="138"/>
      <c r="C76" s="51" t="s">
        <v>319</v>
      </c>
      <c r="D76" s="34" t="s">
        <v>0</v>
      </c>
      <c r="E76" s="20" t="s">
        <v>136</v>
      </c>
      <c r="G76" s="89">
        <f>(INPUT2!H122+INPUT2!H123)/2*INPUT2!H68</f>
        <v>0</v>
      </c>
    </row>
    <row r="77" spans="2:73" ht="15.75" x14ac:dyDescent="0.3">
      <c r="B77" s="138"/>
      <c r="C77" s="51" t="s">
        <v>335</v>
      </c>
      <c r="D77" s="34" t="s">
        <v>0</v>
      </c>
      <c r="E77" s="20" t="s">
        <v>136</v>
      </c>
      <c r="G77" s="89">
        <f>SUM(G74:G76)</f>
        <v>0</v>
      </c>
    </row>
    <row r="78" spans="2:73" ht="15.75" x14ac:dyDescent="0.3">
      <c r="B78" s="138"/>
      <c r="C78" s="51" t="s">
        <v>334</v>
      </c>
      <c r="D78" s="34" t="s">
        <v>0</v>
      </c>
      <c r="E78" s="20" t="s">
        <v>136</v>
      </c>
      <c r="G78" s="89">
        <f>+G77/12</f>
        <v>0</v>
      </c>
    </row>
    <row r="79" spans="2:73" x14ac:dyDescent="0.2">
      <c r="B79" s="138"/>
    </row>
    <row r="80" spans="2:73" s="1" customFormat="1" ht="15.75" customHeight="1" x14ac:dyDescent="0.3">
      <c r="B80" s="112">
        <v>4</v>
      </c>
      <c r="C80" s="192" t="s">
        <v>392</v>
      </c>
      <c r="D80" s="28"/>
      <c r="E80" s="28"/>
      <c r="F80" s="29"/>
      <c r="G80" s="29"/>
      <c r="H80" s="29"/>
      <c r="I80" s="28"/>
      <c r="J80" s="30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49"/>
    </row>
    <row r="81" spans="2:8" x14ac:dyDescent="0.2">
      <c r="B81" s="138"/>
      <c r="C81" s="113"/>
      <c r="D81" s="113"/>
      <c r="E81" s="113"/>
      <c r="F81" s="113"/>
      <c r="G81" s="113"/>
    </row>
    <row r="82" spans="2:8" x14ac:dyDescent="0.2">
      <c r="B82" s="70">
        <v>4.0999999999999996</v>
      </c>
      <c r="C82" s="70" t="s">
        <v>321</v>
      </c>
    </row>
    <row r="83" spans="2:8" x14ac:dyDescent="0.2">
      <c r="B83" s="138"/>
      <c r="C83" s="114" t="s">
        <v>269</v>
      </c>
      <c r="D83" s="115" t="s">
        <v>320</v>
      </c>
      <c r="E83" s="113"/>
      <c r="G83" s="80">
        <f>INPUT2!H89/INPUT2!H90/12</f>
        <v>846311149.03299201</v>
      </c>
    </row>
    <row r="84" spans="2:8" x14ac:dyDescent="0.2">
      <c r="B84" s="138"/>
      <c r="C84" s="184" t="s">
        <v>393</v>
      </c>
      <c r="D84" s="193" t="s">
        <v>320</v>
      </c>
      <c r="E84" s="194"/>
      <c r="F84" s="195"/>
      <c r="G84" s="196">
        <f>INPUT2!H101/INPUT2!H102/12</f>
        <v>240695461.88850963</v>
      </c>
    </row>
    <row r="85" spans="2:8" x14ac:dyDescent="0.2">
      <c r="B85" s="138"/>
      <c r="C85" s="114"/>
      <c r="D85" s="115"/>
      <c r="E85" s="20"/>
    </row>
    <row r="86" spans="2:8" x14ac:dyDescent="0.2">
      <c r="B86" s="70">
        <v>4.2</v>
      </c>
      <c r="C86" s="70" t="s">
        <v>6</v>
      </c>
      <c r="D86" s="70"/>
      <c r="E86" s="20"/>
      <c r="G86" s="20"/>
    </row>
    <row r="87" spans="2:8" x14ac:dyDescent="0.2">
      <c r="B87" s="70"/>
      <c r="C87" s="113" t="s">
        <v>271</v>
      </c>
      <c r="D87" s="115" t="s">
        <v>0</v>
      </c>
      <c r="E87" s="20" t="s">
        <v>136</v>
      </c>
      <c r="G87" s="199">
        <f>(INPUT2!H93*(1-INPUT2!H60)+INPUT2!H94*INPUT2!H60)/100*G83/1000000+(INPUT2!H105*(1-INPUT2!H60)+INPUT2!H106*INPUT2!H60)/100*'CALC| 3'!G84/1000000</f>
        <v>131.11979277784843</v>
      </c>
      <c r="H87" s="51" t="s">
        <v>395</v>
      </c>
    </row>
    <row r="88" spans="2:8" x14ac:dyDescent="0.2">
      <c r="B88" s="70"/>
      <c r="C88" s="113" t="s">
        <v>270</v>
      </c>
      <c r="D88" s="115" t="s">
        <v>0</v>
      </c>
      <c r="E88" s="20" t="s">
        <v>136</v>
      </c>
      <c r="G88" s="199">
        <f>G83*INPUT2!H95/100/1000000+G84*INPUT2!H107/100/1000000</f>
        <v>120.45758310375425</v>
      </c>
      <c r="H88" s="51" t="s">
        <v>395</v>
      </c>
    </row>
    <row r="89" spans="2:8" x14ac:dyDescent="0.2">
      <c r="B89" s="70"/>
      <c r="C89" s="113"/>
      <c r="D89" s="113"/>
      <c r="E89" s="20"/>
      <c r="G89" s="113"/>
    </row>
    <row r="90" spans="2:8" x14ac:dyDescent="0.2">
      <c r="B90" s="70">
        <v>4.3</v>
      </c>
      <c r="C90" s="70" t="s">
        <v>7</v>
      </c>
      <c r="D90" s="113"/>
      <c r="E90" s="20"/>
      <c r="G90" s="113"/>
    </row>
    <row r="91" spans="2:8" x14ac:dyDescent="0.2">
      <c r="B91" s="138"/>
      <c r="C91" s="113" t="s">
        <v>271</v>
      </c>
      <c r="D91" s="115" t="s">
        <v>0</v>
      </c>
      <c r="E91" s="20" t="s">
        <v>136</v>
      </c>
      <c r="G91" s="199">
        <f>(INPUT2!H96*(1-INPUT2!H60)+INPUT2!H97*INPUT2!H60)/100*G83/1000000+(INPUT2!H108*(1-INPUT2!H60)+INPUT2!H109*INPUT2!H60)/100*G84/1000000</f>
        <v>98.339844583386309</v>
      </c>
      <c r="H91" s="51" t="s">
        <v>395</v>
      </c>
    </row>
    <row r="92" spans="2:8" x14ac:dyDescent="0.2">
      <c r="B92" s="138"/>
      <c r="C92" s="113" t="s">
        <v>270</v>
      </c>
      <c r="D92" s="115" t="s">
        <v>0</v>
      </c>
      <c r="E92" s="20" t="s">
        <v>136</v>
      </c>
      <c r="G92" s="199">
        <f>G83*INPUT2!H98/100/1000000+G84*INPUT2!H108/100/1000000</f>
        <v>59.979454810580201</v>
      </c>
      <c r="H92" s="51" t="s">
        <v>395</v>
      </c>
    </row>
    <row r="93" spans="2:8" x14ac:dyDescent="0.2">
      <c r="B93" s="138"/>
      <c r="E93" s="20"/>
    </row>
    <row r="94" spans="2:8" x14ac:dyDescent="0.2">
      <c r="B94" s="70">
        <v>4.4000000000000004</v>
      </c>
      <c r="C94" s="70" t="s">
        <v>322</v>
      </c>
      <c r="E94" s="20"/>
    </row>
    <row r="95" spans="2:8" x14ac:dyDescent="0.2">
      <c r="B95" s="138"/>
      <c r="E95" s="20"/>
    </row>
    <row r="96" spans="2:8" x14ac:dyDescent="0.2">
      <c r="B96" s="77" t="s">
        <v>326</v>
      </c>
      <c r="C96" s="113" t="s">
        <v>323</v>
      </c>
      <c r="E96" s="20"/>
    </row>
    <row r="97" spans="2:7" x14ac:dyDescent="0.2">
      <c r="C97" s="113" t="s">
        <v>327</v>
      </c>
      <c r="D97" s="51" t="s">
        <v>79</v>
      </c>
      <c r="G97" s="89">
        <f>(INPUT2!H74+INPUT2!H75)/2</f>
        <v>0.7</v>
      </c>
    </row>
    <row r="98" spans="2:7" x14ac:dyDescent="0.2">
      <c r="C98" s="113" t="s">
        <v>328</v>
      </c>
      <c r="D98" s="115" t="s">
        <v>132</v>
      </c>
      <c r="G98" s="89">
        <f>G97*INPUT2!H73</f>
        <v>33.599999999999994</v>
      </c>
    </row>
    <row r="99" spans="2:7" ht="15.75" x14ac:dyDescent="0.3">
      <c r="C99" s="113" t="s">
        <v>329</v>
      </c>
      <c r="D99" s="34" t="s">
        <v>0</v>
      </c>
      <c r="E99" s="20" t="s">
        <v>111</v>
      </c>
      <c r="G99" s="89">
        <f>G97*INPUT2!H133/INPUT2!H144</f>
        <v>1.4876138181529945</v>
      </c>
    </row>
    <row r="100" spans="2:7" x14ac:dyDescent="0.2">
      <c r="B100" s="77" t="s">
        <v>330</v>
      </c>
      <c r="C100" s="113" t="s">
        <v>324</v>
      </c>
      <c r="D100" s="115"/>
    </row>
    <row r="101" spans="2:7" x14ac:dyDescent="0.2">
      <c r="C101" s="113" t="s">
        <v>327</v>
      </c>
      <c r="D101" s="51" t="s">
        <v>79</v>
      </c>
      <c r="G101" s="89">
        <f>(INPUT2!H77+INPUT2!H78)/2</f>
        <v>0.17499999999999999</v>
      </c>
    </row>
    <row r="102" spans="2:7" x14ac:dyDescent="0.2">
      <c r="C102" s="113" t="s">
        <v>328</v>
      </c>
      <c r="D102" s="115" t="s">
        <v>132</v>
      </c>
      <c r="G102" s="89">
        <f>G101*INPUT2!H76</f>
        <v>12.074999999999999</v>
      </c>
    </row>
    <row r="103" spans="2:7" ht="15.75" x14ac:dyDescent="0.3">
      <c r="C103" s="113" t="s">
        <v>329</v>
      </c>
      <c r="D103" s="34" t="s">
        <v>0</v>
      </c>
      <c r="E103" s="20" t="s">
        <v>111</v>
      </c>
      <c r="G103" s="89">
        <f>G101*INPUT2!H134/INPUT2!H144</f>
        <v>1.7953959874260279</v>
      </c>
    </row>
    <row r="104" spans="2:7" x14ac:dyDescent="0.2">
      <c r="B104" s="77" t="s">
        <v>331</v>
      </c>
      <c r="C104" s="113" t="s">
        <v>325</v>
      </c>
      <c r="D104" s="115"/>
    </row>
    <row r="105" spans="2:7" x14ac:dyDescent="0.2">
      <c r="B105" s="77"/>
      <c r="C105" s="113" t="s">
        <v>327</v>
      </c>
      <c r="D105" s="51" t="s">
        <v>79</v>
      </c>
      <c r="G105" s="89">
        <f>(INPUT2!H80+INPUT2!H81)/2</f>
        <v>7.5000000000000011E-2</v>
      </c>
    </row>
    <row r="106" spans="2:7" x14ac:dyDescent="0.2">
      <c r="B106" s="77"/>
      <c r="C106" s="113" t="s">
        <v>328</v>
      </c>
      <c r="D106" s="115" t="s">
        <v>132</v>
      </c>
      <c r="G106" s="89">
        <f>G105*INPUT2!H79</f>
        <v>5.6250000000000009</v>
      </c>
    </row>
    <row r="107" spans="2:7" ht="15.75" x14ac:dyDescent="0.3">
      <c r="B107" s="77"/>
      <c r="C107" s="113" t="s">
        <v>329</v>
      </c>
      <c r="D107" s="34" t="s">
        <v>0</v>
      </c>
      <c r="E107" s="20" t="s">
        <v>111</v>
      </c>
      <c r="G107" s="89">
        <f>G105*INPUT2!H135/INPUT2!H144</f>
        <v>1.1077715378200053</v>
      </c>
    </row>
    <row r="108" spans="2:7" ht="13.5" customHeight="1" x14ac:dyDescent="0.2">
      <c r="B108" s="77" t="s">
        <v>332</v>
      </c>
      <c r="C108" s="113" t="s">
        <v>8</v>
      </c>
    </row>
    <row r="109" spans="2:7" x14ac:dyDescent="0.2">
      <c r="B109" s="77"/>
      <c r="C109" s="113" t="s">
        <v>327</v>
      </c>
      <c r="D109" s="51" t="s">
        <v>79</v>
      </c>
      <c r="G109" s="89">
        <f>(INPUT2!H83+INPUT2!H84)/2</f>
        <v>0.05</v>
      </c>
    </row>
    <row r="110" spans="2:7" x14ac:dyDescent="0.2">
      <c r="B110" s="77"/>
      <c r="C110" s="113" t="s">
        <v>328</v>
      </c>
      <c r="D110" s="115" t="s">
        <v>132</v>
      </c>
      <c r="G110" s="89">
        <f>G109*INPUT2!H82</f>
        <v>15.600000000000001</v>
      </c>
    </row>
    <row r="111" spans="2:7" ht="15.75" x14ac:dyDescent="0.3">
      <c r="B111" s="77"/>
      <c r="C111" s="113" t="s">
        <v>329</v>
      </c>
      <c r="D111" s="34" t="s">
        <v>0</v>
      </c>
      <c r="E111" s="20" t="s">
        <v>111</v>
      </c>
      <c r="G111" s="89">
        <f>G109*'CALC| 2'!G19</f>
        <v>4.7243500000000003</v>
      </c>
    </row>
    <row r="112" spans="2:7" ht="15.75" x14ac:dyDescent="0.3">
      <c r="B112" s="77" t="s">
        <v>332</v>
      </c>
      <c r="C112" s="138" t="s">
        <v>336</v>
      </c>
      <c r="D112" s="34" t="s">
        <v>0</v>
      </c>
      <c r="E112" s="20" t="s">
        <v>111</v>
      </c>
      <c r="F112" s="113"/>
      <c r="G112" s="89">
        <f>SUM(G111,G107,G103,G99)</f>
        <v>9.1151313433990282</v>
      </c>
    </row>
    <row r="113" spans="1:71" x14ac:dyDescent="0.2">
      <c r="B113" s="138"/>
    </row>
    <row r="114" spans="1:71" x14ac:dyDescent="0.2">
      <c r="A114" s="55"/>
      <c r="B114" s="55"/>
      <c r="C114" s="55" t="s">
        <v>105</v>
      </c>
      <c r="D114" s="55" t="s">
        <v>106</v>
      </c>
      <c r="E114" s="55" t="s">
        <v>107</v>
      </c>
      <c r="F114" s="55" t="s">
        <v>113</v>
      </c>
      <c r="G114" s="55">
        <v>1</v>
      </c>
      <c r="H114" s="55">
        <f t="shared" ref="H114:AM114" si="3">G114+1</f>
        <v>2</v>
      </c>
      <c r="I114" s="55">
        <f t="shared" si="3"/>
        <v>3</v>
      </c>
      <c r="J114" s="55">
        <f t="shared" si="3"/>
        <v>4</v>
      </c>
      <c r="K114" s="55">
        <f t="shared" si="3"/>
        <v>5</v>
      </c>
      <c r="L114" s="55">
        <f t="shared" si="3"/>
        <v>6</v>
      </c>
      <c r="M114" s="55">
        <f t="shared" si="3"/>
        <v>7</v>
      </c>
      <c r="N114" s="55">
        <f t="shared" si="3"/>
        <v>8</v>
      </c>
      <c r="O114" s="55">
        <f t="shared" si="3"/>
        <v>9</v>
      </c>
      <c r="P114" s="55">
        <f t="shared" si="3"/>
        <v>10</v>
      </c>
      <c r="Q114" s="55">
        <f t="shared" si="3"/>
        <v>11</v>
      </c>
      <c r="R114" s="55">
        <f t="shared" si="3"/>
        <v>12</v>
      </c>
      <c r="S114" s="55">
        <f t="shared" si="3"/>
        <v>13</v>
      </c>
      <c r="T114" s="55">
        <f t="shared" si="3"/>
        <v>14</v>
      </c>
      <c r="U114" s="55">
        <f t="shared" si="3"/>
        <v>15</v>
      </c>
      <c r="V114" s="55">
        <f t="shared" si="3"/>
        <v>16</v>
      </c>
      <c r="W114" s="55">
        <f t="shared" si="3"/>
        <v>17</v>
      </c>
      <c r="X114" s="55">
        <f t="shared" si="3"/>
        <v>18</v>
      </c>
      <c r="Y114" s="55">
        <f t="shared" si="3"/>
        <v>19</v>
      </c>
      <c r="Z114" s="55">
        <f t="shared" si="3"/>
        <v>20</v>
      </c>
      <c r="AA114" s="55">
        <f t="shared" si="3"/>
        <v>21</v>
      </c>
      <c r="AB114" s="55">
        <f t="shared" si="3"/>
        <v>22</v>
      </c>
      <c r="AC114" s="55">
        <f t="shared" si="3"/>
        <v>23</v>
      </c>
      <c r="AD114" s="55">
        <f t="shared" si="3"/>
        <v>24</v>
      </c>
      <c r="AE114" s="55">
        <f t="shared" si="3"/>
        <v>25</v>
      </c>
      <c r="AF114" s="55">
        <f t="shared" si="3"/>
        <v>26</v>
      </c>
      <c r="AG114" s="55">
        <f t="shared" si="3"/>
        <v>27</v>
      </c>
      <c r="AH114" s="55">
        <f t="shared" si="3"/>
        <v>28</v>
      </c>
      <c r="AI114" s="55">
        <f t="shared" si="3"/>
        <v>29</v>
      </c>
      <c r="AJ114" s="55">
        <f t="shared" si="3"/>
        <v>30</v>
      </c>
      <c r="AK114" s="55">
        <f t="shared" si="3"/>
        <v>31</v>
      </c>
      <c r="AL114" s="55">
        <f t="shared" si="3"/>
        <v>32</v>
      </c>
      <c r="AM114" s="55">
        <f t="shared" si="3"/>
        <v>33</v>
      </c>
      <c r="AN114" s="55">
        <f t="shared" ref="AN114:BS114" si="4">AM114+1</f>
        <v>34</v>
      </c>
      <c r="AO114" s="55">
        <f t="shared" si="4"/>
        <v>35</v>
      </c>
      <c r="AP114" s="55">
        <f t="shared" si="4"/>
        <v>36</v>
      </c>
      <c r="AQ114" s="55">
        <f t="shared" si="4"/>
        <v>37</v>
      </c>
      <c r="AR114" s="55">
        <f t="shared" si="4"/>
        <v>38</v>
      </c>
      <c r="AS114" s="55">
        <f t="shared" si="4"/>
        <v>39</v>
      </c>
      <c r="AT114" s="55">
        <f t="shared" si="4"/>
        <v>40</v>
      </c>
      <c r="AU114" s="55">
        <f t="shared" si="4"/>
        <v>41</v>
      </c>
      <c r="AV114" s="55">
        <f t="shared" si="4"/>
        <v>42</v>
      </c>
      <c r="AW114" s="55">
        <f t="shared" si="4"/>
        <v>43</v>
      </c>
      <c r="AX114" s="55">
        <f t="shared" si="4"/>
        <v>44</v>
      </c>
      <c r="AY114" s="55">
        <f t="shared" si="4"/>
        <v>45</v>
      </c>
      <c r="AZ114" s="55">
        <f t="shared" si="4"/>
        <v>46</v>
      </c>
      <c r="BA114" s="55">
        <f t="shared" si="4"/>
        <v>47</v>
      </c>
      <c r="BB114" s="55">
        <f t="shared" si="4"/>
        <v>48</v>
      </c>
      <c r="BC114" s="55">
        <f t="shared" si="4"/>
        <v>49</v>
      </c>
      <c r="BD114" s="55">
        <f t="shared" si="4"/>
        <v>50</v>
      </c>
      <c r="BE114" s="55">
        <f t="shared" si="4"/>
        <v>51</v>
      </c>
      <c r="BF114" s="55">
        <f t="shared" si="4"/>
        <v>52</v>
      </c>
      <c r="BG114" s="55">
        <f t="shared" si="4"/>
        <v>53</v>
      </c>
      <c r="BH114" s="55">
        <f t="shared" si="4"/>
        <v>54</v>
      </c>
      <c r="BI114" s="55">
        <f t="shared" si="4"/>
        <v>55</v>
      </c>
      <c r="BJ114" s="55">
        <f t="shared" si="4"/>
        <v>56</v>
      </c>
      <c r="BK114" s="55">
        <f t="shared" si="4"/>
        <v>57</v>
      </c>
      <c r="BL114" s="55">
        <f t="shared" si="4"/>
        <v>58</v>
      </c>
      <c r="BM114" s="55">
        <f t="shared" si="4"/>
        <v>59</v>
      </c>
      <c r="BN114" s="55">
        <f t="shared" si="4"/>
        <v>60</v>
      </c>
      <c r="BO114" s="55">
        <f t="shared" si="4"/>
        <v>61</v>
      </c>
      <c r="BP114" s="55">
        <f t="shared" si="4"/>
        <v>62</v>
      </c>
      <c r="BQ114" s="55">
        <f t="shared" si="4"/>
        <v>63</v>
      </c>
      <c r="BR114" s="55">
        <f t="shared" si="4"/>
        <v>64</v>
      </c>
      <c r="BS114" s="55">
        <f t="shared" si="4"/>
        <v>65</v>
      </c>
    </row>
    <row r="115" spans="1:71" x14ac:dyDescent="0.2">
      <c r="A115" s="49"/>
      <c r="B115" s="137"/>
      <c r="C115" s="49"/>
      <c r="D115" s="49"/>
      <c r="E115" s="49"/>
      <c r="F115" s="49"/>
      <c r="G115" s="65" t="s">
        <v>1</v>
      </c>
      <c r="H115" s="65" t="s">
        <v>159</v>
      </c>
      <c r="I115" s="65" t="s">
        <v>160</v>
      </c>
      <c r="J115" s="65" t="s">
        <v>161</v>
      </c>
      <c r="K115" s="65" t="s">
        <v>162</v>
      </c>
      <c r="L115" s="65" t="s">
        <v>163</v>
      </c>
      <c r="M115" s="65" t="s">
        <v>164</v>
      </c>
      <c r="N115" s="65" t="s">
        <v>165</v>
      </c>
      <c r="O115" s="65" t="s">
        <v>166</v>
      </c>
      <c r="P115" s="65" t="s">
        <v>167</v>
      </c>
      <c r="Q115" s="65" t="s">
        <v>168</v>
      </c>
      <c r="R115" s="65" t="s">
        <v>169</v>
      </c>
      <c r="S115" s="65" t="s">
        <v>170</v>
      </c>
      <c r="T115" s="65" t="s">
        <v>171</v>
      </c>
      <c r="U115" s="65" t="s">
        <v>172</v>
      </c>
      <c r="V115" s="65" t="s">
        <v>173</v>
      </c>
      <c r="W115" s="65" t="s">
        <v>174</v>
      </c>
      <c r="X115" s="65" t="s">
        <v>175</v>
      </c>
      <c r="Y115" s="65" t="s">
        <v>176</v>
      </c>
      <c r="Z115" s="65" t="s">
        <v>177</v>
      </c>
      <c r="AA115" s="65" t="s">
        <v>178</v>
      </c>
      <c r="AB115" s="65" t="s">
        <v>179</v>
      </c>
      <c r="AC115" s="65" t="s">
        <v>180</v>
      </c>
      <c r="AD115" s="65" t="s">
        <v>181</v>
      </c>
      <c r="AE115" s="65" t="s">
        <v>182</v>
      </c>
      <c r="AF115" s="65" t="s">
        <v>183</v>
      </c>
      <c r="AG115" s="65" t="s">
        <v>184</v>
      </c>
      <c r="AH115" s="65" t="s">
        <v>185</v>
      </c>
      <c r="AI115" s="65" t="s">
        <v>186</v>
      </c>
      <c r="AJ115" s="65" t="s">
        <v>187</v>
      </c>
      <c r="AK115" s="65" t="s">
        <v>188</v>
      </c>
      <c r="AL115" s="65" t="s">
        <v>189</v>
      </c>
      <c r="AM115" s="65" t="s">
        <v>190</v>
      </c>
      <c r="AN115" s="65" t="s">
        <v>191</v>
      </c>
      <c r="AO115" s="65" t="s">
        <v>192</v>
      </c>
      <c r="AP115" s="65" t="s">
        <v>193</v>
      </c>
      <c r="AQ115" s="65" t="s">
        <v>194</v>
      </c>
      <c r="AR115" s="65" t="s">
        <v>195</v>
      </c>
      <c r="AS115" s="65" t="s">
        <v>196</v>
      </c>
      <c r="AT115" s="65" t="s">
        <v>197</v>
      </c>
      <c r="AU115" s="65" t="s">
        <v>198</v>
      </c>
      <c r="AV115" s="65" t="s">
        <v>199</v>
      </c>
      <c r="AW115" s="65" t="s">
        <v>200</v>
      </c>
      <c r="AX115" s="65" t="s">
        <v>201</v>
      </c>
      <c r="AY115" s="65" t="s">
        <v>202</v>
      </c>
      <c r="AZ115" s="65" t="s">
        <v>203</v>
      </c>
      <c r="BA115" s="65" t="s">
        <v>204</v>
      </c>
      <c r="BB115" s="65" t="s">
        <v>205</v>
      </c>
      <c r="BC115" s="65" t="s">
        <v>206</v>
      </c>
      <c r="BD115" s="65" t="s">
        <v>207</v>
      </c>
      <c r="BE115" s="65" t="s">
        <v>208</v>
      </c>
      <c r="BF115" s="65" t="s">
        <v>209</v>
      </c>
      <c r="BG115" s="65" t="s">
        <v>210</v>
      </c>
      <c r="BH115" s="65" t="s">
        <v>211</v>
      </c>
      <c r="BI115" s="65" t="s">
        <v>212</v>
      </c>
      <c r="BJ115" s="65" t="s">
        <v>213</v>
      </c>
      <c r="BK115" s="65" t="s">
        <v>214</v>
      </c>
      <c r="BL115" s="65" t="s">
        <v>215</v>
      </c>
      <c r="BM115" s="65" t="s">
        <v>216</v>
      </c>
      <c r="BN115" s="65" t="s">
        <v>217</v>
      </c>
      <c r="BO115" s="65" t="s">
        <v>218</v>
      </c>
      <c r="BP115" s="65" t="s">
        <v>219</v>
      </c>
      <c r="BQ115" s="65" t="s">
        <v>220</v>
      </c>
      <c r="BR115" s="65" t="s">
        <v>221</v>
      </c>
      <c r="BS115" s="65" t="s">
        <v>222</v>
      </c>
    </row>
    <row r="116" spans="1:71" x14ac:dyDescent="0.2">
      <c r="A116" s="49"/>
      <c r="B116" s="56">
        <v>1</v>
      </c>
      <c r="C116" s="56" t="s">
        <v>137</v>
      </c>
      <c r="D116" s="66"/>
      <c r="E116" s="66"/>
      <c r="F116" s="66"/>
      <c r="G116" s="75"/>
      <c r="H116" s="75"/>
      <c r="I116" s="75"/>
      <c r="J116" s="66"/>
      <c r="K116" s="67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  <c r="AP116" s="66"/>
      <c r="AQ116" s="66"/>
      <c r="AR116" s="66"/>
      <c r="AS116" s="66"/>
      <c r="AT116" s="66"/>
      <c r="AU116" s="66"/>
      <c r="AV116" s="66"/>
      <c r="AW116" s="66"/>
      <c r="AX116" s="66"/>
      <c r="AY116" s="66"/>
      <c r="AZ116" s="66"/>
      <c r="BA116" s="66"/>
      <c r="BB116" s="66"/>
      <c r="BC116" s="66"/>
      <c r="BD116" s="66"/>
      <c r="BE116" s="66"/>
      <c r="BF116" s="66"/>
      <c r="BG116" s="66"/>
      <c r="BH116" s="66"/>
      <c r="BI116" s="66"/>
      <c r="BJ116" s="66"/>
      <c r="BK116" s="66"/>
      <c r="BL116" s="66"/>
      <c r="BM116" s="66"/>
      <c r="BN116" s="66"/>
      <c r="BO116" s="66"/>
      <c r="BP116" s="66"/>
      <c r="BQ116" s="66"/>
      <c r="BR116" s="66"/>
      <c r="BS116" s="66"/>
    </row>
    <row r="117" spans="1:71" x14ac:dyDescent="0.2">
      <c r="A117" s="92"/>
      <c r="B117" s="90"/>
      <c r="C117" s="90"/>
      <c r="D117" s="92"/>
      <c r="E117" s="92"/>
      <c r="F117" s="92"/>
      <c r="G117" s="93"/>
      <c r="H117" s="93"/>
      <c r="I117" s="93"/>
      <c r="J117" s="92"/>
      <c r="K117" s="94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</row>
    <row r="118" spans="1:71" ht="15.75" x14ac:dyDescent="0.3">
      <c r="A118" s="68"/>
      <c r="B118" s="138"/>
      <c r="C118" s="68" t="s">
        <v>23</v>
      </c>
      <c r="D118" s="34" t="s">
        <v>0</v>
      </c>
      <c r="E118" s="20" t="s">
        <v>111</v>
      </c>
      <c r="F118" s="20"/>
      <c r="G118" s="89">
        <f>'CALC| 2'!H13</f>
        <v>4.7734877994348671E-3</v>
      </c>
      <c r="H118" s="89">
        <f>'CALC| 2'!I13</f>
        <v>0.26013050339970445</v>
      </c>
      <c r="I118" s="89">
        <f>'CALC| 2'!J13</f>
        <v>0.28661243119610458</v>
      </c>
      <c r="J118" s="89">
        <f>'CALC| 2'!K13</f>
        <v>1.8827737043803383</v>
      </c>
      <c r="K118" s="89">
        <f>'CALC| 2'!L13</f>
        <v>3.8724252916133457</v>
      </c>
      <c r="L118" s="89">
        <f>'CALC| 2'!M13</f>
        <v>5.6229993937565075</v>
      </c>
      <c r="M118" s="89">
        <f>'CALC| 2'!N13</f>
        <v>4.2350783445973033</v>
      </c>
      <c r="N118" s="89">
        <f>'CALC| 2'!O13</f>
        <v>4.0161972638047603</v>
      </c>
      <c r="O118" s="100">
        <f>'CALC| 2'!P13</f>
        <v>2.1854198814906458</v>
      </c>
      <c r="P118" s="89">
        <f>'CALC| 2'!Q13</f>
        <v>2.2675297221897992</v>
      </c>
      <c r="Q118" s="89">
        <f>'CALC| 2'!R13</f>
        <v>2.3385090276764875</v>
      </c>
      <c r="R118" s="89">
        <f>'CALC| 2'!S13</f>
        <v>2.3995663795605777</v>
      </c>
      <c r="S118" s="89">
        <f>'CALC| 2'!T13</f>
        <v>2.4517791286099495</v>
      </c>
      <c r="T118" s="89">
        <f>'CALC| 2'!U13</f>
        <v>2.4961076441265759</v>
      </c>
      <c r="U118" s="89">
        <f>'CALC| 2'!V13</f>
        <v>2.533408016089393</v>
      </c>
      <c r="V118" s="89">
        <f>'CALC| 2'!W13</f>
        <v>2.564443378066418</v>
      </c>
      <c r="W118" s="89">
        <f>'CALC| 2'!X13</f>
        <v>2.5898940006564959</v>
      </c>
      <c r="X118" s="89">
        <f>'CALC| 2'!Y13</f>
        <v>2.6103662889596619</v>
      </c>
      <c r="Y118" s="89">
        <f>'CALC| 2'!Z13</f>
        <v>2.6264008030794588</v>
      </c>
      <c r="Z118" s="89">
        <f>'CALC| 2'!AA13</f>
        <v>2.6384794077388642</v>
      </c>
      <c r="AA118" s="89">
        <f>'CALC| 2'!AB13</f>
        <v>2.6470316455728788</v>
      </c>
      <c r="AB118" s="89">
        <f>'CALC| 2'!AC13</f>
        <v>2.6524404183929118</v>
      </c>
      <c r="AC118" s="89">
        <f>'CALC| 2'!AD13</f>
        <v>2.6550470515651425</v>
      </c>
      <c r="AD118" s="89">
        <f>'CALC| 2'!AE13</f>
        <v>2.6551558084858899</v>
      </c>
      <c r="AE118" s="89">
        <f>'CALC| 2'!AF13</f>
        <v>2.6530379148638596</v>
      </c>
      <c r="AF118" s="89">
        <f>'CALC| 2'!AG13</f>
        <v>2.6489351460356576</v>
      </c>
      <c r="AG118" s="89">
        <f>'CALC| 2'!AH13</f>
        <v>2.6430630247615348</v>
      </c>
      <c r="AH118" s="89">
        <f>'CALC| 2'!AI13</f>
        <v>2.6356136717963961</v>
      </c>
      <c r="AI118" s="89">
        <f>'CALC| 2'!AJ13</f>
        <v>2.6267583469386131</v>
      </c>
      <c r="AJ118" s="89">
        <f>'CALC| 2'!AK13</f>
        <v>2.616649714165344</v>
      </c>
      <c r="AK118" s="89">
        <f>'CALC| 2'!AL13</f>
        <v>2.6054238608137426</v>
      </c>
      <c r="AL118" s="89">
        <f>'CALC| 2'!AM13</f>
        <v>2.5932020975143728</v>
      </c>
      <c r="AM118" s="89">
        <f>'CALC| 2'!AN13</f>
        <v>2.5800925626833111</v>
      </c>
      <c r="AN118" s="89">
        <f>'CALC| 2'!AO13</f>
        <v>2.5661916527944442</v>
      </c>
      <c r="AO118" s="89">
        <f>'CALC| 2'!AP13</f>
        <v>2.5515852973491953</v>
      </c>
      <c r="AP118" s="89">
        <f>'CALC| 2'!AQ13</f>
        <v>2.5363500954068119</v>
      </c>
      <c r="AQ118" s="89">
        <f>'CALC| 2'!AR13</f>
        <v>2.5205543287073331</v>
      </c>
      <c r="AR118" s="89">
        <f>'CALC| 2'!AS13</f>
        <v>2.5042588647871016</v>
      </c>
      <c r="AS118" s="89">
        <f>'CALC| 2'!AT13</f>
        <v>2.4875179620317192</v>
      </c>
      <c r="AT118" s="89">
        <f>'CALC| 2'!AU13</f>
        <v>2.4703799873143142</v>
      </c>
      <c r="AU118" s="89">
        <f>'CALC| 2'!AV13</f>
        <v>2.4528880557108419</v>
      </c>
      <c r="AV118" s="89">
        <f>'CALC| 2'!AW13</f>
        <v>2.4350806007534738</v>
      </c>
      <c r="AW118" s="89">
        <f>'CALC| 2'!AX13</f>
        <v>2.4169918827644423</v>
      </c>
      <c r="AX118" s="89">
        <f>'CALC| 2'!AY13</f>
        <v>2.3986524419937116</v>
      </c>
      <c r="AY118" s="89">
        <f>'CALC| 2'!AZ13</f>
        <v>2.3800895025538087</v>
      </c>
      <c r="AZ118" s="89">
        <f>'CALC| 2'!BA13</f>
        <v>2.3613273324944055</v>
      </c>
      <c r="BA118" s="89">
        <f>'CALC| 2'!BB13</f>
        <v>2.3412145302104332</v>
      </c>
      <c r="BB118" s="89">
        <f>'CALC| 2'!BC13</f>
        <v>2.259931640361875</v>
      </c>
      <c r="BC118" s="89">
        <f>'CALC| 2'!BD13</f>
        <v>2.2018582628531269</v>
      </c>
      <c r="BD118" s="89">
        <f>'CALC| 2'!BE13</f>
        <v>1.7778105135617102</v>
      </c>
      <c r="BE118" s="89">
        <f>'CALC| 2'!BF13</f>
        <v>1.0673171108092585</v>
      </c>
      <c r="BF118" s="89">
        <f>'CALC| 2'!BG13</f>
        <v>0.23522039452885601</v>
      </c>
      <c r="BG118" s="89">
        <f>'CALC| 2'!BH13</f>
        <v>-2.3776587118647004E-2</v>
      </c>
      <c r="BH118" s="89">
        <f>'CALC| 2'!BI13</f>
        <v>0</v>
      </c>
      <c r="BI118" s="89">
        <f>'CALC| 2'!BJ13</f>
        <v>0</v>
      </c>
      <c r="BJ118" s="89">
        <f>'CALC| 2'!BK13</f>
        <v>0</v>
      </c>
      <c r="BK118" s="89">
        <f>'CALC| 2'!BL13</f>
        <v>0</v>
      </c>
      <c r="BL118" s="89">
        <f>'CALC| 2'!BM13</f>
        <v>0</v>
      </c>
      <c r="BM118" s="89">
        <f>'CALC| 2'!BN13</f>
        <v>0</v>
      </c>
      <c r="BN118" s="89">
        <f>'CALC| 2'!BO13</f>
        <v>0</v>
      </c>
      <c r="BO118" s="68"/>
      <c r="BP118" s="68"/>
      <c r="BQ118" s="68"/>
      <c r="BR118" s="68"/>
      <c r="BS118" s="68"/>
    </row>
    <row r="119" spans="1:71" ht="15.75" x14ac:dyDescent="0.3">
      <c r="A119" s="68"/>
      <c r="B119" s="138"/>
      <c r="C119" s="68" t="s">
        <v>24</v>
      </c>
      <c r="D119" s="34" t="s">
        <v>0</v>
      </c>
      <c r="E119" s="20" t="s">
        <v>111</v>
      </c>
      <c r="F119" s="20"/>
      <c r="G119" s="89">
        <f>IF(G114&lt;='CALC| 2'!$G$10,'CALC| 2'!$G$16,'CALC| 2'!$G$11)</f>
        <v>0.299509505675643</v>
      </c>
      <c r="H119" s="89">
        <f>IF(H114&lt;='CALC| 2'!$G$10,'CALC| 2'!$G$16,'CALC| 2'!$G$11)</f>
        <v>0.299509505675643</v>
      </c>
      <c r="I119" s="89">
        <f>IF(I114&lt;='CALC| 2'!$G$10,'CALC| 2'!$G$16,'CALC| 2'!$G$11)</f>
        <v>0.299509505675643</v>
      </c>
      <c r="J119" s="89">
        <f>IF(J114&lt;='CALC| 2'!$G$10,'CALC| 2'!$G$16,'CALC| 2'!$G$11)</f>
        <v>0.299509505675643</v>
      </c>
      <c r="K119" s="89">
        <f>IF(K114&lt;='CALC| 2'!$G$10,'CALC| 2'!$G$16,'CALC| 2'!$G$11)</f>
        <v>0.299509505675643</v>
      </c>
      <c r="L119" s="89">
        <f>IF(L114&lt;='CALC| 2'!$G$10,'CALC| 2'!$G$16,'CALC| 2'!$G$11)</f>
        <v>0.299509505675643</v>
      </c>
      <c r="M119" s="89">
        <f>IF(M114&lt;='CALC| 2'!$G$10,'CALC| 2'!$G$16,'CALC| 2'!$G$11)</f>
        <v>0.299509505675643</v>
      </c>
      <c r="N119" s="89">
        <f>IF(N114&lt;='CALC| 2'!$G$10,'CALC| 2'!$G$16,'CALC| 2'!$G$11)</f>
        <v>0.299509505675643</v>
      </c>
      <c r="O119" s="100">
        <f>IF(O114&lt;='CALC| 2'!$G$10,'CALC| 2'!$G$16,'CALC| 2'!$G$11)</f>
        <v>5.974475309631988E-2</v>
      </c>
      <c r="P119" s="89">
        <f>IF(P114&lt;='CALC| 2'!$G$10,'CALC| 2'!$G$16,'CALC| 2'!$G$11)</f>
        <v>5.974475309631988E-2</v>
      </c>
      <c r="Q119" s="89">
        <f>IF(Q114&lt;='CALC| 2'!$G$10,'CALC| 2'!$G$16,'CALC| 2'!$G$11)</f>
        <v>5.974475309631988E-2</v>
      </c>
      <c r="R119" s="89">
        <f>IF(R114&lt;='CALC| 2'!$G$10,'CALC| 2'!$G$16,'CALC| 2'!$G$11)</f>
        <v>5.974475309631988E-2</v>
      </c>
      <c r="S119" s="89">
        <f>IF(S114&lt;='CALC| 2'!$G$10,'CALC| 2'!$G$16,'CALC| 2'!$G$11)</f>
        <v>5.974475309631988E-2</v>
      </c>
      <c r="T119" s="89">
        <f>IF(T114&lt;='CALC| 2'!$G$10,'CALC| 2'!$G$16,'CALC| 2'!$G$11)</f>
        <v>5.974475309631988E-2</v>
      </c>
      <c r="U119" s="89">
        <f>IF(U114&lt;='CALC| 2'!$G$10,'CALC| 2'!$G$16,'CALC| 2'!$G$11)</f>
        <v>5.974475309631988E-2</v>
      </c>
      <c r="V119" s="89">
        <f>IF(V114&lt;='CALC| 2'!$G$10,'CALC| 2'!$G$16,'CALC| 2'!$G$11)</f>
        <v>5.974475309631988E-2</v>
      </c>
      <c r="W119" s="89">
        <f>IF(W114&lt;='CALC| 2'!$G$10,'CALC| 2'!$G$16,'CALC| 2'!$G$11)</f>
        <v>5.974475309631988E-2</v>
      </c>
      <c r="X119" s="89">
        <f>IF(X114&lt;='CALC| 2'!$G$10,'CALC| 2'!$G$16,'CALC| 2'!$G$11)</f>
        <v>5.974475309631988E-2</v>
      </c>
      <c r="Y119" s="89">
        <f>IF(Y114&lt;='CALC| 2'!$G$10,'CALC| 2'!$G$16,'CALC| 2'!$G$11)</f>
        <v>5.974475309631988E-2</v>
      </c>
      <c r="Z119" s="89">
        <f>IF(Z114&lt;='CALC| 2'!$G$10,'CALC| 2'!$G$16,'CALC| 2'!$G$11)</f>
        <v>5.974475309631988E-2</v>
      </c>
      <c r="AA119" s="89">
        <f>IF(AA114&lt;='CALC| 2'!$G$10,'CALC| 2'!$G$16,'CALC| 2'!$G$11)</f>
        <v>5.974475309631988E-2</v>
      </c>
      <c r="AB119" s="89">
        <f>IF(AB114&lt;='CALC| 2'!$G$10,'CALC| 2'!$G$16,'CALC| 2'!$G$11)</f>
        <v>5.974475309631988E-2</v>
      </c>
      <c r="AC119" s="89">
        <f>IF(AC114&lt;='CALC| 2'!$G$10,'CALC| 2'!$G$16,'CALC| 2'!$G$11)</f>
        <v>5.974475309631988E-2</v>
      </c>
      <c r="AD119" s="89">
        <f>IF(AD114&lt;='CALC| 2'!$G$10,'CALC| 2'!$G$16,'CALC| 2'!$G$11)</f>
        <v>5.974475309631988E-2</v>
      </c>
      <c r="AE119" s="89">
        <f>IF(AE114&lt;='CALC| 2'!$G$10,'CALC| 2'!$G$16,'CALC| 2'!$G$11)</f>
        <v>5.974475309631988E-2</v>
      </c>
      <c r="AF119" s="89">
        <f>IF(AF114&lt;='CALC| 2'!$G$10,'CALC| 2'!$G$16,'CALC| 2'!$G$11)</f>
        <v>5.974475309631988E-2</v>
      </c>
      <c r="AG119" s="89">
        <f>IF(AG114&lt;='CALC| 2'!$G$10,'CALC| 2'!$G$16,'CALC| 2'!$G$11)</f>
        <v>5.974475309631988E-2</v>
      </c>
      <c r="AH119" s="89">
        <f>IF(AH114&lt;='CALC| 2'!$G$10,'CALC| 2'!$G$16,'CALC| 2'!$G$11)</f>
        <v>5.974475309631988E-2</v>
      </c>
      <c r="AI119" s="89">
        <f>IF(AI114&lt;='CALC| 2'!$G$10,'CALC| 2'!$G$16,'CALC| 2'!$G$11)</f>
        <v>5.974475309631988E-2</v>
      </c>
      <c r="AJ119" s="89">
        <f>IF(AJ114&lt;='CALC| 2'!$G$10,'CALC| 2'!$G$16,'CALC| 2'!$G$11)</f>
        <v>5.974475309631988E-2</v>
      </c>
      <c r="AK119" s="89">
        <f>IF(AK114&lt;='CALC| 2'!$G$10,'CALC| 2'!$G$16,'CALC| 2'!$G$11)</f>
        <v>5.974475309631988E-2</v>
      </c>
      <c r="AL119" s="89">
        <f>IF(AL114&lt;='CALC| 2'!$G$10,'CALC| 2'!$G$16,'CALC| 2'!$G$11)</f>
        <v>5.974475309631988E-2</v>
      </c>
      <c r="AM119" s="89">
        <f>IF(AM114&lt;='CALC| 2'!$G$10,'CALC| 2'!$G$16,'CALC| 2'!$G$11)</f>
        <v>5.974475309631988E-2</v>
      </c>
      <c r="AN119" s="89">
        <f>IF(AN114&lt;='CALC| 2'!$G$10,'CALC| 2'!$G$16,'CALC| 2'!$G$11)</f>
        <v>5.974475309631988E-2</v>
      </c>
      <c r="AO119" s="89">
        <f>IF(AO114&lt;='CALC| 2'!$G$10,'CALC| 2'!$G$16,'CALC| 2'!$G$11)</f>
        <v>5.974475309631988E-2</v>
      </c>
      <c r="AP119" s="89">
        <f>IF(AP114&lt;='CALC| 2'!$G$10,'CALC| 2'!$G$16,'CALC| 2'!$G$11)</f>
        <v>5.974475309631988E-2</v>
      </c>
      <c r="AQ119" s="89">
        <f>IF(AQ114&lt;='CALC| 2'!$G$10,'CALC| 2'!$G$16,'CALC| 2'!$G$11)</f>
        <v>5.974475309631988E-2</v>
      </c>
      <c r="AR119" s="89">
        <f>IF(AR114&lt;='CALC| 2'!$G$10,'CALC| 2'!$G$16,'CALC| 2'!$G$11)</f>
        <v>5.974475309631988E-2</v>
      </c>
      <c r="AS119" s="89">
        <f>IF(AS114&lt;='CALC| 2'!$G$10,'CALC| 2'!$G$16,'CALC| 2'!$G$11)</f>
        <v>5.974475309631988E-2</v>
      </c>
      <c r="AT119" s="89">
        <f>IF(AT114&lt;='CALC| 2'!$G$10,'CALC| 2'!$G$16,'CALC| 2'!$G$11)</f>
        <v>5.974475309631988E-2</v>
      </c>
      <c r="AU119" s="89">
        <f>IF(AU114&lt;='CALC| 2'!$G$10,'CALC| 2'!$G$16,'CALC| 2'!$G$11)</f>
        <v>5.974475309631988E-2</v>
      </c>
      <c r="AV119" s="89">
        <f>IF(AV114&lt;='CALC| 2'!$G$10,'CALC| 2'!$G$16,'CALC| 2'!$G$11)</f>
        <v>5.974475309631988E-2</v>
      </c>
      <c r="AW119" s="89">
        <f>IF(AW114&lt;='CALC| 2'!$G$10,'CALC| 2'!$G$16,'CALC| 2'!$G$11)</f>
        <v>5.974475309631988E-2</v>
      </c>
      <c r="AX119" s="89">
        <f>IF(AX114&lt;='CALC| 2'!$G$10,'CALC| 2'!$G$16,'CALC| 2'!$G$11)</f>
        <v>5.974475309631988E-2</v>
      </c>
      <c r="AY119" s="89">
        <f>IF(AY114&lt;='CALC| 2'!$G$10,'CALC| 2'!$G$16,'CALC| 2'!$G$11)</f>
        <v>5.974475309631988E-2</v>
      </c>
      <c r="AZ119" s="89">
        <f>IF(AZ114&lt;='CALC| 2'!$G$10,'CALC| 2'!$G$16,'CALC| 2'!$G$11)</f>
        <v>5.974475309631988E-2</v>
      </c>
      <c r="BA119" s="89">
        <f>IF(BA114&lt;='CALC| 2'!$G$10,'CALC| 2'!$G$16,'CALC| 2'!$G$11)</f>
        <v>5.974475309631988E-2</v>
      </c>
      <c r="BB119" s="89">
        <f>IF(BB114&lt;='CALC| 2'!$G$10,'CALC| 2'!$G$16,'CALC| 2'!$G$11)</f>
        <v>5.974475309631988E-2</v>
      </c>
      <c r="BC119" s="89">
        <f>IF(BC114&lt;='CALC| 2'!$G$10,'CALC| 2'!$G$16,'CALC| 2'!$G$11)</f>
        <v>5.974475309631988E-2</v>
      </c>
      <c r="BD119" s="89">
        <f>IF(BD114&lt;='CALC| 2'!$G$10,'CALC| 2'!$G$16,'CALC| 2'!$G$11)</f>
        <v>5.974475309631988E-2</v>
      </c>
      <c r="BE119" s="89">
        <f>IF(BE114&lt;='CALC| 2'!$G$10,'CALC| 2'!$G$16,'CALC| 2'!$G$11)</f>
        <v>5.974475309631988E-2</v>
      </c>
      <c r="BF119" s="89">
        <f>IF(BF114&lt;='CALC| 2'!$G$10,'CALC| 2'!$G$16,'CALC| 2'!$G$11)</f>
        <v>5.974475309631988E-2</v>
      </c>
      <c r="BG119" s="89">
        <f>IF(BG114&lt;='CALC| 2'!$G$10,'CALC| 2'!$G$16,'CALC| 2'!$G$11)</f>
        <v>5.974475309631988E-2</v>
      </c>
      <c r="BH119" s="89">
        <f>IF(BH114&lt;='CALC| 2'!$G$10,'CALC| 2'!$G$16,'CALC| 2'!$G$11)</f>
        <v>5.974475309631988E-2</v>
      </c>
      <c r="BI119" s="89">
        <f>IF(BI114&lt;='CALC| 2'!$G$10,'CALC| 2'!$G$16,'CALC| 2'!$G$11)</f>
        <v>5.974475309631988E-2</v>
      </c>
      <c r="BJ119" s="89">
        <f>IF(BJ114&lt;='CALC| 2'!$G$10,'CALC| 2'!$G$16,'CALC| 2'!$G$11)</f>
        <v>5.974475309631988E-2</v>
      </c>
      <c r="BK119" s="89">
        <f>IF(BK114&lt;='CALC| 2'!$G$10,'CALC| 2'!$G$16,'CALC| 2'!$G$11)</f>
        <v>5.974475309631988E-2</v>
      </c>
      <c r="BL119" s="89">
        <f>IF(BL114&lt;='CALC| 2'!$G$10,'CALC| 2'!$G$16,'CALC| 2'!$G$11)</f>
        <v>5.974475309631988E-2</v>
      </c>
      <c r="BM119" s="89">
        <f>IF(BM114&lt;='CALC| 2'!$G$10,'CALC| 2'!$G$16,'CALC| 2'!$G$11)</f>
        <v>5.974475309631988E-2</v>
      </c>
      <c r="BN119" s="89">
        <f>IF(BN114&lt;='CALC| 2'!$G$10,'CALC| 2'!$G$16,'CALC| 2'!$G$11)</f>
        <v>5.974475309631988E-2</v>
      </c>
      <c r="BO119" s="68"/>
      <c r="BP119" s="68"/>
      <c r="BQ119" s="68"/>
      <c r="BR119" s="68"/>
      <c r="BS119" s="68"/>
    </row>
    <row r="120" spans="1:71" ht="15.75" x14ac:dyDescent="0.3">
      <c r="A120" s="68"/>
      <c r="B120" s="138"/>
      <c r="C120" s="68" t="s">
        <v>25</v>
      </c>
      <c r="D120" s="34" t="s">
        <v>0</v>
      </c>
      <c r="E120" s="20" t="s">
        <v>111</v>
      </c>
      <c r="F120" s="20"/>
      <c r="G120" s="89">
        <f>IF(G114&lt;='CALC| 2'!$G$10,'CALC| 2'!$G$24,0)</f>
        <v>0.42436000000000007</v>
      </c>
      <c r="H120" s="89">
        <f>IF(H114&lt;='CALC| 2'!$G$10,'CALC| 2'!$G$24,0)</f>
        <v>0.42436000000000007</v>
      </c>
      <c r="I120" s="89">
        <f>IF(I114&lt;='CALC| 2'!$G$10,'CALC| 2'!$G$24,0)</f>
        <v>0.42436000000000007</v>
      </c>
      <c r="J120" s="89">
        <f>IF(J114&lt;='CALC| 2'!$G$10,'CALC| 2'!$G$24,0)</f>
        <v>0.42436000000000007</v>
      </c>
      <c r="K120" s="89">
        <f>IF(K114&lt;='CALC| 2'!$G$10,'CALC| 2'!$G$24,0)</f>
        <v>0.42436000000000007</v>
      </c>
      <c r="L120" s="89">
        <f>IF(L114&lt;='CALC| 2'!$G$10,'CALC| 2'!$G$24,0)</f>
        <v>0.42436000000000007</v>
      </c>
      <c r="M120" s="89">
        <f>IF(M114&lt;='CALC| 2'!$G$10,'CALC| 2'!$G$24,0)</f>
        <v>0.42436000000000007</v>
      </c>
      <c r="N120" s="89">
        <f>IF(N114&lt;='CALC| 2'!$G$10,'CALC| 2'!$G$24,0)</f>
        <v>0.42436000000000007</v>
      </c>
      <c r="O120" s="89">
        <f>IF(O114&lt;='CALC| 2'!$G$10,'CALC| 2'!$G$24,0)</f>
        <v>0</v>
      </c>
      <c r="P120" s="89">
        <f>IF(P114&lt;='CALC| 2'!$G$10,'CALC| 2'!$G$24,0)</f>
        <v>0</v>
      </c>
      <c r="Q120" s="89">
        <f>IF(Q114&lt;='CALC| 2'!$G$10,'CALC| 2'!$G$24,0)</f>
        <v>0</v>
      </c>
      <c r="R120" s="89">
        <f>IF(R114&lt;='CALC| 2'!$G$10,'CALC| 2'!$G$24,0)</f>
        <v>0</v>
      </c>
      <c r="S120" s="89">
        <f>IF(S114&lt;='CALC| 2'!$G$10,'CALC| 2'!$G$24,0)</f>
        <v>0</v>
      </c>
      <c r="T120" s="89">
        <f>IF(T114&lt;='CALC| 2'!$G$10,'CALC| 2'!$G$24,0)</f>
        <v>0</v>
      </c>
      <c r="U120" s="89">
        <f>IF(U114&lt;='CALC| 2'!$G$10,'CALC| 2'!$G$24,0)</f>
        <v>0</v>
      </c>
      <c r="V120" s="89">
        <f>IF(V114&lt;='CALC| 2'!$G$10,'CALC| 2'!$G$24,0)</f>
        <v>0</v>
      </c>
      <c r="W120" s="89">
        <f>IF(W114&lt;='CALC| 2'!$G$10,'CALC| 2'!$G$24,0)</f>
        <v>0</v>
      </c>
      <c r="X120" s="89">
        <f>IF(X114&lt;='CALC| 2'!$G$10,'CALC| 2'!$G$24,0)</f>
        <v>0</v>
      </c>
      <c r="Y120" s="89">
        <f>IF(Y114&lt;='CALC| 2'!$G$10,'CALC| 2'!$G$24,0)</f>
        <v>0</v>
      </c>
      <c r="Z120" s="89">
        <f>IF(Z114&lt;='CALC| 2'!$G$10,'CALC| 2'!$G$24,0)</f>
        <v>0</v>
      </c>
      <c r="AA120" s="89">
        <f>IF(AA114&lt;='CALC| 2'!$G$10,'CALC| 2'!$G$24,0)</f>
        <v>0</v>
      </c>
      <c r="AB120" s="89">
        <f>IF(AB114&lt;='CALC| 2'!$G$10,'CALC| 2'!$G$24,0)</f>
        <v>0</v>
      </c>
      <c r="AC120" s="89">
        <f>IF(AC114&lt;='CALC| 2'!$G$10,'CALC| 2'!$G$24,0)</f>
        <v>0</v>
      </c>
      <c r="AD120" s="89">
        <f>IF(AD114&lt;='CALC| 2'!$G$10,'CALC| 2'!$G$24,0)</f>
        <v>0</v>
      </c>
      <c r="AE120" s="89">
        <f>IF(AE114&lt;='CALC| 2'!$G$10,'CALC| 2'!$G$24,0)</f>
        <v>0</v>
      </c>
      <c r="AF120" s="89">
        <f>IF(AF114&lt;='CALC| 2'!$G$10,'CALC| 2'!$G$24,0)</f>
        <v>0</v>
      </c>
      <c r="AG120" s="89">
        <f>IF(AG114&lt;='CALC| 2'!$G$10,'CALC| 2'!$G$24,0)</f>
        <v>0</v>
      </c>
      <c r="AH120" s="89">
        <f>IF(AH114&lt;='CALC| 2'!$G$10,'CALC| 2'!$G$24,0)</f>
        <v>0</v>
      </c>
      <c r="AI120" s="89">
        <f>IF(AI114&lt;='CALC| 2'!$G$10,'CALC| 2'!$G$24,0)</f>
        <v>0</v>
      </c>
      <c r="AJ120" s="89">
        <f>IF(AJ114&lt;='CALC| 2'!$G$10,'CALC| 2'!$G$24,0)</f>
        <v>0</v>
      </c>
      <c r="AK120" s="89">
        <f>IF(AK114&lt;='CALC| 2'!$G$10,'CALC| 2'!$G$24,0)</f>
        <v>0</v>
      </c>
      <c r="AL120" s="89">
        <f>IF(AL114&lt;='CALC| 2'!$G$10,'CALC| 2'!$G$24,0)</f>
        <v>0</v>
      </c>
      <c r="AM120" s="89">
        <f>IF(AM114&lt;='CALC| 2'!$G$10,'CALC| 2'!$G$24,0)</f>
        <v>0</v>
      </c>
      <c r="AN120" s="89">
        <f>IF(AN114&lt;='CALC| 2'!$G$10,'CALC| 2'!$G$24,0)</f>
        <v>0</v>
      </c>
      <c r="AO120" s="89">
        <f>IF(AO114&lt;='CALC| 2'!$G$10,'CALC| 2'!$G$24,0)</f>
        <v>0</v>
      </c>
      <c r="AP120" s="89">
        <f>IF(AP114&lt;='CALC| 2'!$G$10,'CALC| 2'!$G$24,0)</f>
        <v>0</v>
      </c>
      <c r="AQ120" s="89">
        <f>IF(AQ114&lt;='CALC| 2'!$G$10,'CALC| 2'!$G$24,0)</f>
        <v>0</v>
      </c>
      <c r="AR120" s="89">
        <f>IF(AR114&lt;='CALC| 2'!$G$10,'CALC| 2'!$G$24,0)</f>
        <v>0</v>
      </c>
      <c r="AS120" s="89">
        <f>IF(AS114&lt;='CALC| 2'!$G$10,'CALC| 2'!$G$24,0)</f>
        <v>0</v>
      </c>
      <c r="AT120" s="89">
        <f>IF(AT114&lt;='CALC| 2'!$G$10,'CALC| 2'!$G$24,0)</f>
        <v>0</v>
      </c>
      <c r="AU120" s="89">
        <f>IF(AU114&lt;='CALC| 2'!$G$10,'CALC| 2'!$G$24,0)</f>
        <v>0</v>
      </c>
      <c r="AV120" s="89">
        <f>IF(AV114&lt;='CALC| 2'!$G$10,'CALC| 2'!$G$24,0)</f>
        <v>0</v>
      </c>
      <c r="AW120" s="89">
        <f>IF(AW114&lt;='CALC| 2'!$G$10,'CALC| 2'!$G$24,0)</f>
        <v>0</v>
      </c>
      <c r="AX120" s="89">
        <f>IF(AX114&lt;='CALC| 2'!$G$10,'CALC| 2'!$G$24,0)</f>
        <v>0</v>
      </c>
      <c r="AY120" s="89">
        <f>IF(AY114&lt;='CALC| 2'!$G$10,'CALC| 2'!$G$24,0)</f>
        <v>0</v>
      </c>
      <c r="AZ120" s="89">
        <f>IF(AZ114&lt;='CALC| 2'!$G$10,'CALC| 2'!$G$24,0)</f>
        <v>0</v>
      </c>
      <c r="BA120" s="89">
        <f>IF(BA114&lt;='CALC| 2'!$G$10,'CALC| 2'!$G$24,0)</f>
        <v>0</v>
      </c>
      <c r="BB120" s="89">
        <f>IF(BB114&lt;='CALC| 2'!$G$10,'CALC| 2'!$G$24,0)</f>
        <v>0</v>
      </c>
      <c r="BC120" s="89">
        <f>IF(BC114&lt;='CALC| 2'!$G$10,'CALC| 2'!$G$24,0)</f>
        <v>0</v>
      </c>
      <c r="BD120" s="89">
        <f>IF(BD114&lt;='CALC| 2'!$G$10,'CALC| 2'!$G$24,0)</f>
        <v>0</v>
      </c>
      <c r="BE120" s="89">
        <f>IF(BE114&lt;='CALC| 2'!$G$10,'CALC| 2'!$G$24,0)</f>
        <v>0</v>
      </c>
      <c r="BF120" s="89">
        <f>IF(BF114&lt;='CALC| 2'!$G$10,'CALC| 2'!$G$24,0)</f>
        <v>0</v>
      </c>
      <c r="BG120" s="89">
        <f>IF(BG114&lt;='CALC| 2'!$G$10,'CALC| 2'!$G$24,0)</f>
        <v>0</v>
      </c>
      <c r="BH120" s="89">
        <f>IF(BH114&lt;='CALC| 2'!$G$10,'CALC| 2'!$G$24,0)</f>
        <v>0</v>
      </c>
      <c r="BI120" s="89">
        <f>IF(BI114&lt;='CALC| 2'!$G$10,'CALC| 2'!$G$24,0)</f>
        <v>0</v>
      </c>
      <c r="BJ120" s="89">
        <f>IF(BJ114&lt;='CALC| 2'!$G$10,'CALC| 2'!$G$24,0)</f>
        <v>0</v>
      </c>
      <c r="BK120" s="89">
        <f>IF(BK114&lt;='CALC| 2'!$G$10,'CALC| 2'!$G$24,0)</f>
        <v>0</v>
      </c>
      <c r="BL120" s="89">
        <f>IF(BL114&lt;='CALC| 2'!$G$10,'CALC| 2'!$G$24,0)</f>
        <v>0</v>
      </c>
      <c r="BM120" s="89">
        <f>IF(BM114&lt;='CALC| 2'!$G$10,'CALC| 2'!$G$24,0)</f>
        <v>0</v>
      </c>
      <c r="BN120" s="89">
        <f>IF(BN114&lt;='CALC| 2'!$G$10,'CALC| 2'!$G$24,0)</f>
        <v>0</v>
      </c>
      <c r="BO120" s="68"/>
      <c r="BP120" s="68"/>
      <c r="BQ120" s="68"/>
      <c r="BR120" s="68"/>
      <c r="BS120" s="68"/>
    </row>
    <row r="121" spans="1:71" ht="15" x14ac:dyDescent="0.25">
      <c r="A121"/>
      <c r="B121" s="139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</row>
    <row r="122" spans="1:71" x14ac:dyDescent="0.2">
      <c r="A122" s="68"/>
      <c r="B122" s="138"/>
      <c r="C122" s="70" t="s">
        <v>26</v>
      </c>
      <c r="D122" s="68"/>
      <c r="E122" s="68"/>
      <c r="F122" s="68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  <c r="AU122" s="89"/>
      <c r="AV122" s="89"/>
      <c r="AW122" s="89"/>
      <c r="AX122" s="89"/>
      <c r="AY122" s="89"/>
      <c r="AZ122" s="89"/>
      <c r="BA122" s="89"/>
      <c r="BB122" s="89"/>
      <c r="BC122" s="89"/>
      <c r="BD122" s="89"/>
      <c r="BE122" s="89"/>
      <c r="BF122" s="89"/>
      <c r="BG122" s="89"/>
      <c r="BH122" s="89"/>
      <c r="BI122" s="89"/>
      <c r="BJ122" s="89"/>
      <c r="BK122" s="89"/>
      <c r="BL122" s="89"/>
      <c r="BM122" s="89"/>
      <c r="BN122" s="89"/>
      <c r="BO122" s="68"/>
      <c r="BP122" s="68"/>
      <c r="BQ122" s="68"/>
      <c r="BR122" s="68"/>
      <c r="BS122" s="68"/>
    </row>
    <row r="123" spans="1:71" ht="15.75" x14ac:dyDescent="0.3">
      <c r="A123" s="68"/>
      <c r="B123" s="138"/>
      <c r="C123" s="68" t="s">
        <v>27</v>
      </c>
      <c r="D123" s="34" t="s">
        <v>0</v>
      </c>
      <c r="E123" s="20" t="s">
        <v>111</v>
      </c>
      <c r="F123" s="20"/>
      <c r="G123" s="89">
        <f>IF(G114&lt;='CALC| 2'!$G$10,'CALC| 2'!$G$28,0)</f>
        <v>4.2436000000000008E-2</v>
      </c>
      <c r="H123" s="89">
        <f>IF(H114&lt;='CALC| 2'!$G$10,'CALC| 2'!$G$28,0)</f>
        <v>4.2436000000000008E-2</v>
      </c>
      <c r="I123" s="89">
        <f>IF(I114&lt;='CALC| 2'!$G$10,'CALC| 2'!$G$28,0)</f>
        <v>4.2436000000000008E-2</v>
      </c>
      <c r="J123" s="89">
        <f>IF(J114&lt;='CALC| 2'!$G$10,'CALC| 2'!$G$28,0)</f>
        <v>4.2436000000000008E-2</v>
      </c>
      <c r="K123" s="89">
        <f>IF(K114&lt;='CALC| 2'!$G$10,'CALC| 2'!$G$28,0)</f>
        <v>4.2436000000000008E-2</v>
      </c>
      <c r="L123" s="89">
        <f>IF(L114&lt;='CALC| 2'!$G$10,'CALC| 2'!$G$28,0)</f>
        <v>4.2436000000000008E-2</v>
      </c>
      <c r="M123" s="89">
        <f>IF(M114&lt;='CALC| 2'!$G$10,'CALC| 2'!$G$28,0)</f>
        <v>4.2436000000000008E-2</v>
      </c>
      <c r="N123" s="89">
        <f>IF(N114&lt;='CALC| 2'!$G$10,'CALC| 2'!$G$28,0)</f>
        <v>4.2436000000000008E-2</v>
      </c>
      <c r="O123" s="89">
        <f>IF(O114&lt;='CALC| 2'!$G$10,'CALC| 2'!$G$28,0)</f>
        <v>0</v>
      </c>
      <c r="P123" s="89">
        <f>IF(P114&lt;='CALC| 2'!$G$10,'CALC| 2'!$G$28,0)</f>
        <v>0</v>
      </c>
      <c r="Q123" s="89">
        <f>IF(Q114&lt;='CALC| 2'!$G$10,'CALC| 2'!$G$28,0)</f>
        <v>0</v>
      </c>
      <c r="R123" s="89">
        <f>IF(R114&lt;='CALC| 2'!$G$10,'CALC| 2'!$G$28,0)</f>
        <v>0</v>
      </c>
      <c r="S123" s="89">
        <f>IF(S114&lt;='CALC| 2'!$G$10,'CALC| 2'!$G$28,0)</f>
        <v>0</v>
      </c>
      <c r="T123" s="89">
        <f>IF(T114&lt;='CALC| 2'!$G$10,'CALC| 2'!$G$28,0)</f>
        <v>0</v>
      </c>
      <c r="U123" s="89">
        <f>IF(U114&lt;='CALC| 2'!$G$10,'CALC| 2'!$G$28,0)</f>
        <v>0</v>
      </c>
      <c r="V123" s="89">
        <f>IF(V114&lt;='CALC| 2'!$G$10,'CALC| 2'!$G$28,0)</f>
        <v>0</v>
      </c>
      <c r="W123" s="89">
        <f>IF(W114&lt;='CALC| 2'!$G$10,'CALC| 2'!$G$28,0)</f>
        <v>0</v>
      </c>
      <c r="X123" s="89">
        <f>IF(X114&lt;='CALC| 2'!$G$10,'CALC| 2'!$G$28,0)</f>
        <v>0</v>
      </c>
      <c r="Y123" s="89">
        <f>IF(Y114&lt;='CALC| 2'!$G$10,'CALC| 2'!$G$28,0)</f>
        <v>0</v>
      </c>
      <c r="Z123" s="89">
        <f>IF(Z114&lt;='CALC| 2'!$G$10,'CALC| 2'!$G$28,0)</f>
        <v>0</v>
      </c>
      <c r="AA123" s="89">
        <f>IF(AA114&lt;='CALC| 2'!$G$10,'CALC| 2'!$G$28,0)</f>
        <v>0</v>
      </c>
      <c r="AB123" s="89">
        <f>IF(AB114&lt;='CALC| 2'!$G$10,'CALC| 2'!$G$28,0)</f>
        <v>0</v>
      </c>
      <c r="AC123" s="89">
        <f>IF(AC114&lt;='CALC| 2'!$G$10,'CALC| 2'!$G$28,0)</f>
        <v>0</v>
      </c>
      <c r="AD123" s="89">
        <f>IF(AD114&lt;='CALC| 2'!$G$10,'CALC| 2'!$G$28,0)</f>
        <v>0</v>
      </c>
      <c r="AE123" s="89">
        <f>IF(AE114&lt;='CALC| 2'!$G$10,'CALC| 2'!$G$28,0)</f>
        <v>0</v>
      </c>
      <c r="AF123" s="89">
        <f>IF(AF114&lt;='CALC| 2'!$G$10,'CALC| 2'!$G$28,0)</f>
        <v>0</v>
      </c>
      <c r="AG123" s="89">
        <f>IF(AG114&lt;='CALC| 2'!$G$10,'CALC| 2'!$G$28,0)</f>
        <v>0</v>
      </c>
      <c r="AH123" s="89">
        <f>IF(AH114&lt;='CALC| 2'!$G$10,'CALC| 2'!$G$28,0)</f>
        <v>0</v>
      </c>
      <c r="AI123" s="89">
        <f>IF(AI114&lt;='CALC| 2'!$G$10,'CALC| 2'!$G$28,0)</f>
        <v>0</v>
      </c>
      <c r="AJ123" s="89">
        <f>IF(AJ114&lt;='CALC| 2'!$G$10,'CALC| 2'!$G$28,0)</f>
        <v>0</v>
      </c>
      <c r="AK123" s="89">
        <f>IF(AK114&lt;='CALC| 2'!$G$10,'CALC| 2'!$G$28,0)</f>
        <v>0</v>
      </c>
      <c r="AL123" s="89">
        <f>IF(AL114&lt;='CALC| 2'!$G$10,'CALC| 2'!$G$28,0)</f>
        <v>0</v>
      </c>
      <c r="AM123" s="89">
        <f>IF(AM114&lt;='CALC| 2'!$G$10,'CALC| 2'!$G$28,0)</f>
        <v>0</v>
      </c>
      <c r="AN123" s="89">
        <f>IF(AN114&lt;='CALC| 2'!$G$10,'CALC| 2'!$G$28,0)</f>
        <v>0</v>
      </c>
      <c r="AO123" s="89">
        <f>IF(AO114&lt;='CALC| 2'!$G$10,'CALC| 2'!$G$28,0)</f>
        <v>0</v>
      </c>
      <c r="AP123" s="89">
        <f>IF(AP114&lt;='CALC| 2'!$G$10,'CALC| 2'!$G$28,0)</f>
        <v>0</v>
      </c>
      <c r="AQ123" s="89">
        <f>IF(AQ114&lt;='CALC| 2'!$G$10,'CALC| 2'!$G$28,0)</f>
        <v>0</v>
      </c>
      <c r="AR123" s="89">
        <f>IF(AR114&lt;='CALC| 2'!$G$10,'CALC| 2'!$G$28,0)</f>
        <v>0</v>
      </c>
      <c r="AS123" s="89">
        <f>IF(AS114&lt;='CALC| 2'!$G$10,'CALC| 2'!$G$28,0)</f>
        <v>0</v>
      </c>
      <c r="AT123" s="89">
        <f>IF(AT114&lt;='CALC| 2'!$G$10,'CALC| 2'!$G$28,0)</f>
        <v>0</v>
      </c>
      <c r="AU123" s="89">
        <f>IF(AU114&lt;='CALC| 2'!$G$10,'CALC| 2'!$G$28,0)</f>
        <v>0</v>
      </c>
      <c r="AV123" s="89">
        <f>IF(AV114&lt;='CALC| 2'!$G$10,'CALC| 2'!$G$28,0)</f>
        <v>0</v>
      </c>
      <c r="AW123" s="89">
        <f>IF(AW114&lt;='CALC| 2'!$G$10,'CALC| 2'!$G$28,0)</f>
        <v>0</v>
      </c>
      <c r="AX123" s="89">
        <f>IF(AX114&lt;='CALC| 2'!$G$10,'CALC| 2'!$G$28,0)</f>
        <v>0</v>
      </c>
      <c r="AY123" s="89">
        <f>IF(AY114&lt;='CALC| 2'!$G$10,'CALC| 2'!$G$28,0)</f>
        <v>0</v>
      </c>
      <c r="AZ123" s="89">
        <f>IF(AZ114&lt;='CALC| 2'!$G$10,'CALC| 2'!$G$28,0)</f>
        <v>0</v>
      </c>
      <c r="BA123" s="89">
        <f>IF(BA114&lt;='CALC| 2'!$G$10,'CALC| 2'!$G$28,0)</f>
        <v>0</v>
      </c>
      <c r="BB123" s="89">
        <f>IF(BB114&lt;='CALC| 2'!$G$10,'CALC| 2'!$G$28,0)</f>
        <v>0</v>
      </c>
      <c r="BC123" s="89">
        <f>IF(BC114&lt;='CALC| 2'!$G$10,'CALC| 2'!$G$28,0)</f>
        <v>0</v>
      </c>
      <c r="BD123" s="89">
        <f>IF(BD114&lt;='CALC| 2'!$G$10,'CALC| 2'!$G$28,0)</f>
        <v>0</v>
      </c>
      <c r="BE123" s="89">
        <f>IF(BE114&lt;='CALC| 2'!$G$10,'CALC| 2'!$G$28,0)</f>
        <v>0</v>
      </c>
      <c r="BF123" s="89">
        <f>IF(BF114&lt;='CALC| 2'!$G$10,'CALC| 2'!$G$28,0)</f>
        <v>0</v>
      </c>
      <c r="BG123" s="89">
        <f>IF(BG114&lt;='CALC| 2'!$G$10,'CALC| 2'!$G$28,0)</f>
        <v>0</v>
      </c>
      <c r="BH123" s="89">
        <f>IF(BH114&lt;='CALC| 2'!$G$10,'CALC| 2'!$G$28,0)</f>
        <v>0</v>
      </c>
      <c r="BI123" s="89">
        <f>IF(BI114&lt;='CALC| 2'!$G$10,'CALC| 2'!$G$28,0)</f>
        <v>0</v>
      </c>
      <c r="BJ123" s="89">
        <f>IF(BJ114&lt;='CALC| 2'!$G$10,'CALC| 2'!$G$28,0)</f>
        <v>0</v>
      </c>
      <c r="BK123" s="89">
        <f>IF(BK114&lt;='CALC| 2'!$G$10,'CALC| 2'!$G$28,0)</f>
        <v>0</v>
      </c>
      <c r="BL123" s="89">
        <f>IF(BL114&lt;='CALC| 2'!$G$10,'CALC| 2'!$G$28,0)</f>
        <v>0</v>
      </c>
      <c r="BM123" s="89">
        <f>IF(BM114&lt;='CALC| 2'!$G$10,'CALC| 2'!$G$28,0)</f>
        <v>0</v>
      </c>
      <c r="BN123" s="89">
        <f>IF(BN114&lt;='CALC| 2'!$G$10,'CALC| 2'!$G$28,0)</f>
        <v>0</v>
      </c>
      <c r="BO123" s="68"/>
      <c r="BP123" s="68"/>
      <c r="BQ123" s="68"/>
      <c r="BR123" s="68"/>
      <c r="BS123" s="68"/>
    </row>
    <row r="124" spans="1:71" ht="15" x14ac:dyDescent="0.25">
      <c r="A124"/>
      <c r="B124" s="139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</row>
    <row r="125" spans="1:71" x14ac:dyDescent="0.2">
      <c r="A125" s="68"/>
      <c r="B125" s="138"/>
      <c r="C125" s="70" t="s">
        <v>28</v>
      </c>
      <c r="D125" s="68"/>
      <c r="E125" s="68"/>
      <c r="F125" s="68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68"/>
      <c r="BP125" s="68"/>
      <c r="BQ125" s="68"/>
      <c r="BR125" s="68"/>
      <c r="BS125" s="68"/>
    </row>
    <row r="126" spans="1:71" ht="15.75" x14ac:dyDescent="0.3">
      <c r="A126" s="68"/>
      <c r="B126" s="138"/>
      <c r="C126" s="68" t="s">
        <v>224</v>
      </c>
      <c r="D126" s="34" t="s">
        <v>0</v>
      </c>
      <c r="E126" s="20" t="s">
        <v>111</v>
      </c>
      <c r="F126" s="20"/>
      <c r="G126" s="89">
        <f>IF(G114&lt;='CALC| 2'!$G$10,'CALC| 2'!$G$32,0)</f>
        <v>2.8324000000000002E-2</v>
      </c>
      <c r="H126" s="89">
        <f>IF(H114&lt;='CALC| 2'!$G$10,'CALC| 2'!$G$32,0)</f>
        <v>2.8324000000000002E-2</v>
      </c>
      <c r="I126" s="89">
        <f>IF(I114&lt;='CALC| 2'!$G$10,'CALC| 2'!$G$32,0)</f>
        <v>2.8324000000000002E-2</v>
      </c>
      <c r="J126" s="89">
        <f>IF(J114&lt;='CALC| 2'!$G$10,'CALC| 2'!$G$32,0)</f>
        <v>2.8324000000000002E-2</v>
      </c>
      <c r="K126" s="89">
        <f>IF(K114&lt;='CALC| 2'!$G$10,'CALC| 2'!$G$32,0)</f>
        <v>2.8324000000000002E-2</v>
      </c>
      <c r="L126" s="89">
        <f>IF(L114&lt;='CALC| 2'!$G$10,'CALC| 2'!$G$32,0)</f>
        <v>2.8324000000000002E-2</v>
      </c>
      <c r="M126" s="89">
        <f>IF(M114&lt;='CALC| 2'!$G$10,'CALC| 2'!$G$32,0)</f>
        <v>2.8324000000000002E-2</v>
      </c>
      <c r="N126" s="89">
        <f>IF(N114&lt;='CALC| 2'!$G$10,'CALC| 2'!$G$32,0)</f>
        <v>2.8324000000000002E-2</v>
      </c>
      <c r="O126" s="89">
        <f>IF(O114&lt;='CALC| 2'!$G$10,'CALC| 2'!$G$32,0)</f>
        <v>0</v>
      </c>
      <c r="P126" s="89">
        <f>IF(P114&lt;='CALC| 2'!$G$10,'CALC| 2'!$G$32,0)</f>
        <v>0</v>
      </c>
      <c r="Q126" s="89">
        <f>IF(Q114&lt;='CALC| 2'!$G$10,'CALC| 2'!$G$32,0)</f>
        <v>0</v>
      </c>
      <c r="R126" s="89">
        <f>IF(R114&lt;='CALC| 2'!$G$10,'CALC| 2'!$G$32,0)</f>
        <v>0</v>
      </c>
      <c r="S126" s="89">
        <f>IF(S114&lt;='CALC| 2'!$G$10,'CALC| 2'!$G$32,0)</f>
        <v>0</v>
      </c>
      <c r="T126" s="89">
        <f>IF(T114&lt;='CALC| 2'!$G$10,'CALC| 2'!$G$32,0)</f>
        <v>0</v>
      </c>
      <c r="U126" s="89">
        <f>IF(U114&lt;='CALC| 2'!$G$10,'CALC| 2'!$G$32,0)</f>
        <v>0</v>
      </c>
      <c r="V126" s="89">
        <f>IF(V114&lt;='CALC| 2'!$G$10,'CALC| 2'!$G$32,0)</f>
        <v>0</v>
      </c>
      <c r="W126" s="89">
        <f>IF(W114&lt;='CALC| 2'!$G$10,'CALC| 2'!$G$32,0)</f>
        <v>0</v>
      </c>
      <c r="X126" s="89">
        <f>IF(X114&lt;='CALC| 2'!$G$10,'CALC| 2'!$G$32,0)</f>
        <v>0</v>
      </c>
      <c r="Y126" s="89">
        <f>IF(Y114&lt;='CALC| 2'!$G$10,'CALC| 2'!$G$32,0)</f>
        <v>0</v>
      </c>
      <c r="Z126" s="89">
        <f>IF(Z114&lt;='CALC| 2'!$G$10,'CALC| 2'!$G$32,0)</f>
        <v>0</v>
      </c>
      <c r="AA126" s="89">
        <f>IF(AA114&lt;='CALC| 2'!$G$10,'CALC| 2'!$G$32,0)</f>
        <v>0</v>
      </c>
      <c r="AB126" s="89">
        <f>IF(AB114&lt;='CALC| 2'!$G$10,'CALC| 2'!$G$32,0)</f>
        <v>0</v>
      </c>
      <c r="AC126" s="89">
        <f>IF(AC114&lt;='CALC| 2'!$G$10,'CALC| 2'!$G$32,0)</f>
        <v>0</v>
      </c>
      <c r="AD126" s="89">
        <f>IF(AD114&lt;='CALC| 2'!$G$10,'CALC| 2'!$G$32,0)</f>
        <v>0</v>
      </c>
      <c r="AE126" s="89">
        <f>IF(AE114&lt;='CALC| 2'!$G$10,'CALC| 2'!$G$32,0)</f>
        <v>0</v>
      </c>
      <c r="AF126" s="89">
        <f>IF(AF114&lt;='CALC| 2'!$G$10,'CALC| 2'!$G$32,0)</f>
        <v>0</v>
      </c>
      <c r="AG126" s="89">
        <f>IF(AG114&lt;='CALC| 2'!$G$10,'CALC| 2'!$G$32,0)</f>
        <v>0</v>
      </c>
      <c r="AH126" s="89">
        <f>IF(AH114&lt;='CALC| 2'!$G$10,'CALC| 2'!$G$32,0)</f>
        <v>0</v>
      </c>
      <c r="AI126" s="89">
        <f>IF(AI114&lt;='CALC| 2'!$G$10,'CALC| 2'!$G$32,0)</f>
        <v>0</v>
      </c>
      <c r="AJ126" s="89">
        <f>IF(AJ114&lt;='CALC| 2'!$G$10,'CALC| 2'!$G$32,0)</f>
        <v>0</v>
      </c>
      <c r="AK126" s="89">
        <f>IF(AK114&lt;='CALC| 2'!$G$10,'CALC| 2'!$G$32,0)</f>
        <v>0</v>
      </c>
      <c r="AL126" s="89">
        <f>IF(AL114&lt;='CALC| 2'!$G$10,'CALC| 2'!$G$32,0)</f>
        <v>0</v>
      </c>
      <c r="AM126" s="89">
        <f>IF(AM114&lt;='CALC| 2'!$G$10,'CALC| 2'!$G$32,0)</f>
        <v>0</v>
      </c>
      <c r="AN126" s="89">
        <f>IF(AN114&lt;='CALC| 2'!$G$10,'CALC| 2'!$G$32,0)</f>
        <v>0</v>
      </c>
      <c r="AO126" s="89">
        <f>IF(AO114&lt;='CALC| 2'!$G$10,'CALC| 2'!$G$32,0)</f>
        <v>0</v>
      </c>
      <c r="AP126" s="89">
        <f>IF(AP114&lt;='CALC| 2'!$G$10,'CALC| 2'!$G$32,0)</f>
        <v>0</v>
      </c>
      <c r="AQ126" s="89">
        <f>IF(AQ114&lt;='CALC| 2'!$G$10,'CALC| 2'!$G$32,0)</f>
        <v>0</v>
      </c>
      <c r="AR126" s="89">
        <f>IF(AR114&lt;='CALC| 2'!$G$10,'CALC| 2'!$G$32,0)</f>
        <v>0</v>
      </c>
      <c r="AS126" s="89">
        <f>IF(AS114&lt;='CALC| 2'!$G$10,'CALC| 2'!$G$32,0)</f>
        <v>0</v>
      </c>
      <c r="AT126" s="89">
        <f>IF(AT114&lt;='CALC| 2'!$G$10,'CALC| 2'!$G$32,0)</f>
        <v>0</v>
      </c>
      <c r="AU126" s="89">
        <f>IF(AU114&lt;='CALC| 2'!$G$10,'CALC| 2'!$G$32,0)</f>
        <v>0</v>
      </c>
      <c r="AV126" s="89">
        <f>IF(AV114&lt;='CALC| 2'!$G$10,'CALC| 2'!$G$32,0)</f>
        <v>0</v>
      </c>
      <c r="AW126" s="89">
        <f>IF(AW114&lt;='CALC| 2'!$G$10,'CALC| 2'!$G$32,0)</f>
        <v>0</v>
      </c>
      <c r="AX126" s="89">
        <f>IF(AX114&lt;='CALC| 2'!$G$10,'CALC| 2'!$G$32,0)</f>
        <v>0</v>
      </c>
      <c r="AY126" s="89">
        <f>IF(AY114&lt;='CALC| 2'!$G$10,'CALC| 2'!$G$32,0)</f>
        <v>0</v>
      </c>
      <c r="AZ126" s="89">
        <f>IF(AZ114&lt;='CALC| 2'!$G$10,'CALC| 2'!$G$32,0)</f>
        <v>0</v>
      </c>
      <c r="BA126" s="89">
        <f>IF(BA114&lt;='CALC| 2'!$G$10,'CALC| 2'!$G$32,0)</f>
        <v>0</v>
      </c>
      <c r="BB126" s="89">
        <f>IF(BB114&lt;='CALC| 2'!$G$10,'CALC| 2'!$G$32,0)</f>
        <v>0</v>
      </c>
      <c r="BC126" s="89">
        <f>IF(BC114&lt;='CALC| 2'!$G$10,'CALC| 2'!$G$32,0)</f>
        <v>0</v>
      </c>
      <c r="BD126" s="89">
        <f>IF(BD114&lt;='CALC| 2'!$G$10,'CALC| 2'!$G$32,0)</f>
        <v>0</v>
      </c>
      <c r="BE126" s="89">
        <f>IF(BE114&lt;='CALC| 2'!$G$10,'CALC| 2'!$G$32,0)</f>
        <v>0</v>
      </c>
      <c r="BF126" s="89">
        <f>IF(BF114&lt;='CALC| 2'!$G$10,'CALC| 2'!$G$32,0)</f>
        <v>0</v>
      </c>
      <c r="BG126" s="89">
        <f>IF(BG114&lt;='CALC| 2'!$G$10,'CALC| 2'!$G$32,0)</f>
        <v>0</v>
      </c>
      <c r="BH126" s="89">
        <f>IF(BH114&lt;='CALC| 2'!$G$10,'CALC| 2'!$G$32,0)</f>
        <v>0</v>
      </c>
      <c r="BI126" s="89">
        <f>IF(BI114&lt;='CALC| 2'!$G$10,'CALC| 2'!$G$32,0)</f>
        <v>0</v>
      </c>
      <c r="BJ126" s="89">
        <f>IF(BJ114&lt;='CALC| 2'!$G$10,'CALC| 2'!$G$32,0)</f>
        <v>0</v>
      </c>
      <c r="BK126" s="89">
        <f>IF(BK114&lt;='CALC| 2'!$G$10,'CALC| 2'!$G$32,0)</f>
        <v>0</v>
      </c>
      <c r="BL126" s="89">
        <f>IF(BL114&lt;='CALC| 2'!$G$10,'CALC| 2'!$G$32,0)</f>
        <v>0</v>
      </c>
      <c r="BM126" s="89">
        <f>IF(BM114&lt;='CALC| 2'!$G$10,'CALC| 2'!$G$32,0)</f>
        <v>0</v>
      </c>
      <c r="BN126" s="89">
        <f>IF(BN114&lt;='CALC| 2'!$G$10,'CALC| 2'!$G$32,0)</f>
        <v>0</v>
      </c>
      <c r="BO126" s="68"/>
      <c r="BP126" s="68"/>
      <c r="BQ126" s="68"/>
      <c r="BR126" s="68"/>
      <c r="BS126" s="68"/>
    </row>
    <row r="127" spans="1:71" ht="15.75" x14ac:dyDescent="0.3">
      <c r="A127" s="68"/>
      <c r="B127" s="138"/>
      <c r="C127" s="68" t="s">
        <v>155</v>
      </c>
      <c r="D127" s="34" t="s">
        <v>0</v>
      </c>
      <c r="E127" s="20" t="s">
        <v>111</v>
      </c>
      <c r="F127" s="20"/>
      <c r="G127" s="197">
        <f>IF(G114&lt;='CALC| 2'!$G$10,'CALC| 2'!$G$33,0)</f>
        <v>2.3482639581572182</v>
      </c>
      <c r="H127" s="197">
        <f>IF(H114&lt;='CALC| 2'!$G$10,'CALC| 2'!$G$33,0)</f>
        <v>2.3482639581572182</v>
      </c>
      <c r="I127" s="197">
        <f>IF(I114&lt;='CALC| 2'!$G$10,'CALC| 2'!$G$33,0)</f>
        <v>2.3482639581572182</v>
      </c>
      <c r="J127" s="197">
        <f>IF(J114&lt;='CALC| 2'!$G$10,'CALC| 2'!$G$33,0)</f>
        <v>2.3482639581572182</v>
      </c>
      <c r="K127" s="197">
        <f>IF(K114&lt;='CALC| 2'!$G$10,'CALC| 2'!$G$33,0)</f>
        <v>2.3482639581572182</v>
      </c>
      <c r="L127" s="197">
        <f>IF(L114&lt;='CALC| 2'!$G$10,'CALC| 2'!$G$33,0)</f>
        <v>2.3482639581572182</v>
      </c>
      <c r="M127" s="197">
        <f>IF(M114&lt;='CALC| 2'!$G$10,'CALC| 2'!$G$33,0)</f>
        <v>2.3482639581572182</v>
      </c>
      <c r="N127" s="197">
        <f>IF(N114&lt;='CALC| 2'!$G$10,'CALC| 2'!$G$33,0)</f>
        <v>2.3482639581572182</v>
      </c>
      <c r="O127" s="89">
        <f>IF(O114&lt;='CALC| 2'!$G$10,'CALC| 2'!$G$33,0)</f>
        <v>0</v>
      </c>
      <c r="P127" s="89">
        <f>IF(P114&lt;='CALC| 2'!$G$10,'CALC| 2'!$G$33,0)</f>
        <v>0</v>
      </c>
      <c r="Q127" s="89">
        <f>IF(Q114&lt;='CALC| 2'!$G$10,'CALC| 2'!$G$33,0)</f>
        <v>0</v>
      </c>
      <c r="R127" s="89">
        <f>IF(R114&lt;='CALC| 2'!$G$10,'CALC| 2'!$G$33,0)</f>
        <v>0</v>
      </c>
      <c r="S127" s="89">
        <f>IF(S114&lt;='CALC| 2'!$G$10,'CALC| 2'!$G$33,0)</f>
        <v>0</v>
      </c>
      <c r="T127" s="89">
        <f>IF(T114&lt;='CALC| 2'!$G$10,'CALC| 2'!$G$33,0)</f>
        <v>0</v>
      </c>
      <c r="U127" s="89">
        <f>IF(U114&lt;='CALC| 2'!$G$10,'CALC| 2'!$G$33,0)</f>
        <v>0</v>
      </c>
      <c r="V127" s="89">
        <f>IF(V114&lt;='CALC| 2'!$G$10,'CALC| 2'!$G$33,0)</f>
        <v>0</v>
      </c>
      <c r="W127" s="89">
        <f>IF(W114&lt;='CALC| 2'!$G$10,'CALC| 2'!$G$33,0)</f>
        <v>0</v>
      </c>
      <c r="X127" s="89">
        <f>IF(X114&lt;='CALC| 2'!$G$10,'CALC| 2'!$G$33,0)</f>
        <v>0</v>
      </c>
      <c r="Y127" s="89">
        <f>IF(Y114&lt;='CALC| 2'!$G$10,'CALC| 2'!$G$33,0)</f>
        <v>0</v>
      </c>
      <c r="Z127" s="89">
        <f>IF(Z114&lt;='CALC| 2'!$G$10,'CALC| 2'!$G$33,0)</f>
        <v>0</v>
      </c>
      <c r="AA127" s="89">
        <f>IF(AA114&lt;='CALC| 2'!$G$10,'CALC| 2'!$G$33,0)</f>
        <v>0</v>
      </c>
      <c r="AB127" s="89">
        <f>IF(AB114&lt;='CALC| 2'!$G$10,'CALC| 2'!$G$33,0)</f>
        <v>0</v>
      </c>
      <c r="AC127" s="89">
        <f>IF(AC114&lt;='CALC| 2'!$G$10,'CALC| 2'!$G$33,0)</f>
        <v>0</v>
      </c>
      <c r="AD127" s="89">
        <f>IF(AD114&lt;='CALC| 2'!$G$10,'CALC| 2'!$G$33,0)</f>
        <v>0</v>
      </c>
      <c r="AE127" s="89">
        <f>IF(AE114&lt;='CALC| 2'!$G$10,'CALC| 2'!$G$33,0)</f>
        <v>0</v>
      </c>
      <c r="AF127" s="89">
        <f>IF(AF114&lt;='CALC| 2'!$G$10,'CALC| 2'!$G$33,0)</f>
        <v>0</v>
      </c>
      <c r="AG127" s="89">
        <f>IF(AG114&lt;='CALC| 2'!$G$10,'CALC| 2'!$G$33,0)</f>
        <v>0</v>
      </c>
      <c r="AH127" s="89">
        <f>IF(AH114&lt;='CALC| 2'!$G$10,'CALC| 2'!$G$33,0)</f>
        <v>0</v>
      </c>
      <c r="AI127" s="89">
        <f>IF(AI114&lt;='CALC| 2'!$G$10,'CALC| 2'!$G$33,0)</f>
        <v>0</v>
      </c>
      <c r="AJ127" s="89">
        <f>IF(AJ114&lt;='CALC| 2'!$G$10,'CALC| 2'!$G$33,0)</f>
        <v>0</v>
      </c>
      <c r="AK127" s="89">
        <f>IF(AK114&lt;='CALC| 2'!$G$10,'CALC| 2'!$G$33,0)</f>
        <v>0</v>
      </c>
      <c r="AL127" s="89">
        <f>IF(AL114&lt;='CALC| 2'!$G$10,'CALC| 2'!$G$33,0)</f>
        <v>0</v>
      </c>
      <c r="AM127" s="89">
        <f>IF(AM114&lt;='CALC| 2'!$G$10,'CALC| 2'!$G$33,0)</f>
        <v>0</v>
      </c>
      <c r="AN127" s="89">
        <f>IF(AN114&lt;='CALC| 2'!$G$10,'CALC| 2'!$G$33,0)</f>
        <v>0</v>
      </c>
      <c r="AO127" s="89">
        <f>IF(AO114&lt;='CALC| 2'!$G$10,'CALC| 2'!$G$33,0)</f>
        <v>0</v>
      </c>
      <c r="AP127" s="89">
        <f>IF(AP114&lt;='CALC| 2'!$G$10,'CALC| 2'!$G$33,0)</f>
        <v>0</v>
      </c>
      <c r="AQ127" s="89">
        <f>IF(AQ114&lt;='CALC| 2'!$G$10,'CALC| 2'!$G$33,0)</f>
        <v>0</v>
      </c>
      <c r="AR127" s="89">
        <f>IF(AR114&lt;='CALC| 2'!$G$10,'CALC| 2'!$G$33,0)</f>
        <v>0</v>
      </c>
      <c r="AS127" s="89">
        <f>IF(AS114&lt;='CALC| 2'!$G$10,'CALC| 2'!$G$33,0)</f>
        <v>0</v>
      </c>
      <c r="AT127" s="89">
        <f>IF(AT114&lt;='CALC| 2'!$G$10,'CALC| 2'!$G$33,0)</f>
        <v>0</v>
      </c>
      <c r="AU127" s="89">
        <f>IF(AU114&lt;='CALC| 2'!$G$10,'CALC| 2'!$G$33,0)</f>
        <v>0</v>
      </c>
      <c r="AV127" s="89">
        <f>IF(AV114&lt;='CALC| 2'!$G$10,'CALC| 2'!$G$33,0)</f>
        <v>0</v>
      </c>
      <c r="AW127" s="89">
        <f>IF(AW114&lt;='CALC| 2'!$G$10,'CALC| 2'!$G$33,0)</f>
        <v>0</v>
      </c>
      <c r="AX127" s="89">
        <f>IF(AX114&lt;='CALC| 2'!$G$10,'CALC| 2'!$G$33,0)</f>
        <v>0</v>
      </c>
      <c r="AY127" s="89">
        <f>IF(AY114&lt;='CALC| 2'!$G$10,'CALC| 2'!$G$33,0)</f>
        <v>0</v>
      </c>
      <c r="AZ127" s="89">
        <f>IF(AZ114&lt;='CALC| 2'!$G$10,'CALC| 2'!$G$33,0)</f>
        <v>0</v>
      </c>
      <c r="BA127" s="89">
        <f>IF(BA114&lt;='CALC| 2'!$G$10,'CALC| 2'!$G$33,0)</f>
        <v>0</v>
      </c>
      <c r="BB127" s="89">
        <f>IF(BB114&lt;='CALC| 2'!$G$10,'CALC| 2'!$G$33,0)</f>
        <v>0</v>
      </c>
      <c r="BC127" s="89">
        <f>IF(BC114&lt;='CALC| 2'!$G$10,'CALC| 2'!$G$33,0)</f>
        <v>0</v>
      </c>
      <c r="BD127" s="89">
        <f>IF(BD114&lt;='CALC| 2'!$G$10,'CALC| 2'!$G$33,0)</f>
        <v>0</v>
      </c>
      <c r="BE127" s="89">
        <f>IF(BE114&lt;='CALC| 2'!$G$10,'CALC| 2'!$G$33,0)</f>
        <v>0</v>
      </c>
      <c r="BF127" s="89">
        <f>IF(BF114&lt;='CALC| 2'!$G$10,'CALC| 2'!$G$33,0)</f>
        <v>0</v>
      </c>
      <c r="BG127" s="89">
        <f>IF(BG114&lt;='CALC| 2'!$G$10,'CALC| 2'!$G$33,0)</f>
        <v>0</v>
      </c>
      <c r="BH127" s="89">
        <f>IF(BH114&lt;='CALC| 2'!$G$10,'CALC| 2'!$G$33,0)</f>
        <v>0</v>
      </c>
      <c r="BI127" s="89">
        <f>IF(BI114&lt;='CALC| 2'!$G$10,'CALC| 2'!$G$33,0)</f>
        <v>0</v>
      </c>
      <c r="BJ127" s="89">
        <f>IF(BJ114&lt;='CALC| 2'!$G$10,'CALC| 2'!$G$33,0)</f>
        <v>0</v>
      </c>
      <c r="BK127" s="89">
        <f>IF(BK114&lt;='CALC| 2'!$G$10,'CALC| 2'!$G$33,0)</f>
        <v>0</v>
      </c>
      <c r="BL127" s="89">
        <f>IF(BL114&lt;='CALC| 2'!$G$10,'CALC| 2'!$G$33,0)</f>
        <v>0</v>
      </c>
      <c r="BM127" s="89">
        <f>IF(BM114&lt;='CALC| 2'!$G$10,'CALC| 2'!$G$33,0)</f>
        <v>0</v>
      </c>
      <c r="BN127" s="89">
        <f>IF(BN114&lt;='CALC| 2'!$G$10,'CALC| 2'!$G$33,0)</f>
        <v>0</v>
      </c>
      <c r="BO127" s="68"/>
      <c r="BP127" s="68"/>
      <c r="BQ127" s="68"/>
      <c r="BR127" s="68"/>
      <c r="BS127" s="68"/>
    </row>
    <row r="128" spans="1:71" ht="15.75" x14ac:dyDescent="0.3">
      <c r="A128" s="68"/>
      <c r="B128" s="138"/>
      <c r="C128" s="68" t="s">
        <v>225</v>
      </c>
      <c r="D128" s="34" t="s">
        <v>0</v>
      </c>
      <c r="E128" s="20" t="s">
        <v>111</v>
      </c>
      <c r="F128" s="20"/>
      <c r="G128" s="89">
        <f>IF(G114&lt;='CALC| 2'!$G$10,'CALC| 2'!$G$34,0)</f>
        <v>0</v>
      </c>
      <c r="H128" s="89">
        <f>IF(H114&lt;='CALC| 2'!$G$10,'CALC| 2'!$G$34,0)</f>
        <v>0</v>
      </c>
      <c r="I128" s="89">
        <f>IF(I114&lt;='CALC| 2'!$G$10,'CALC| 2'!$G$34,0)</f>
        <v>0</v>
      </c>
      <c r="J128" s="89">
        <f>IF(J114&lt;='CALC| 2'!$G$10,'CALC| 2'!$G$34,0)</f>
        <v>0</v>
      </c>
      <c r="K128" s="89">
        <f>IF(K114&lt;='CALC| 2'!$G$10,'CALC| 2'!$G$34,0)</f>
        <v>0</v>
      </c>
      <c r="L128" s="89">
        <f>IF(L114&lt;='CALC| 2'!$G$10,'CALC| 2'!$G$34,0)</f>
        <v>0</v>
      </c>
      <c r="M128" s="89">
        <f>IF(M114&lt;='CALC| 2'!$G$10,'CALC| 2'!$G$34,0)</f>
        <v>0</v>
      </c>
      <c r="N128" s="89">
        <f>IF(N114&lt;='CALC| 2'!$G$10,'CALC| 2'!$G$34,0)</f>
        <v>0</v>
      </c>
      <c r="O128" s="89">
        <f>IF(O114&lt;='CALC| 2'!$G$10,'CALC| 2'!$G$34,0)</f>
        <v>0</v>
      </c>
      <c r="P128" s="89">
        <f>IF(P114&lt;='CALC| 2'!$G$10,'CALC| 2'!$G$34,0)</f>
        <v>0</v>
      </c>
      <c r="Q128" s="89">
        <f>IF(Q114&lt;='CALC| 2'!$G$10,'CALC| 2'!$G$34,0)</f>
        <v>0</v>
      </c>
      <c r="R128" s="89">
        <f>IF(R114&lt;='CALC| 2'!$G$10,'CALC| 2'!$G$34,0)</f>
        <v>0</v>
      </c>
      <c r="S128" s="89">
        <f>IF(S114&lt;='CALC| 2'!$G$10,'CALC| 2'!$G$34,0)</f>
        <v>0</v>
      </c>
      <c r="T128" s="89">
        <f>IF(T114&lt;='CALC| 2'!$G$10,'CALC| 2'!$G$34,0)</f>
        <v>0</v>
      </c>
      <c r="U128" s="89">
        <f>IF(U114&lt;='CALC| 2'!$G$10,'CALC| 2'!$G$34,0)</f>
        <v>0</v>
      </c>
      <c r="V128" s="89">
        <f>IF(V114&lt;='CALC| 2'!$G$10,'CALC| 2'!$G$34,0)</f>
        <v>0</v>
      </c>
      <c r="W128" s="89">
        <f>IF(W114&lt;='CALC| 2'!$G$10,'CALC| 2'!$G$34,0)</f>
        <v>0</v>
      </c>
      <c r="X128" s="89">
        <f>IF(X114&lt;='CALC| 2'!$G$10,'CALC| 2'!$G$34,0)</f>
        <v>0</v>
      </c>
      <c r="Y128" s="89">
        <f>IF(Y114&lt;='CALC| 2'!$G$10,'CALC| 2'!$G$34,0)</f>
        <v>0</v>
      </c>
      <c r="Z128" s="89">
        <f>IF(Z114&lt;='CALC| 2'!$G$10,'CALC| 2'!$G$34,0)</f>
        <v>0</v>
      </c>
      <c r="AA128" s="89">
        <f>IF(AA114&lt;='CALC| 2'!$G$10,'CALC| 2'!$G$34,0)</f>
        <v>0</v>
      </c>
      <c r="AB128" s="89">
        <f>IF(AB114&lt;='CALC| 2'!$G$10,'CALC| 2'!$G$34,0)</f>
        <v>0</v>
      </c>
      <c r="AC128" s="89">
        <f>IF(AC114&lt;='CALC| 2'!$G$10,'CALC| 2'!$G$34,0)</f>
        <v>0</v>
      </c>
      <c r="AD128" s="89">
        <f>IF(AD114&lt;='CALC| 2'!$G$10,'CALC| 2'!$G$34,0)</f>
        <v>0</v>
      </c>
      <c r="AE128" s="89">
        <f>IF(AE114&lt;='CALC| 2'!$G$10,'CALC| 2'!$G$34,0)</f>
        <v>0</v>
      </c>
      <c r="AF128" s="89">
        <f>IF(AF114&lt;='CALC| 2'!$G$10,'CALC| 2'!$G$34,0)</f>
        <v>0</v>
      </c>
      <c r="AG128" s="89">
        <f>IF(AG114&lt;='CALC| 2'!$G$10,'CALC| 2'!$G$34,0)</f>
        <v>0</v>
      </c>
      <c r="AH128" s="89">
        <f>IF(AH114&lt;='CALC| 2'!$G$10,'CALC| 2'!$G$34,0)</f>
        <v>0</v>
      </c>
      <c r="AI128" s="89">
        <f>IF(AI114&lt;='CALC| 2'!$G$10,'CALC| 2'!$G$34,0)</f>
        <v>0</v>
      </c>
      <c r="AJ128" s="89">
        <f>IF(AJ114&lt;='CALC| 2'!$G$10,'CALC| 2'!$G$34,0)</f>
        <v>0</v>
      </c>
      <c r="AK128" s="89">
        <f>IF(AK114&lt;='CALC| 2'!$G$10,'CALC| 2'!$G$34,0)</f>
        <v>0</v>
      </c>
      <c r="AL128" s="89">
        <f>IF(AL114&lt;='CALC| 2'!$G$10,'CALC| 2'!$G$34,0)</f>
        <v>0</v>
      </c>
      <c r="AM128" s="89">
        <f>IF(AM114&lt;='CALC| 2'!$G$10,'CALC| 2'!$G$34,0)</f>
        <v>0</v>
      </c>
      <c r="AN128" s="89">
        <f>IF(AN114&lt;='CALC| 2'!$G$10,'CALC| 2'!$G$34,0)</f>
        <v>0</v>
      </c>
      <c r="AO128" s="89">
        <f>IF(AO114&lt;='CALC| 2'!$G$10,'CALC| 2'!$G$34,0)</f>
        <v>0</v>
      </c>
      <c r="AP128" s="89">
        <f>IF(AP114&lt;='CALC| 2'!$G$10,'CALC| 2'!$G$34,0)</f>
        <v>0</v>
      </c>
      <c r="AQ128" s="89">
        <f>IF(AQ114&lt;='CALC| 2'!$G$10,'CALC| 2'!$G$34,0)</f>
        <v>0</v>
      </c>
      <c r="AR128" s="89">
        <f>IF(AR114&lt;='CALC| 2'!$G$10,'CALC| 2'!$G$34,0)</f>
        <v>0</v>
      </c>
      <c r="AS128" s="89">
        <f>IF(AS114&lt;='CALC| 2'!$G$10,'CALC| 2'!$G$34,0)</f>
        <v>0</v>
      </c>
      <c r="AT128" s="89">
        <f>IF(AT114&lt;='CALC| 2'!$G$10,'CALC| 2'!$G$34,0)</f>
        <v>0</v>
      </c>
      <c r="AU128" s="89">
        <f>IF(AU114&lt;='CALC| 2'!$G$10,'CALC| 2'!$G$34,0)</f>
        <v>0</v>
      </c>
      <c r="AV128" s="89">
        <f>IF(AV114&lt;='CALC| 2'!$G$10,'CALC| 2'!$G$34,0)</f>
        <v>0</v>
      </c>
      <c r="AW128" s="89">
        <f>IF(AW114&lt;='CALC| 2'!$G$10,'CALC| 2'!$G$34,0)</f>
        <v>0</v>
      </c>
      <c r="AX128" s="89">
        <f>IF(AX114&lt;='CALC| 2'!$G$10,'CALC| 2'!$G$34,0)</f>
        <v>0</v>
      </c>
      <c r="AY128" s="89">
        <f>IF(AY114&lt;='CALC| 2'!$G$10,'CALC| 2'!$G$34,0)</f>
        <v>0</v>
      </c>
      <c r="AZ128" s="89">
        <f>IF(AZ114&lt;='CALC| 2'!$G$10,'CALC| 2'!$G$34,0)</f>
        <v>0</v>
      </c>
      <c r="BA128" s="89">
        <f>IF(BA114&lt;='CALC| 2'!$G$10,'CALC| 2'!$G$34,0)</f>
        <v>0</v>
      </c>
      <c r="BB128" s="89">
        <f>IF(BB114&lt;='CALC| 2'!$G$10,'CALC| 2'!$G$34,0)</f>
        <v>0</v>
      </c>
      <c r="BC128" s="89">
        <f>IF(BC114&lt;='CALC| 2'!$G$10,'CALC| 2'!$G$34,0)</f>
        <v>0</v>
      </c>
      <c r="BD128" s="89">
        <f>IF(BD114&lt;='CALC| 2'!$G$10,'CALC| 2'!$G$34,0)</f>
        <v>0</v>
      </c>
      <c r="BE128" s="89">
        <f>IF(BE114&lt;='CALC| 2'!$G$10,'CALC| 2'!$G$34,0)</f>
        <v>0</v>
      </c>
      <c r="BF128" s="89">
        <f>IF(BF114&lt;='CALC| 2'!$G$10,'CALC| 2'!$G$34,0)</f>
        <v>0</v>
      </c>
      <c r="BG128" s="89">
        <f>IF(BG114&lt;='CALC| 2'!$G$10,'CALC| 2'!$G$34,0)</f>
        <v>0</v>
      </c>
      <c r="BH128" s="89">
        <f>IF(BH114&lt;='CALC| 2'!$G$10,'CALC| 2'!$G$34,0)</f>
        <v>0</v>
      </c>
      <c r="BI128" s="89">
        <f>IF(BI114&lt;='CALC| 2'!$G$10,'CALC| 2'!$G$34,0)</f>
        <v>0</v>
      </c>
      <c r="BJ128" s="89">
        <f>IF(BJ114&lt;='CALC| 2'!$G$10,'CALC| 2'!$G$34,0)</f>
        <v>0</v>
      </c>
      <c r="BK128" s="89">
        <f>IF(BK114&lt;='CALC| 2'!$G$10,'CALC| 2'!$G$34,0)</f>
        <v>0</v>
      </c>
      <c r="BL128" s="89">
        <f>IF(BL114&lt;='CALC| 2'!$G$10,'CALC| 2'!$G$34,0)</f>
        <v>0</v>
      </c>
      <c r="BM128" s="89">
        <f>IF(BM114&lt;='CALC| 2'!$G$10,'CALC| 2'!$G$34,0)</f>
        <v>0</v>
      </c>
      <c r="BN128" s="89">
        <f>IF(BN114&lt;='CALC| 2'!$G$10,'CALC| 2'!$G$34,0)</f>
        <v>0</v>
      </c>
      <c r="BO128" s="68"/>
      <c r="BP128" s="68"/>
      <c r="BQ128" s="68"/>
      <c r="BR128" s="68"/>
      <c r="BS128" s="68"/>
    </row>
    <row r="129" spans="1:71" ht="15.75" x14ac:dyDescent="0.3">
      <c r="A129" s="68"/>
      <c r="B129" s="138"/>
      <c r="C129" s="68" t="s">
        <v>151</v>
      </c>
      <c r="D129" s="34" t="s">
        <v>0</v>
      </c>
      <c r="E129" s="20" t="s">
        <v>111</v>
      </c>
      <c r="F129" s="20"/>
      <c r="G129" s="197">
        <f>IF(G114&lt;='CALC| 2'!$G$10,'CALC| 2'!$G$35,0)</f>
        <v>1.2117008118721393</v>
      </c>
      <c r="H129" s="197">
        <f>IF(H114&lt;='CALC| 2'!$G$10,'CALC| 2'!$G$35,0)</f>
        <v>1.2117008118721393</v>
      </c>
      <c r="I129" s="197">
        <f>IF(I114&lt;='CALC| 2'!$G$10,'CALC| 2'!$G$35,0)</f>
        <v>1.2117008118721393</v>
      </c>
      <c r="J129" s="197">
        <f>IF(J114&lt;='CALC| 2'!$G$10,'CALC| 2'!$G$35,0)</f>
        <v>1.2117008118721393</v>
      </c>
      <c r="K129" s="197">
        <f>IF(K114&lt;='CALC| 2'!$G$10,'CALC| 2'!$G$35,0)</f>
        <v>1.2117008118721393</v>
      </c>
      <c r="L129" s="197">
        <f>IF(L114&lt;='CALC| 2'!$G$10,'CALC| 2'!$G$35,0)</f>
        <v>1.2117008118721393</v>
      </c>
      <c r="M129" s="197">
        <f>IF(M114&lt;='CALC| 2'!$G$10,'CALC| 2'!$G$35,0)</f>
        <v>1.2117008118721393</v>
      </c>
      <c r="N129" s="197">
        <f>IF(N114&lt;='CALC| 2'!$G$10,'CALC| 2'!$G$35,0)</f>
        <v>1.2117008118721393</v>
      </c>
      <c r="O129" s="89">
        <f>IF(O114&lt;='CALC| 2'!$G$10,'CALC| 2'!$G$35,0)</f>
        <v>0</v>
      </c>
      <c r="P129" s="89">
        <f>IF(P114&lt;='CALC| 2'!$G$10,'CALC| 2'!$G$35,0)</f>
        <v>0</v>
      </c>
      <c r="Q129" s="89">
        <f>IF(Q114&lt;='CALC| 2'!$G$10,'CALC| 2'!$G$35,0)</f>
        <v>0</v>
      </c>
      <c r="R129" s="89">
        <f>IF(R114&lt;='CALC| 2'!$G$10,'CALC| 2'!$G$35,0)</f>
        <v>0</v>
      </c>
      <c r="S129" s="89">
        <f>IF(S114&lt;='CALC| 2'!$G$10,'CALC| 2'!$G$35,0)</f>
        <v>0</v>
      </c>
      <c r="T129" s="89">
        <f>IF(T114&lt;='CALC| 2'!$G$10,'CALC| 2'!$G$35,0)</f>
        <v>0</v>
      </c>
      <c r="U129" s="89">
        <f>IF(U114&lt;='CALC| 2'!$G$10,'CALC| 2'!$G$35,0)</f>
        <v>0</v>
      </c>
      <c r="V129" s="89">
        <f>IF(V114&lt;='CALC| 2'!$G$10,'CALC| 2'!$G$35,0)</f>
        <v>0</v>
      </c>
      <c r="W129" s="89">
        <f>IF(W114&lt;='CALC| 2'!$G$10,'CALC| 2'!$G$35,0)</f>
        <v>0</v>
      </c>
      <c r="X129" s="89">
        <f>IF(X114&lt;='CALC| 2'!$G$10,'CALC| 2'!$G$35,0)</f>
        <v>0</v>
      </c>
      <c r="Y129" s="89">
        <f>IF(Y114&lt;='CALC| 2'!$G$10,'CALC| 2'!$G$35,0)</f>
        <v>0</v>
      </c>
      <c r="Z129" s="89">
        <f>IF(Z114&lt;='CALC| 2'!$G$10,'CALC| 2'!$G$35,0)</f>
        <v>0</v>
      </c>
      <c r="AA129" s="89">
        <f>IF(AA114&lt;='CALC| 2'!$G$10,'CALC| 2'!$G$35,0)</f>
        <v>0</v>
      </c>
      <c r="AB129" s="89">
        <f>IF(AB114&lt;='CALC| 2'!$G$10,'CALC| 2'!$G$35,0)</f>
        <v>0</v>
      </c>
      <c r="AC129" s="89">
        <f>IF(AC114&lt;='CALC| 2'!$G$10,'CALC| 2'!$G$35,0)</f>
        <v>0</v>
      </c>
      <c r="AD129" s="89">
        <f>IF(AD114&lt;='CALC| 2'!$G$10,'CALC| 2'!$G$35,0)</f>
        <v>0</v>
      </c>
      <c r="AE129" s="89">
        <f>IF(AE114&lt;='CALC| 2'!$G$10,'CALC| 2'!$G$35,0)</f>
        <v>0</v>
      </c>
      <c r="AF129" s="89">
        <f>IF(AF114&lt;='CALC| 2'!$G$10,'CALC| 2'!$G$35,0)</f>
        <v>0</v>
      </c>
      <c r="AG129" s="89">
        <f>IF(AG114&lt;='CALC| 2'!$G$10,'CALC| 2'!$G$35,0)</f>
        <v>0</v>
      </c>
      <c r="AH129" s="89">
        <f>IF(AH114&lt;='CALC| 2'!$G$10,'CALC| 2'!$G$35,0)</f>
        <v>0</v>
      </c>
      <c r="AI129" s="89">
        <f>IF(AI114&lt;='CALC| 2'!$G$10,'CALC| 2'!$G$35,0)</f>
        <v>0</v>
      </c>
      <c r="AJ129" s="89">
        <f>IF(AJ114&lt;='CALC| 2'!$G$10,'CALC| 2'!$G$35,0)</f>
        <v>0</v>
      </c>
      <c r="AK129" s="89">
        <f>IF(AK114&lt;='CALC| 2'!$G$10,'CALC| 2'!$G$35,0)</f>
        <v>0</v>
      </c>
      <c r="AL129" s="89">
        <f>IF(AL114&lt;='CALC| 2'!$G$10,'CALC| 2'!$G$35,0)</f>
        <v>0</v>
      </c>
      <c r="AM129" s="89">
        <f>IF(AM114&lt;='CALC| 2'!$G$10,'CALC| 2'!$G$35,0)</f>
        <v>0</v>
      </c>
      <c r="AN129" s="89">
        <f>IF(AN114&lt;='CALC| 2'!$G$10,'CALC| 2'!$G$35,0)</f>
        <v>0</v>
      </c>
      <c r="AO129" s="89">
        <f>IF(AO114&lt;='CALC| 2'!$G$10,'CALC| 2'!$G$35,0)</f>
        <v>0</v>
      </c>
      <c r="AP129" s="89">
        <f>IF(AP114&lt;='CALC| 2'!$G$10,'CALC| 2'!$G$35,0)</f>
        <v>0</v>
      </c>
      <c r="AQ129" s="89">
        <f>IF(AQ114&lt;='CALC| 2'!$G$10,'CALC| 2'!$G$35,0)</f>
        <v>0</v>
      </c>
      <c r="AR129" s="89">
        <f>IF(AR114&lt;='CALC| 2'!$G$10,'CALC| 2'!$G$35,0)</f>
        <v>0</v>
      </c>
      <c r="AS129" s="89">
        <f>IF(AS114&lt;='CALC| 2'!$G$10,'CALC| 2'!$G$35,0)</f>
        <v>0</v>
      </c>
      <c r="AT129" s="89">
        <f>IF(AT114&lt;='CALC| 2'!$G$10,'CALC| 2'!$G$35,0)</f>
        <v>0</v>
      </c>
      <c r="AU129" s="89">
        <f>IF(AU114&lt;='CALC| 2'!$G$10,'CALC| 2'!$G$35,0)</f>
        <v>0</v>
      </c>
      <c r="AV129" s="89">
        <f>IF(AV114&lt;='CALC| 2'!$G$10,'CALC| 2'!$G$35,0)</f>
        <v>0</v>
      </c>
      <c r="AW129" s="89">
        <f>IF(AW114&lt;='CALC| 2'!$G$10,'CALC| 2'!$G$35,0)</f>
        <v>0</v>
      </c>
      <c r="AX129" s="89">
        <f>IF(AX114&lt;='CALC| 2'!$G$10,'CALC| 2'!$G$35,0)</f>
        <v>0</v>
      </c>
      <c r="AY129" s="89">
        <f>IF(AY114&lt;='CALC| 2'!$G$10,'CALC| 2'!$G$35,0)</f>
        <v>0</v>
      </c>
      <c r="AZ129" s="89">
        <f>IF(AZ114&lt;='CALC| 2'!$G$10,'CALC| 2'!$G$35,0)</f>
        <v>0</v>
      </c>
      <c r="BA129" s="89">
        <f>IF(BA114&lt;='CALC| 2'!$G$10,'CALC| 2'!$G$35,0)</f>
        <v>0</v>
      </c>
      <c r="BB129" s="89">
        <f>IF(BB114&lt;='CALC| 2'!$G$10,'CALC| 2'!$G$35,0)</f>
        <v>0</v>
      </c>
      <c r="BC129" s="89">
        <f>IF(BC114&lt;='CALC| 2'!$G$10,'CALC| 2'!$G$35,0)</f>
        <v>0</v>
      </c>
      <c r="BD129" s="89">
        <f>IF(BD114&lt;='CALC| 2'!$G$10,'CALC| 2'!$G$35,0)</f>
        <v>0</v>
      </c>
      <c r="BE129" s="89">
        <f>IF(BE114&lt;='CALC| 2'!$G$10,'CALC| 2'!$G$35,0)</f>
        <v>0</v>
      </c>
      <c r="BF129" s="89">
        <f>IF(BF114&lt;='CALC| 2'!$G$10,'CALC| 2'!$G$35,0)</f>
        <v>0</v>
      </c>
      <c r="BG129" s="89">
        <f>IF(BG114&lt;='CALC| 2'!$G$10,'CALC| 2'!$G$35,0)</f>
        <v>0</v>
      </c>
      <c r="BH129" s="89">
        <f>IF(BH114&lt;='CALC| 2'!$G$10,'CALC| 2'!$G$35,0)</f>
        <v>0</v>
      </c>
      <c r="BI129" s="89">
        <f>IF(BI114&lt;='CALC| 2'!$G$10,'CALC| 2'!$G$35,0)</f>
        <v>0</v>
      </c>
      <c r="BJ129" s="89">
        <f>IF(BJ114&lt;='CALC| 2'!$G$10,'CALC| 2'!$G$35,0)</f>
        <v>0</v>
      </c>
      <c r="BK129" s="89">
        <f>IF(BK114&lt;='CALC| 2'!$G$10,'CALC| 2'!$G$35,0)</f>
        <v>0</v>
      </c>
      <c r="BL129" s="89">
        <f>IF(BL114&lt;='CALC| 2'!$G$10,'CALC| 2'!$G$35,0)</f>
        <v>0</v>
      </c>
      <c r="BM129" s="89">
        <f>IF(BM114&lt;='CALC| 2'!$G$10,'CALC| 2'!$G$35,0)</f>
        <v>0</v>
      </c>
      <c r="BN129" s="89">
        <f>IF(BN114&lt;='CALC| 2'!$G$10,'CALC| 2'!$G$35,0)</f>
        <v>0</v>
      </c>
      <c r="BO129" s="68"/>
      <c r="BP129" s="68"/>
      <c r="BQ129" s="68"/>
      <c r="BR129" s="68"/>
      <c r="BS129" s="68"/>
    </row>
    <row r="130" spans="1:71" ht="15.75" x14ac:dyDescent="0.3">
      <c r="A130" s="68"/>
      <c r="B130" s="138"/>
      <c r="C130" s="68" t="s">
        <v>228</v>
      </c>
      <c r="D130" s="34" t="s">
        <v>0</v>
      </c>
      <c r="E130" s="20" t="s">
        <v>111</v>
      </c>
      <c r="F130" s="20"/>
      <c r="G130" s="89">
        <v>0</v>
      </c>
      <c r="H130" s="89">
        <v>0</v>
      </c>
      <c r="I130" s="89">
        <v>0</v>
      </c>
      <c r="J130" s="89">
        <v>0</v>
      </c>
      <c r="K130" s="89">
        <v>0</v>
      </c>
      <c r="L130" s="89">
        <v>0</v>
      </c>
      <c r="M130" s="89">
        <v>0</v>
      </c>
      <c r="N130" s="89">
        <v>0</v>
      </c>
      <c r="O130" s="89">
        <v>0</v>
      </c>
      <c r="P130" s="89">
        <v>0</v>
      </c>
      <c r="Q130" s="89">
        <v>0</v>
      </c>
      <c r="R130" s="89">
        <v>0</v>
      </c>
      <c r="S130" s="89">
        <v>0</v>
      </c>
      <c r="T130" s="89">
        <v>0</v>
      </c>
      <c r="U130" s="89">
        <v>0</v>
      </c>
      <c r="V130" s="89">
        <v>0</v>
      </c>
      <c r="W130" s="89">
        <v>0</v>
      </c>
      <c r="X130" s="89">
        <v>0</v>
      </c>
      <c r="Y130" s="89">
        <v>0</v>
      </c>
      <c r="Z130" s="89">
        <v>0</v>
      </c>
      <c r="AA130" s="89">
        <v>0</v>
      </c>
      <c r="AB130" s="89">
        <v>0</v>
      </c>
      <c r="AC130" s="89">
        <v>0</v>
      </c>
      <c r="AD130" s="89">
        <v>0</v>
      </c>
      <c r="AE130" s="89">
        <v>0</v>
      </c>
      <c r="AF130" s="89">
        <v>0</v>
      </c>
      <c r="AG130" s="89">
        <v>0</v>
      </c>
      <c r="AH130" s="89">
        <v>0</v>
      </c>
      <c r="AI130" s="89">
        <v>0</v>
      </c>
      <c r="AJ130" s="89">
        <v>0</v>
      </c>
      <c r="AK130" s="89">
        <v>0</v>
      </c>
      <c r="AL130" s="89">
        <v>0</v>
      </c>
      <c r="AM130" s="89">
        <v>0</v>
      </c>
      <c r="AN130" s="89">
        <v>0</v>
      </c>
      <c r="AO130" s="89">
        <v>0</v>
      </c>
      <c r="AP130" s="89">
        <v>0</v>
      </c>
      <c r="AQ130" s="89">
        <v>0</v>
      </c>
      <c r="AR130" s="89">
        <v>0</v>
      </c>
      <c r="AS130" s="89">
        <v>0</v>
      </c>
      <c r="AT130" s="89">
        <v>0</v>
      </c>
      <c r="AU130" s="89">
        <v>0</v>
      </c>
      <c r="AV130" s="89">
        <v>0</v>
      </c>
      <c r="AW130" s="89">
        <v>0</v>
      </c>
      <c r="AX130" s="89">
        <v>0</v>
      </c>
      <c r="AY130" s="89">
        <v>0</v>
      </c>
      <c r="AZ130" s="89">
        <v>0</v>
      </c>
      <c r="BA130" s="89">
        <v>0</v>
      </c>
      <c r="BB130" s="89">
        <v>0</v>
      </c>
      <c r="BC130" s="89">
        <v>0</v>
      </c>
      <c r="BD130" s="89">
        <v>0</v>
      </c>
      <c r="BE130" s="89">
        <v>0</v>
      </c>
      <c r="BF130" s="89">
        <v>0</v>
      </c>
      <c r="BG130" s="89">
        <v>0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68"/>
      <c r="BP130" s="68"/>
      <c r="BQ130" s="68"/>
      <c r="BR130" s="68"/>
      <c r="BS130" s="68"/>
    </row>
    <row r="131" spans="1:71" ht="15.75" x14ac:dyDescent="0.3">
      <c r="A131" s="68"/>
      <c r="B131" s="138"/>
      <c r="C131" s="161" t="s">
        <v>408</v>
      </c>
      <c r="D131" s="34" t="s">
        <v>0</v>
      </c>
      <c r="E131" s="206" t="s">
        <v>111</v>
      </c>
      <c r="F131" s="20"/>
      <c r="G131" s="200">
        <f>IF(G114&lt;=$G$10,$G$37,0)*H21</f>
        <v>3.7813698630136991E-2</v>
      </c>
      <c r="H131" s="200">
        <f t="shared" ref="H131:N131" si="5">IF(H114&lt;=$G$10,$G$37,0)*I21</f>
        <v>3.7813698630136991E-2</v>
      </c>
      <c r="I131" s="200">
        <f t="shared" si="5"/>
        <v>3.7813698630136991E-2</v>
      </c>
      <c r="J131" s="200">
        <f t="shared" si="5"/>
        <v>3.7813698630136991E-2</v>
      </c>
      <c r="K131" s="200">
        <f t="shared" si="5"/>
        <v>3.7813698630136991E-2</v>
      </c>
      <c r="L131" s="200">
        <f t="shared" si="5"/>
        <v>3.7813698630136991E-2</v>
      </c>
      <c r="M131" s="200">
        <f t="shared" si="5"/>
        <v>3.7813698630136991E-2</v>
      </c>
      <c r="N131" s="200">
        <f t="shared" si="5"/>
        <v>3.7813698630136991E-2</v>
      </c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68"/>
      <c r="BP131" s="68"/>
      <c r="BQ131" s="68"/>
      <c r="BR131" s="68"/>
      <c r="BS131" s="68"/>
    </row>
    <row r="132" spans="1:71" x14ac:dyDescent="0.2">
      <c r="A132" s="68"/>
      <c r="B132" s="138"/>
      <c r="C132" s="68"/>
      <c r="D132" s="68"/>
      <c r="E132" s="68"/>
      <c r="F132" s="68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68"/>
      <c r="BP132" s="68"/>
      <c r="BQ132" s="68"/>
      <c r="BR132" s="68"/>
      <c r="BS132" s="68"/>
    </row>
    <row r="133" spans="1:71" ht="15" x14ac:dyDescent="0.25">
      <c r="A133"/>
      <c r="B133" s="139"/>
      <c r="C133" s="70" t="s">
        <v>29</v>
      </c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</row>
    <row r="134" spans="1:71" ht="15.75" x14ac:dyDescent="0.3">
      <c r="A134" s="68"/>
      <c r="B134" s="138"/>
      <c r="C134" s="68" t="s">
        <v>224</v>
      </c>
      <c r="D134" s="34" t="s">
        <v>0</v>
      </c>
      <c r="E134" s="20" t="s">
        <v>111</v>
      </c>
      <c r="F134" s="20"/>
      <c r="G134" s="89">
        <f>IF(G114&lt;='CALC| 2'!$G$10,'CALC| 2'!$G$42,0)</f>
        <v>5.6648000000000002E-3</v>
      </c>
      <c r="H134" s="89">
        <f>IF(H114&lt;='CALC| 2'!$G$10,'CALC| 2'!$G$42,0)</f>
        <v>5.6648000000000002E-3</v>
      </c>
      <c r="I134" s="89">
        <f>IF(I114&lt;='CALC| 2'!$G$10,'CALC| 2'!$G$42,0)</f>
        <v>5.6648000000000002E-3</v>
      </c>
      <c r="J134" s="89">
        <f>IF(J114&lt;='CALC| 2'!$G$10,'CALC| 2'!$G$42,0)</f>
        <v>5.6648000000000002E-3</v>
      </c>
      <c r="K134" s="89">
        <f>IF(K114&lt;='CALC| 2'!$G$10,'CALC| 2'!$G$42,0)</f>
        <v>5.6648000000000002E-3</v>
      </c>
      <c r="L134" s="89">
        <f>IF(L114&lt;='CALC| 2'!$G$10,'CALC| 2'!$G$42,0)</f>
        <v>5.6648000000000002E-3</v>
      </c>
      <c r="M134" s="89">
        <f>IF(M114&lt;='CALC| 2'!$G$10,'CALC| 2'!$G$42,0)</f>
        <v>5.6648000000000002E-3</v>
      </c>
      <c r="N134" s="89">
        <f>IF(N114&lt;='CALC| 2'!$G$10,'CALC| 2'!$G$42,0)</f>
        <v>5.6648000000000002E-3</v>
      </c>
      <c r="O134" s="89">
        <f>IF(O114&lt;='CALC| 2'!$G$10,'CALC| 2'!$G$42,0)</f>
        <v>0</v>
      </c>
      <c r="P134" s="89">
        <f>IF(P114&lt;='CALC| 2'!$G$10,'CALC| 2'!$G$42,0)</f>
        <v>0</v>
      </c>
      <c r="Q134" s="89">
        <f>IF(Q114&lt;='CALC| 2'!$G$10,'CALC| 2'!$G$42,0)</f>
        <v>0</v>
      </c>
      <c r="R134" s="89">
        <f>IF(R114&lt;='CALC| 2'!$G$10,'CALC| 2'!$G$42,0)</f>
        <v>0</v>
      </c>
      <c r="S134" s="89">
        <f>IF(S114&lt;='CALC| 2'!$G$10,'CALC| 2'!$G$42,0)</f>
        <v>0</v>
      </c>
      <c r="T134" s="89">
        <f>IF(T114&lt;='CALC| 2'!$G$10,'CALC| 2'!$G$42,0)</f>
        <v>0</v>
      </c>
      <c r="U134" s="89">
        <f>IF(U114&lt;='CALC| 2'!$G$10,'CALC| 2'!$G$42,0)</f>
        <v>0</v>
      </c>
      <c r="V134" s="89">
        <f>IF(V114&lt;='CALC| 2'!$G$10,'CALC| 2'!$G$42,0)</f>
        <v>0</v>
      </c>
      <c r="W134" s="89">
        <f>IF(W114&lt;='CALC| 2'!$G$10,'CALC| 2'!$G$42,0)</f>
        <v>0</v>
      </c>
      <c r="X134" s="89">
        <f>IF(X114&lt;='CALC| 2'!$G$10,'CALC| 2'!$G$42,0)</f>
        <v>0</v>
      </c>
      <c r="Y134" s="89">
        <f>IF(Y114&lt;='CALC| 2'!$G$10,'CALC| 2'!$G$42,0)</f>
        <v>0</v>
      </c>
      <c r="Z134" s="89">
        <f>IF(Z114&lt;='CALC| 2'!$G$10,'CALC| 2'!$G$42,0)</f>
        <v>0</v>
      </c>
      <c r="AA134" s="89">
        <f>IF(AA114&lt;='CALC| 2'!$G$10,'CALC| 2'!$G$42,0)</f>
        <v>0</v>
      </c>
      <c r="AB134" s="89">
        <f>IF(AB114&lt;='CALC| 2'!$G$10,'CALC| 2'!$G$42,0)</f>
        <v>0</v>
      </c>
      <c r="AC134" s="89">
        <f>IF(AC114&lt;='CALC| 2'!$G$10,'CALC| 2'!$G$42,0)</f>
        <v>0</v>
      </c>
      <c r="AD134" s="89">
        <f>IF(AD114&lt;='CALC| 2'!$G$10,'CALC| 2'!$G$42,0)</f>
        <v>0</v>
      </c>
      <c r="AE134" s="89">
        <f>IF(AE114&lt;='CALC| 2'!$G$10,'CALC| 2'!$G$42,0)</f>
        <v>0</v>
      </c>
      <c r="AF134" s="89">
        <f>IF(AF114&lt;='CALC| 2'!$G$10,'CALC| 2'!$G$42,0)</f>
        <v>0</v>
      </c>
      <c r="AG134" s="89">
        <f>IF(AG114&lt;='CALC| 2'!$G$10,'CALC| 2'!$G$42,0)</f>
        <v>0</v>
      </c>
      <c r="AH134" s="89">
        <f>IF(AH114&lt;='CALC| 2'!$G$10,'CALC| 2'!$G$42,0)</f>
        <v>0</v>
      </c>
      <c r="AI134" s="89">
        <f>IF(AI114&lt;='CALC| 2'!$G$10,'CALC| 2'!$G$42,0)</f>
        <v>0</v>
      </c>
      <c r="AJ134" s="89">
        <f>IF(AJ114&lt;='CALC| 2'!$G$10,'CALC| 2'!$G$42,0)</f>
        <v>0</v>
      </c>
      <c r="AK134" s="89">
        <f>IF(AK114&lt;='CALC| 2'!$G$10,'CALC| 2'!$G$42,0)</f>
        <v>0</v>
      </c>
      <c r="AL134" s="89">
        <f>IF(AL114&lt;='CALC| 2'!$G$10,'CALC| 2'!$G$42,0)</f>
        <v>0</v>
      </c>
      <c r="AM134" s="89">
        <f>IF(AM114&lt;='CALC| 2'!$G$10,'CALC| 2'!$G$42,0)</f>
        <v>0</v>
      </c>
      <c r="AN134" s="89">
        <f>IF(AN114&lt;='CALC| 2'!$G$10,'CALC| 2'!$G$42,0)</f>
        <v>0</v>
      </c>
      <c r="AO134" s="89">
        <f>IF(AO114&lt;='CALC| 2'!$G$10,'CALC| 2'!$G$42,0)</f>
        <v>0</v>
      </c>
      <c r="AP134" s="89">
        <f>IF(AP114&lt;='CALC| 2'!$G$10,'CALC| 2'!$G$42,0)</f>
        <v>0</v>
      </c>
      <c r="AQ134" s="89">
        <f>IF(AQ114&lt;='CALC| 2'!$G$10,'CALC| 2'!$G$42,0)</f>
        <v>0</v>
      </c>
      <c r="AR134" s="89">
        <f>IF(AR114&lt;='CALC| 2'!$G$10,'CALC| 2'!$G$42,0)</f>
        <v>0</v>
      </c>
      <c r="AS134" s="89">
        <f>IF(AS114&lt;='CALC| 2'!$G$10,'CALC| 2'!$G$42,0)</f>
        <v>0</v>
      </c>
      <c r="AT134" s="89">
        <f>IF(AT114&lt;='CALC| 2'!$G$10,'CALC| 2'!$G$42,0)</f>
        <v>0</v>
      </c>
      <c r="AU134" s="89">
        <f>IF(AU114&lt;='CALC| 2'!$G$10,'CALC| 2'!$G$42,0)</f>
        <v>0</v>
      </c>
      <c r="AV134" s="89">
        <f>IF(AV114&lt;='CALC| 2'!$G$10,'CALC| 2'!$G$42,0)</f>
        <v>0</v>
      </c>
      <c r="AW134" s="89">
        <f>IF(AW114&lt;='CALC| 2'!$G$10,'CALC| 2'!$G$42,0)</f>
        <v>0</v>
      </c>
      <c r="AX134" s="89">
        <f>IF(AX114&lt;='CALC| 2'!$G$10,'CALC| 2'!$G$42,0)</f>
        <v>0</v>
      </c>
      <c r="AY134" s="89">
        <f>IF(AY114&lt;='CALC| 2'!$G$10,'CALC| 2'!$G$42,0)</f>
        <v>0</v>
      </c>
      <c r="AZ134" s="89">
        <f>IF(AZ114&lt;='CALC| 2'!$G$10,'CALC| 2'!$G$42,0)</f>
        <v>0</v>
      </c>
      <c r="BA134" s="89">
        <f>IF(BA114&lt;='CALC| 2'!$G$10,'CALC| 2'!$G$42,0)</f>
        <v>0</v>
      </c>
      <c r="BB134" s="89">
        <f>IF(BB114&lt;='CALC| 2'!$G$10,'CALC| 2'!$G$42,0)</f>
        <v>0</v>
      </c>
      <c r="BC134" s="89">
        <f>IF(BC114&lt;='CALC| 2'!$G$10,'CALC| 2'!$G$42,0)</f>
        <v>0</v>
      </c>
      <c r="BD134" s="89">
        <f>IF(BD114&lt;='CALC| 2'!$G$10,'CALC| 2'!$G$42,0)</f>
        <v>0</v>
      </c>
      <c r="BE134" s="89">
        <f>IF(BE114&lt;='CALC| 2'!$G$10,'CALC| 2'!$G$42,0)</f>
        <v>0</v>
      </c>
      <c r="BF134" s="89">
        <f>IF(BF114&lt;='CALC| 2'!$G$10,'CALC| 2'!$G$42,0)</f>
        <v>0</v>
      </c>
      <c r="BG134" s="89">
        <f>IF(BG114&lt;='CALC| 2'!$G$10,'CALC| 2'!$G$42,0)</f>
        <v>0</v>
      </c>
      <c r="BH134" s="89">
        <f>IF(BH114&lt;='CALC| 2'!$G$10,'CALC| 2'!$G$42,0)</f>
        <v>0</v>
      </c>
      <c r="BI134" s="89">
        <f>IF(BI114&lt;='CALC| 2'!$G$10,'CALC| 2'!$G$42,0)</f>
        <v>0</v>
      </c>
      <c r="BJ134" s="89">
        <f>IF(BJ114&lt;='CALC| 2'!$G$10,'CALC| 2'!$G$42,0)</f>
        <v>0</v>
      </c>
      <c r="BK134" s="89">
        <f>IF(BK114&lt;='CALC| 2'!$G$10,'CALC| 2'!$G$42,0)</f>
        <v>0</v>
      </c>
      <c r="BL134" s="89">
        <f>IF(BL114&lt;='CALC| 2'!$G$10,'CALC| 2'!$G$42,0)</f>
        <v>0</v>
      </c>
      <c r="BM134" s="89">
        <f>IF(BM114&lt;='CALC| 2'!$G$10,'CALC| 2'!$G$42,0)</f>
        <v>0</v>
      </c>
      <c r="BN134" s="89">
        <f>IF(BN114&lt;='CALC| 2'!$G$10,'CALC| 2'!$G$42,0)</f>
        <v>0</v>
      </c>
      <c r="BO134" s="68"/>
      <c r="BP134" s="68"/>
      <c r="BQ134" s="68"/>
      <c r="BR134" s="68"/>
      <c r="BS134" s="68"/>
    </row>
    <row r="135" spans="1:71" ht="15.75" x14ac:dyDescent="0.3">
      <c r="A135" s="68"/>
      <c r="B135" s="138"/>
      <c r="C135" s="68" t="s">
        <v>155</v>
      </c>
      <c r="D135" s="34" t="s">
        <v>0</v>
      </c>
      <c r="E135" s="20" t="s">
        <v>111</v>
      </c>
      <c r="F135" s="20"/>
      <c r="G135" s="197">
        <f>IF(G114&lt;='CALC| 2'!$G$10,'CALC| 2'!$G$43,0)</f>
        <v>2.5048148887010329</v>
      </c>
      <c r="H135" s="197">
        <f>IF(H114&lt;='CALC| 2'!$G$10,'CALC| 2'!$G$43,0)</f>
        <v>2.5048148887010329</v>
      </c>
      <c r="I135" s="197">
        <f>IF(I114&lt;='CALC| 2'!$G$10,'CALC| 2'!$G$43,0)</f>
        <v>2.5048148887010329</v>
      </c>
      <c r="J135" s="197">
        <f>IF(J114&lt;='CALC| 2'!$G$10,'CALC| 2'!$G$43,0)</f>
        <v>2.5048148887010329</v>
      </c>
      <c r="K135" s="197">
        <f>IF(K114&lt;='CALC| 2'!$G$10,'CALC| 2'!$G$43,0)</f>
        <v>2.5048148887010329</v>
      </c>
      <c r="L135" s="197">
        <f>IF(L114&lt;='CALC| 2'!$G$10,'CALC| 2'!$G$43,0)</f>
        <v>2.5048148887010329</v>
      </c>
      <c r="M135" s="197">
        <f>IF(M114&lt;='CALC| 2'!$G$10,'CALC| 2'!$G$43,0)</f>
        <v>2.5048148887010329</v>
      </c>
      <c r="N135" s="197">
        <f>IF(N114&lt;='CALC| 2'!$G$10,'CALC| 2'!$G$43,0)</f>
        <v>2.5048148887010329</v>
      </c>
      <c r="O135" s="89">
        <f>IF(O114&lt;='CALC| 2'!$G$10,'CALC| 2'!$G$43,0)</f>
        <v>0</v>
      </c>
      <c r="P135" s="89">
        <f>IF(P114&lt;='CALC| 2'!$G$10,'CALC| 2'!$G$43,0)</f>
        <v>0</v>
      </c>
      <c r="Q135" s="89">
        <f>IF(Q114&lt;='CALC| 2'!$G$10,'CALC| 2'!$G$43,0)</f>
        <v>0</v>
      </c>
      <c r="R135" s="89">
        <f>IF(R114&lt;='CALC| 2'!$G$10,'CALC| 2'!$G$43,0)</f>
        <v>0</v>
      </c>
      <c r="S135" s="89">
        <f>IF(S114&lt;='CALC| 2'!$G$10,'CALC| 2'!$G$43,0)</f>
        <v>0</v>
      </c>
      <c r="T135" s="89">
        <f>IF(T114&lt;='CALC| 2'!$G$10,'CALC| 2'!$G$43,0)</f>
        <v>0</v>
      </c>
      <c r="U135" s="89">
        <f>IF(U114&lt;='CALC| 2'!$G$10,'CALC| 2'!$G$43,0)</f>
        <v>0</v>
      </c>
      <c r="V135" s="89">
        <f>IF(V114&lt;='CALC| 2'!$G$10,'CALC| 2'!$G$43,0)</f>
        <v>0</v>
      </c>
      <c r="W135" s="89">
        <f>IF(W114&lt;='CALC| 2'!$G$10,'CALC| 2'!$G$43,0)</f>
        <v>0</v>
      </c>
      <c r="X135" s="89">
        <f>IF(X114&lt;='CALC| 2'!$G$10,'CALC| 2'!$G$43,0)</f>
        <v>0</v>
      </c>
      <c r="Y135" s="89">
        <f>IF(Y114&lt;='CALC| 2'!$G$10,'CALC| 2'!$G$43,0)</f>
        <v>0</v>
      </c>
      <c r="Z135" s="89">
        <f>IF(Z114&lt;='CALC| 2'!$G$10,'CALC| 2'!$G$43,0)</f>
        <v>0</v>
      </c>
      <c r="AA135" s="89">
        <f>IF(AA114&lt;='CALC| 2'!$G$10,'CALC| 2'!$G$43,0)</f>
        <v>0</v>
      </c>
      <c r="AB135" s="89">
        <f>IF(AB114&lt;='CALC| 2'!$G$10,'CALC| 2'!$G$43,0)</f>
        <v>0</v>
      </c>
      <c r="AC135" s="89">
        <f>IF(AC114&lt;='CALC| 2'!$G$10,'CALC| 2'!$G$43,0)</f>
        <v>0</v>
      </c>
      <c r="AD135" s="89">
        <f>IF(AD114&lt;='CALC| 2'!$G$10,'CALC| 2'!$G$43,0)</f>
        <v>0</v>
      </c>
      <c r="AE135" s="89">
        <f>IF(AE114&lt;='CALC| 2'!$G$10,'CALC| 2'!$G$43,0)</f>
        <v>0</v>
      </c>
      <c r="AF135" s="89">
        <f>IF(AF114&lt;='CALC| 2'!$G$10,'CALC| 2'!$G$43,0)</f>
        <v>0</v>
      </c>
      <c r="AG135" s="89">
        <f>IF(AG114&lt;='CALC| 2'!$G$10,'CALC| 2'!$G$43,0)</f>
        <v>0</v>
      </c>
      <c r="AH135" s="89">
        <f>IF(AH114&lt;='CALC| 2'!$G$10,'CALC| 2'!$G$43,0)</f>
        <v>0</v>
      </c>
      <c r="AI135" s="89">
        <f>IF(AI114&lt;='CALC| 2'!$G$10,'CALC| 2'!$G$43,0)</f>
        <v>0</v>
      </c>
      <c r="AJ135" s="89">
        <f>IF(AJ114&lt;='CALC| 2'!$G$10,'CALC| 2'!$G$43,0)</f>
        <v>0</v>
      </c>
      <c r="AK135" s="89">
        <f>IF(AK114&lt;='CALC| 2'!$G$10,'CALC| 2'!$G$43,0)</f>
        <v>0</v>
      </c>
      <c r="AL135" s="89">
        <f>IF(AL114&lt;='CALC| 2'!$G$10,'CALC| 2'!$G$43,0)</f>
        <v>0</v>
      </c>
      <c r="AM135" s="89">
        <f>IF(AM114&lt;='CALC| 2'!$G$10,'CALC| 2'!$G$43,0)</f>
        <v>0</v>
      </c>
      <c r="AN135" s="89">
        <f>IF(AN114&lt;='CALC| 2'!$G$10,'CALC| 2'!$G$43,0)</f>
        <v>0</v>
      </c>
      <c r="AO135" s="89">
        <f>IF(AO114&lt;='CALC| 2'!$G$10,'CALC| 2'!$G$43,0)</f>
        <v>0</v>
      </c>
      <c r="AP135" s="89">
        <f>IF(AP114&lt;='CALC| 2'!$G$10,'CALC| 2'!$G$43,0)</f>
        <v>0</v>
      </c>
      <c r="AQ135" s="89">
        <f>IF(AQ114&lt;='CALC| 2'!$G$10,'CALC| 2'!$G$43,0)</f>
        <v>0</v>
      </c>
      <c r="AR135" s="89">
        <f>IF(AR114&lt;='CALC| 2'!$G$10,'CALC| 2'!$G$43,0)</f>
        <v>0</v>
      </c>
      <c r="AS135" s="89">
        <f>IF(AS114&lt;='CALC| 2'!$G$10,'CALC| 2'!$G$43,0)</f>
        <v>0</v>
      </c>
      <c r="AT135" s="89">
        <f>IF(AT114&lt;='CALC| 2'!$G$10,'CALC| 2'!$G$43,0)</f>
        <v>0</v>
      </c>
      <c r="AU135" s="89">
        <f>IF(AU114&lt;='CALC| 2'!$G$10,'CALC| 2'!$G$43,0)</f>
        <v>0</v>
      </c>
      <c r="AV135" s="89">
        <f>IF(AV114&lt;='CALC| 2'!$G$10,'CALC| 2'!$G$43,0)</f>
        <v>0</v>
      </c>
      <c r="AW135" s="89">
        <f>IF(AW114&lt;='CALC| 2'!$G$10,'CALC| 2'!$G$43,0)</f>
        <v>0</v>
      </c>
      <c r="AX135" s="89">
        <f>IF(AX114&lt;='CALC| 2'!$G$10,'CALC| 2'!$G$43,0)</f>
        <v>0</v>
      </c>
      <c r="AY135" s="89">
        <f>IF(AY114&lt;='CALC| 2'!$G$10,'CALC| 2'!$G$43,0)</f>
        <v>0</v>
      </c>
      <c r="AZ135" s="89">
        <f>IF(AZ114&lt;='CALC| 2'!$G$10,'CALC| 2'!$G$43,0)</f>
        <v>0</v>
      </c>
      <c r="BA135" s="89">
        <f>IF(BA114&lt;='CALC| 2'!$G$10,'CALC| 2'!$G$43,0)</f>
        <v>0</v>
      </c>
      <c r="BB135" s="89">
        <f>IF(BB114&lt;='CALC| 2'!$G$10,'CALC| 2'!$G$43,0)</f>
        <v>0</v>
      </c>
      <c r="BC135" s="89">
        <f>IF(BC114&lt;='CALC| 2'!$G$10,'CALC| 2'!$G$43,0)</f>
        <v>0</v>
      </c>
      <c r="BD135" s="89">
        <f>IF(BD114&lt;='CALC| 2'!$G$10,'CALC| 2'!$G$43,0)</f>
        <v>0</v>
      </c>
      <c r="BE135" s="89">
        <f>IF(BE114&lt;='CALC| 2'!$G$10,'CALC| 2'!$G$43,0)</f>
        <v>0</v>
      </c>
      <c r="BF135" s="89">
        <f>IF(BF114&lt;='CALC| 2'!$G$10,'CALC| 2'!$G$43,0)</f>
        <v>0</v>
      </c>
      <c r="BG135" s="89">
        <f>IF(BG114&lt;='CALC| 2'!$G$10,'CALC| 2'!$G$43,0)</f>
        <v>0</v>
      </c>
      <c r="BH135" s="89">
        <f>IF(BH114&lt;='CALC| 2'!$G$10,'CALC| 2'!$G$43,0)</f>
        <v>0</v>
      </c>
      <c r="BI135" s="89">
        <f>IF(BI114&lt;='CALC| 2'!$G$10,'CALC| 2'!$G$43,0)</f>
        <v>0</v>
      </c>
      <c r="BJ135" s="89">
        <f>IF(BJ114&lt;='CALC| 2'!$G$10,'CALC| 2'!$G$43,0)</f>
        <v>0</v>
      </c>
      <c r="BK135" s="89">
        <f>IF(BK114&lt;='CALC| 2'!$G$10,'CALC| 2'!$G$43,0)</f>
        <v>0</v>
      </c>
      <c r="BL135" s="89">
        <f>IF(BL114&lt;='CALC| 2'!$G$10,'CALC| 2'!$G$43,0)</f>
        <v>0</v>
      </c>
      <c r="BM135" s="89">
        <f>IF(BM114&lt;='CALC| 2'!$G$10,'CALC| 2'!$G$43,0)</f>
        <v>0</v>
      </c>
      <c r="BN135" s="89">
        <f>IF(BN114&lt;='CALC| 2'!$G$10,'CALC| 2'!$G$43,0)</f>
        <v>0</v>
      </c>
      <c r="BO135" s="68"/>
      <c r="BP135" s="68"/>
      <c r="BQ135" s="68"/>
      <c r="BR135" s="68"/>
      <c r="BS135" s="68"/>
    </row>
    <row r="136" spans="1:71" ht="15.75" x14ac:dyDescent="0.3">
      <c r="A136" s="68"/>
      <c r="B136" s="138"/>
      <c r="C136" s="68" t="s">
        <v>156</v>
      </c>
      <c r="D136" s="34" t="s">
        <v>0</v>
      </c>
      <c r="E136" s="20" t="s">
        <v>111</v>
      </c>
      <c r="F136" s="20"/>
      <c r="G136" s="89">
        <f>IF(G114&lt;='CALC| 2'!$G$10,'CALC| 2'!$G$44,0)</f>
        <v>0</v>
      </c>
      <c r="H136" s="89">
        <f>IF(H114&lt;='CALC| 2'!$G$10,'CALC| 2'!$G$44,0)</f>
        <v>0</v>
      </c>
      <c r="I136" s="89">
        <f>IF(I114&lt;='CALC| 2'!$G$10,'CALC| 2'!$G$44,0)</f>
        <v>0</v>
      </c>
      <c r="J136" s="89">
        <f>IF(J114&lt;='CALC| 2'!$G$10,'CALC| 2'!$G$44,0)</f>
        <v>0</v>
      </c>
      <c r="K136" s="89">
        <f>IF(K114&lt;='CALC| 2'!$G$10,'CALC| 2'!$G$44,0)</f>
        <v>0</v>
      </c>
      <c r="L136" s="89">
        <f>IF(L114&lt;='CALC| 2'!$G$10,'CALC| 2'!$G$44,0)</f>
        <v>0</v>
      </c>
      <c r="M136" s="89">
        <f>IF(M114&lt;='CALC| 2'!$G$10,'CALC| 2'!$G$44,0)</f>
        <v>0</v>
      </c>
      <c r="N136" s="89">
        <f>IF(N114&lt;='CALC| 2'!$G$10,'CALC| 2'!$G$44,0)</f>
        <v>0</v>
      </c>
      <c r="O136" s="89">
        <f>IF(O114&lt;='CALC| 2'!$G$10,'CALC| 2'!$G$44,0)</f>
        <v>0</v>
      </c>
      <c r="P136" s="89">
        <f>IF(P114&lt;='CALC| 2'!$G$10,'CALC| 2'!$G$44,0)</f>
        <v>0</v>
      </c>
      <c r="Q136" s="89">
        <f>IF(Q114&lt;='CALC| 2'!$G$10,'CALC| 2'!$G$44,0)</f>
        <v>0</v>
      </c>
      <c r="R136" s="89">
        <f>IF(R114&lt;='CALC| 2'!$G$10,'CALC| 2'!$G$44,0)</f>
        <v>0</v>
      </c>
      <c r="S136" s="89">
        <f>IF(S114&lt;='CALC| 2'!$G$10,'CALC| 2'!$G$44,0)</f>
        <v>0</v>
      </c>
      <c r="T136" s="89">
        <f>IF(T114&lt;='CALC| 2'!$G$10,'CALC| 2'!$G$44,0)</f>
        <v>0</v>
      </c>
      <c r="U136" s="89">
        <f>IF(U114&lt;='CALC| 2'!$G$10,'CALC| 2'!$G$44,0)</f>
        <v>0</v>
      </c>
      <c r="V136" s="89">
        <f>IF(V114&lt;='CALC| 2'!$G$10,'CALC| 2'!$G$44,0)</f>
        <v>0</v>
      </c>
      <c r="W136" s="89">
        <f>IF(W114&lt;='CALC| 2'!$G$10,'CALC| 2'!$G$44,0)</f>
        <v>0</v>
      </c>
      <c r="X136" s="89">
        <f>IF(X114&lt;='CALC| 2'!$G$10,'CALC| 2'!$G$44,0)</f>
        <v>0</v>
      </c>
      <c r="Y136" s="89">
        <f>IF(Y114&lt;='CALC| 2'!$G$10,'CALC| 2'!$G$44,0)</f>
        <v>0</v>
      </c>
      <c r="Z136" s="89">
        <f>IF(Z114&lt;='CALC| 2'!$G$10,'CALC| 2'!$G$44,0)</f>
        <v>0</v>
      </c>
      <c r="AA136" s="89">
        <f>IF(AA114&lt;='CALC| 2'!$G$10,'CALC| 2'!$G$44,0)</f>
        <v>0</v>
      </c>
      <c r="AB136" s="89">
        <f>IF(AB114&lt;='CALC| 2'!$G$10,'CALC| 2'!$G$44,0)</f>
        <v>0</v>
      </c>
      <c r="AC136" s="89">
        <f>IF(AC114&lt;='CALC| 2'!$G$10,'CALC| 2'!$G$44,0)</f>
        <v>0</v>
      </c>
      <c r="AD136" s="89">
        <f>IF(AD114&lt;='CALC| 2'!$G$10,'CALC| 2'!$G$44,0)</f>
        <v>0</v>
      </c>
      <c r="AE136" s="89">
        <f>IF(AE114&lt;='CALC| 2'!$G$10,'CALC| 2'!$G$44,0)</f>
        <v>0</v>
      </c>
      <c r="AF136" s="89">
        <f>IF(AF114&lt;='CALC| 2'!$G$10,'CALC| 2'!$G$44,0)</f>
        <v>0</v>
      </c>
      <c r="AG136" s="89">
        <f>IF(AG114&lt;='CALC| 2'!$G$10,'CALC| 2'!$G$44,0)</f>
        <v>0</v>
      </c>
      <c r="AH136" s="89">
        <f>IF(AH114&lt;='CALC| 2'!$G$10,'CALC| 2'!$G$44,0)</f>
        <v>0</v>
      </c>
      <c r="AI136" s="89">
        <f>IF(AI114&lt;='CALC| 2'!$G$10,'CALC| 2'!$G$44,0)</f>
        <v>0</v>
      </c>
      <c r="AJ136" s="89">
        <f>IF(AJ114&lt;='CALC| 2'!$G$10,'CALC| 2'!$G$44,0)</f>
        <v>0</v>
      </c>
      <c r="AK136" s="89">
        <f>IF(AK114&lt;='CALC| 2'!$G$10,'CALC| 2'!$G$44,0)</f>
        <v>0</v>
      </c>
      <c r="AL136" s="89">
        <f>IF(AL114&lt;='CALC| 2'!$G$10,'CALC| 2'!$G$44,0)</f>
        <v>0</v>
      </c>
      <c r="AM136" s="89">
        <f>IF(AM114&lt;='CALC| 2'!$G$10,'CALC| 2'!$G$44,0)</f>
        <v>0</v>
      </c>
      <c r="AN136" s="89">
        <f>IF(AN114&lt;='CALC| 2'!$G$10,'CALC| 2'!$G$44,0)</f>
        <v>0</v>
      </c>
      <c r="AO136" s="89">
        <f>IF(AO114&lt;='CALC| 2'!$G$10,'CALC| 2'!$G$44,0)</f>
        <v>0</v>
      </c>
      <c r="AP136" s="89">
        <f>IF(AP114&lt;='CALC| 2'!$G$10,'CALC| 2'!$G$44,0)</f>
        <v>0</v>
      </c>
      <c r="AQ136" s="89">
        <f>IF(AQ114&lt;='CALC| 2'!$G$10,'CALC| 2'!$G$44,0)</f>
        <v>0</v>
      </c>
      <c r="AR136" s="89">
        <f>IF(AR114&lt;='CALC| 2'!$G$10,'CALC| 2'!$G$44,0)</f>
        <v>0</v>
      </c>
      <c r="AS136" s="89">
        <f>IF(AS114&lt;='CALC| 2'!$G$10,'CALC| 2'!$G$44,0)</f>
        <v>0</v>
      </c>
      <c r="AT136" s="89">
        <f>IF(AT114&lt;='CALC| 2'!$G$10,'CALC| 2'!$G$44,0)</f>
        <v>0</v>
      </c>
      <c r="AU136" s="89">
        <f>IF(AU114&lt;='CALC| 2'!$G$10,'CALC| 2'!$G$44,0)</f>
        <v>0</v>
      </c>
      <c r="AV136" s="89">
        <f>IF(AV114&lt;='CALC| 2'!$G$10,'CALC| 2'!$G$44,0)</f>
        <v>0</v>
      </c>
      <c r="AW136" s="89">
        <f>IF(AW114&lt;='CALC| 2'!$G$10,'CALC| 2'!$G$44,0)</f>
        <v>0</v>
      </c>
      <c r="AX136" s="89">
        <f>IF(AX114&lt;='CALC| 2'!$G$10,'CALC| 2'!$G$44,0)</f>
        <v>0</v>
      </c>
      <c r="AY136" s="89">
        <f>IF(AY114&lt;='CALC| 2'!$G$10,'CALC| 2'!$G$44,0)</f>
        <v>0</v>
      </c>
      <c r="AZ136" s="89">
        <f>IF(AZ114&lt;='CALC| 2'!$G$10,'CALC| 2'!$G$44,0)</f>
        <v>0</v>
      </c>
      <c r="BA136" s="89">
        <f>IF(BA114&lt;='CALC| 2'!$G$10,'CALC| 2'!$G$44,0)</f>
        <v>0</v>
      </c>
      <c r="BB136" s="89">
        <f>IF(BB114&lt;='CALC| 2'!$G$10,'CALC| 2'!$G$44,0)</f>
        <v>0</v>
      </c>
      <c r="BC136" s="89">
        <f>IF(BC114&lt;='CALC| 2'!$G$10,'CALC| 2'!$G$44,0)</f>
        <v>0</v>
      </c>
      <c r="BD136" s="89">
        <f>IF(BD114&lt;='CALC| 2'!$G$10,'CALC| 2'!$G$44,0)</f>
        <v>0</v>
      </c>
      <c r="BE136" s="89">
        <f>IF(BE114&lt;='CALC| 2'!$G$10,'CALC| 2'!$G$44,0)</f>
        <v>0</v>
      </c>
      <c r="BF136" s="89">
        <f>IF(BF114&lt;='CALC| 2'!$G$10,'CALC| 2'!$G$44,0)</f>
        <v>0</v>
      </c>
      <c r="BG136" s="89">
        <f>IF(BG114&lt;='CALC| 2'!$G$10,'CALC| 2'!$G$44,0)</f>
        <v>0</v>
      </c>
      <c r="BH136" s="89">
        <f>IF(BH114&lt;='CALC| 2'!$G$10,'CALC| 2'!$G$44,0)</f>
        <v>0</v>
      </c>
      <c r="BI136" s="89">
        <f>IF(BI114&lt;='CALC| 2'!$G$10,'CALC| 2'!$G$44,0)</f>
        <v>0</v>
      </c>
      <c r="BJ136" s="89">
        <f>IF(BJ114&lt;='CALC| 2'!$G$10,'CALC| 2'!$G$44,0)</f>
        <v>0</v>
      </c>
      <c r="BK136" s="89">
        <f>IF(BK114&lt;='CALC| 2'!$G$10,'CALC| 2'!$G$44,0)</f>
        <v>0</v>
      </c>
      <c r="BL136" s="89">
        <f>IF(BL114&lt;='CALC| 2'!$G$10,'CALC| 2'!$G$44,0)</f>
        <v>0</v>
      </c>
      <c r="BM136" s="89">
        <f>IF(BM114&lt;='CALC| 2'!$G$10,'CALC| 2'!$G$44,0)</f>
        <v>0</v>
      </c>
      <c r="BN136" s="89">
        <f>IF(BN114&lt;='CALC| 2'!$G$10,'CALC| 2'!$G$44,0)</f>
        <v>0</v>
      </c>
      <c r="BO136" s="68"/>
      <c r="BP136" s="68"/>
      <c r="BQ136" s="68"/>
      <c r="BR136" s="68"/>
      <c r="BS136" s="68"/>
    </row>
    <row r="137" spans="1:71" ht="15.75" x14ac:dyDescent="0.3">
      <c r="A137" s="68"/>
      <c r="B137" s="138"/>
      <c r="C137" s="97" t="s">
        <v>229</v>
      </c>
      <c r="D137" s="34" t="s">
        <v>0</v>
      </c>
      <c r="E137" s="20" t="s">
        <v>111</v>
      </c>
      <c r="F137" s="20"/>
      <c r="G137" s="197">
        <f>IF(G114&lt;='CALC| 2'!$G$10,'CALC| 2'!$G$45,0)</f>
        <v>1.2623847148184117</v>
      </c>
      <c r="H137" s="197">
        <f>IF(H114&lt;='CALC| 2'!$G$10,'CALC| 2'!$G$45,0)</f>
        <v>1.2623847148184117</v>
      </c>
      <c r="I137" s="197">
        <f>IF(I114&lt;='CALC| 2'!$G$10,'CALC| 2'!$G$45,0)</f>
        <v>1.2623847148184117</v>
      </c>
      <c r="J137" s="197">
        <f>IF(J114&lt;='CALC| 2'!$G$10,'CALC| 2'!$G$45,0)</f>
        <v>1.2623847148184117</v>
      </c>
      <c r="K137" s="197">
        <f>IF(K114&lt;='CALC| 2'!$G$10,'CALC| 2'!$G$45,0)</f>
        <v>1.2623847148184117</v>
      </c>
      <c r="L137" s="197">
        <f>IF(L114&lt;='CALC| 2'!$G$10,'CALC| 2'!$G$45,0)</f>
        <v>1.2623847148184117</v>
      </c>
      <c r="M137" s="197">
        <f>IF(M114&lt;='CALC| 2'!$G$10,'CALC| 2'!$G$45,0)</f>
        <v>1.2623847148184117</v>
      </c>
      <c r="N137" s="197">
        <f>IF(N114&lt;='CALC| 2'!$G$10,'CALC| 2'!$G$45,0)</f>
        <v>1.2623847148184117</v>
      </c>
      <c r="O137" s="89">
        <f>IF(O114&lt;='CALC| 2'!$G$10,'CALC| 2'!$G$45,0)</f>
        <v>0</v>
      </c>
      <c r="P137" s="89">
        <f>IF(P114&lt;='CALC| 2'!$G$10,'CALC| 2'!$G$45,0)</f>
        <v>0</v>
      </c>
      <c r="Q137" s="89">
        <f>IF(Q114&lt;='CALC| 2'!$G$10,'CALC| 2'!$G$45,0)</f>
        <v>0</v>
      </c>
      <c r="R137" s="89">
        <f>IF(R114&lt;='CALC| 2'!$G$10,'CALC| 2'!$G$45,0)</f>
        <v>0</v>
      </c>
      <c r="S137" s="89">
        <f>IF(S114&lt;='CALC| 2'!$G$10,'CALC| 2'!$G$45,0)</f>
        <v>0</v>
      </c>
      <c r="T137" s="89">
        <f>IF(T114&lt;='CALC| 2'!$G$10,'CALC| 2'!$G$45,0)</f>
        <v>0</v>
      </c>
      <c r="U137" s="89">
        <f>IF(U114&lt;='CALC| 2'!$G$10,'CALC| 2'!$G$45,0)</f>
        <v>0</v>
      </c>
      <c r="V137" s="89">
        <f>IF(V114&lt;='CALC| 2'!$G$10,'CALC| 2'!$G$45,0)</f>
        <v>0</v>
      </c>
      <c r="W137" s="89">
        <f>IF(W114&lt;='CALC| 2'!$G$10,'CALC| 2'!$G$45,0)</f>
        <v>0</v>
      </c>
      <c r="X137" s="89">
        <f>IF(X114&lt;='CALC| 2'!$G$10,'CALC| 2'!$G$45,0)</f>
        <v>0</v>
      </c>
      <c r="Y137" s="89">
        <f>IF(Y114&lt;='CALC| 2'!$G$10,'CALC| 2'!$G$45,0)</f>
        <v>0</v>
      </c>
      <c r="Z137" s="89">
        <f>IF(Z114&lt;='CALC| 2'!$G$10,'CALC| 2'!$G$45,0)</f>
        <v>0</v>
      </c>
      <c r="AA137" s="89">
        <f>IF(AA114&lt;='CALC| 2'!$G$10,'CALC| 2'!$G$45,0)</f>
        <v>0</v>
      </c>
      <c r="AB137" s="89">
        <f>IF(AB114&lt;='CALC| 2'!$G$10,'CALC| 2'!$G$45,0)</f>
        <v>0</v>
      </c>
      <c r="AC137" s="89">
        <f>IF(AC114&lt;='CALC| 2'!$G$10,'CALC| 2'!$G$45,0)</f>
        <v>0</v>
      </c>
      <c r="AD137" s="89">
        <f>IF(AD114&lt;='CALC| 2'!$G$10,'CALC| 2'!$G$45,0)</f>
        <v>0</v>
      </c>
      <c r="AE137" s="89">
        <f>IF(AE114&lt;='CALC| 2'!$G$10,'CALC| 2'!$G$45,0)</f>
        <v>0</v>
      </c>
      <c r="AF137" s="89">
        <f>IF(AF114&lt;='CALC| 2'!$G$10,'CALC| 2'!$G$45,0)</f>
        <v>0</v>
      </c>
      <c r="AG137" s="89">
        <f>IF(AG114&lt;='CALC| 2'!$G$10,'CALC| 2'!$G$45,0)</f>
        <v>0</v>
      </c>
      <c r="AH137" s="89">
        <f>IF(AH114&lt;='CALC| 2'!$G$10,'CALC| 2'!$G$45,0)</f>
        <v>0</v>
      </c>
      <c r="AI137" s="89">
        <f>IF(AI114&lt;='CALC| 2'!$G$10,'CALC| 2'!$G$45,0)</f>
        <v>0</v>
      </c>
      <c r="AJ137" s="89">
        <f>IF(AJ114&lt;='CALC| 2'!$G$10,'CALC| 2'!$G$45,0)</f>
        <v>0</v>
      </c>
      <c r="AK137" s="89">
        <f>IF(AK114&lt;='CALC| 2'!$G$10,'CALC| 2'!$G$45,0)</f>
        <v>0</v>
      </c>
      <c r="AL137" s="89">
        <f>IF(AL114&lt;='CALC| 2'!$G$10,'CALC| 2'!$G$45,0)</f>
        <v>0</v>
      </c>
      <c r="AM137" s="89">
        <f>IF(AM114&lt;='CALC| 2'!$G$10,'CALC| 2'!$G$45,0)</f>
        <v>0</v>
      </c>
      <c r="AN137" s="89">
        <f>IF(AN114&lt;='CALC| 2'!$G$10,'CALC| 2'!$G$45,0)</f>
        <v>0</v>
      </c>
      <c r="AO137" s="89">
        <f>IF(AO114&lt;='CALC| 2'!$G$10,'CALC| 2'!$G$45,0)</f>
        <v>0</v>
      </c>
      <c r="AP137" s="89">
        <f>IF(AP114&lt;='CALC| 2'!$G$10,'CALC| 2'!$G$45,0)</f>
        <v>0</v>
      </c>
      <c r="AQ137" s="89">
        <f>IF(AQ114&lt;='CALC| 2'!$G$10,'CALC| 2'!$G$45,0)</f>
        <v>0</v>
      </c>
      <c r="AR137" s="89">
        <f>IF(AR114&lt;='CALC| 2'!$G$10,'CALC| 2'!$G$45,0)</f>
        <v>0</v>
      </c>
      <c r="AS137" s="89">
        <f>IF(AS114&lt;='CALC| 2'!$G$10,'CALC| 2'!$G$45,0)</f>
        <v>0</v>
      </c>
      <c r="AT137" s="89">
        <f>IF(AT114&lt;='CALC| 2'!$G$10,'CALC| 2'!$G$45,0)</f>
        <v>0</v>
      </c>
      <c r="AU137" s="89">
        <f>IF(AU114&lt;='CALC| 2'!$G$10,'CALC| 2'!$G$45,0)</f>
        <v>0</v>
      </c>
      <c r="AV137" s="89">
        <f>IF(AV114&lt;='CALC| 2'!$G$10,'CALC| 2'!$G$45,0)</f>
        <v>0</v>
      </c>
      <c r="AW137" s="89">
        <f>IF(AW114&lt;='CALC| 2'!$G$10,'CALC| 2'!$G$45,0)</f>
        <v>0</v>
      </c>
      <c r="AX137" s="89">
        <f>IF(AX114&lt;='CALC| 2'!$G$10,'CALC| 2'!$G$45,0)</f>
        <v>0</v>
      </c>
      <c r="AY137" s="89">
        <f>IF(AY114&lt;='CALC| 2'!$G$10,'CALC| 2'!$G$45,0)</f>
        <v>0</v>
      </c>
      <c r="AZ137" s="89">
        <f>IF(AZ114&lt;='CALC| 2'!$G$10,'CALC| 2'!$G$45,0)</f>
        <v>0</v>
      </c>
      <c r="BA137" s="89">
        <f>IF(BA114&lt;='CALC| 2'!$G$10,'CALC| 2'!$G$45,0)</f>
        <v>0</v>
      </c>
      <c r="BB137" s="89">
        <f>IF(BB114&lt;='CALC| 2'!$G$10,'CALC| 2'!$G$45,0)</f>
        <v>0</v>
      </c>
      <c r="BC137" s="89">
        <f>IF(BC114&lt;='CALC| 2'!$G$10,'CALC| 2'!$G$45,0)</f>
        <v>0</v>
      </c>
      <c r="BD137" s="89">
        <f>IF(BD114&lt;='CALC| 2'!$G$10,'CALC| 2'!$G$45,0)</f>
        <v>0</v>
      </c>
      <c r="BE137" s="89">
        <f>IF(BE114&lt;='CALC| 2'!$G$10,'CALC| 2'!$G$45,0)</f>
        <v>0</v>
      </c>
      <c r="BF137" s="89">
        <f>IF(BF114&lt;='CALC| 2'!$G$10,'CALC| 2'!$G$45,0)</f>
        <v>0</v>
      </c>
      <c r="BG137" s="89">
        <f>IF(BG114&lt;='CALC| 2'!$G$10,'CALC| 2'!$G$45,0)</f>
        <v>0</v>
      </c>
      <c r="BH137" s="89">
        <f>IF(BH114&lt;='CALC| 2'!$G$10,'CALC| 2'!$G$45,0)</f>
        <v>0</v>
      </c>
      <c r="BI137" s="89">
        <f>IF(BI114&lt;='CALC| 2'!$G$10,'CALC| 2'!$G$45,0)</f>
        <v>0</v>
      </c>
      <c r="BJ137" s="89">
        <f>IF(BJ114&lt;='CALC| 2'!$G$10,'CALC| 2'!$G$45,0)</f>
        <v>0</v>
      </c>
      <c r="BK137" s="89">
        <f>IF(BK114&lt;='CALC| 2'!$G$10,'CALC| 2'!$G$45,0)</f>
        <v>0</v>
      </c>
      <c r="BL137" s="89">
        <f>IF(BL114&lt;='CALC| 2'!$G$10,'CALC| 2'!$G$45,0)</f>
        <v>0</v>
      </c>
      <c r="BM137" s="89">
        <f>IF(BM114&lt;='CALC| 2'!$G$10,'CALC| 2'!$G$45,0)</f>
        <v>0</v>
      </c>
      <c r="BN137" s="89">
        <f>IF(BN114&lt;='CALC| 2'!$G$10,'CALC| 2'!$G$45,0)</f>
        <v>0</v>
      </c>
      <c r="BO137" s="68"/>
      <c r="BP137" s="68"/>
      <c r="BQ137" s="68"/>
      <c r="BR137" s="68"/>
      <c r="BS137" s="68"/>
    </row>
    <row r="138" spans="1:71" ht="15.75" x14ac:dyDescent="0.3">
      <c r="A138" s="68"/>
      <c r="B138" s="138"/>
      <c r="C138" s="68" t="s">
        <v>230</v>
      </c>
      <c r="D138" s="34" t="s">
        <v>0</v>
      </c>
      <c r="E138" s="20" t="s">
        <v>111</v>
      </c>
      <c r="F138" s="20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  <c r="AU138" s="89"/>
      <c r="AV138" s="89"/>
      <c r="AW138" s="89"/>
      <c r="AX138" s="89"/>
      <c r="AY138" s="89"/>
      <c r="AZ138" s="89"/>
      <c r="BA138" s="89"/>
      <c r="BB138" s="89"/>
      <c r="BC138" s="89"/>
      <c r="BD138" s="89"/>
      <c r="BE138" s="89"/>
      <c r="BF138" s="89"/>
      <c r="BG138" s="89"/>
      <c r="BH138" s="89"/>
      <c r="BI138" s="89"/>
      <c r="BJ138" s="89"/>
      <c r="BK138" s="89"/>
      <c r="BL138" s="89"/>
      <c r="BM138" s="89"/>
      <c r="BN138" s="89"/>
      <c r="BO138" s="68"/>
      <c r="BP138" s="68"/>
      <c r="BQ138" s="68"/>
      <c r="BR138" s="68"/>
      <c r="BS138" s="68"/>
    </row>
    <row r="139" spans="1:71" ht="15.75" x14ac:dyDescent="0.3">
      <c r="A139" s="68"/>
      <c r="B139" s="138"/>
      <c r="C139" s="161" t="s">
        <v>408</v>
      </c>
      <c r="D139" s="34" t="s">
        <v>0</v>
      </c>
      <c r="E139" s="206" t="s">
        <v>111</v>
      </c>
      <c r="F139" s="20"/>
      <c r="G139" s="200">
        <f>IF(G114&lt;=$G$10,$G$47,0)*H21</f>
        <v>7.5627397260273977E-3</v>
      </c>
      <c r="H139" s="200">
        <f t="shared" ref="H139:N139" si="6">IF(H114&lt;=$G$10,$G$47,0)*I21</f>
        <v>7.5627397260273977E-3</v>
      </c>
      <c r="I139" s="200">
        <f t="shared" si="6"/>
        <v>7.5627397260273977E-3</v>
      </c>
      <c r="J139" s="200">
        <f t="shared" si="6"/>
        <v>7.5627397260273977E-3</v>
      </c>
      <c r="K139" s="200">
        <f t="shared" si="6"/>
        <v>7.5627397260273977E-3</v>
      </c>
      <c r="L139" s="200">
        <f t="shared" si="6"/>
        <v>7.5627397260273977E-3</v>
      </c>
      <c r="M139" s="200">
        <f t="shared" si="6"/>
        <v>7.5627397260273977E-3</v>
      </c>
      <c r="N139" s="200">
        <f t="shared" si="6"/>
        <v>7.5627397260273977E-3</v>
      </c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  <c r="AJ139" s="89"/>
      <c r="AK139" s="89"/>
      <c r="AL139" s="89"/>
      <c r="AM139" s="89"/>
      <c r="AN139" s="89"/>
      <c r="AO139" s="89"/>
      <c r="AP139" s="89"/>
      <c r="AQ139" s="89"/>
      <c r="AR139" s="89"/>
      <c r="AS139" s="89"/>
      <c r="AT139" s="89"/>
      <c r="AU139" s="89"/>
      <c r="AV139" s="89"/>
      <c r="AW139" s="89"/>
      <c r="AX139" s="89"/>
      <c r="AY139" s="89"/>
      <c r="AZ139" s="89"/>
      <c r="BA139" s="89"/>
      <c r="BB139" s="89"/>
      <c r="BC139" s="89"/>
      <c r="BD139" s="89"/>
      <c r="BE139" s="89"/>
      <c r="BF139" s="89"/>
      <c r="BG139" s="89"/>
      <c r="BH139" s="89"/>
      <c r="BI139" s="89"/>
      <c r="BJ139" s="89"/>
      <c r="BK139" s="89"/>
      <c r="BL139" s="89"/>
      <c r="BM139" s="89"/>
      <c r="BN139" s="89"/>
      <c r="BO139" s="68"/>
      <c r="BP139" s="68"/>
      <c r="BQ139" s="68"/>
      <c r="BR139" s="68"/>
      <c r="BS139" s="68"/>
    </row>
    <row r="140" spans="1:71" ht="15" x14ac:dyDescent="0.25">
      <c r="A140"/>
      <c r="B140" s="139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</row>
    <row r="141" spans="1:71" x14ac:dyDescent="0.2">
      <c r="A141" s="68"/>
      <c r="B141" s="138"/>
      <c r="C141" s="70" t="s">
        <v>30</v>
      </c>
      <c r="D141" s="68"/>
      <c r="E141" s="68"/>
      <c r="F141" s="68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68"/>
      <c r="BP141" s="68"/>
      <c r="BQ141" s="68"/>
      <c r="BR141" s="68"/>
      <c r="BS141" s="68"/>
    </row>
    <row r="142" spans="1:71" x14ac:dyDescent="0.2">
      <c r="A142" s="68"/>
      <c r="B142" s="138"/>
      <c r="C142" s="68" t="s">
        <v>31</v>
      </c>
      <c r="D142" s="68"/>
      <c r="E142" s="68"/>
      <c r="F142" s="68"/>
      <c r="G142" s="127">
        <f>IF(G114&lt;='CALC| 2'!$G$10,'CALC| 2'!$G$51,0)</f>
        <v>0.115361316779374</v>
      </c>
      <c r="H142" s="127">
        <f>IF(H114&lt;='CALC| 2'!$G$10,'CALC| 2'!$G$51,0)</f>
        <v>0.115361316779374</v>
      </c>
      <c r="I142" s="127">
        <f>IF(I114&lt;='CALC| 2'!$G$10,'CALC| 2'!$G$51,0)</f>
        <v>0.115361316779374</v>
      </c>
      <c r="J142" s="127">
        <f>IF(J114&lt;='CALC| 2'!$G$10,'CALC| 2'!$G$51,0)</f>
        <v>0.115361316779374</v>
      </c>
      <c r="K142" s="127">
        <f>IF(K114&lt;='CALC| 2'!$G$10,'CALC| 2'!$G$51,0)</f>
        <v>0.115361316779374</v>
      </c>
      <c r="L142" s="127">
        <f>IF(L114&lt;='CALC| 2'!$G$10,'CALC| 2'!$G$51,0)</f>
        <v>0.115361316779374</v>
      </c>
      <c r="M142" s="127">
        <f>IF(M114&lt;='CALC| 2'!$G$10,'CALC| 2'!$G$51,0)</f>
        <v>0.115361316779374</v>
      </c>
      <c r="N142" s="127">
        <f>IF(N114&lt;='CALC| 2'!$G$10,'CALC| 2'!$G$51,0)</f>
        <v>0.115361316779374</v>
      </c>
      <c r="O142" s="89">
        <f>IF(O114&lt;='CALC| 2'!$G$10,'CALC| 2'!$G$51,0)</f>
        <v>0</v>
      </c>
      <c r="P142" s="89">
        <f>IF(P114&lt;='CALC| 2'!$G$10,'CALC| 2'!$G$51,0)</f>
        <v>0</v>
      </c>
      <c r="Q142" s="89">
        <f>IF(Q114&lt;='CALC| 2'!$G$10,'CALC| 2'!$G$51,0)</f>
        <v>0</v>
      </c>
      <c r="R142" s="89">
        <f>IF(R114&lt;='CALC| 2'!$G$10,'CALC| 2'!$G$51,0)</f>
        <v>0</v>
      </c>
      <c r="S142" s="89">
        <f>IF(S114&lt;='CALC| 2'!$G$10,'CALC| 2'!$G$51,0)</f>
        <v>0</v>
      </c>
      <c r="T142" s="89">
        <f>IF(T114&lt;='CALC| 2'!$G$10,'CALC| 2'!$G$51,0)</f>
        <v>0</v>
      </c>
      <c r="U142" s="89">
        <f>IF(U114&lt;='CALC| 2'!$G$10,'CALC| 2'!$G$51,0)</f>
        <v>0</v>
      </c>
      <c r="V142" s="89">
        <f>IF(V114&lt;='CALC| 2'!$G$10,'CALC| 2'!$G$51,0)</f>
        <v>0</v>
      </c>
      <c r="W142" s="89">
        <f>IF(W114&lt;='CALC| 2'!$G$10,'CALC| 2'!$G$51,0)</f>
        <v>0</v>
      </c>
      <c r="X142" s="89">
        <f>IF(X114&lt;='CALC| 2'!$G$10,'CALC| 2'!$G$51,0)</f>
        <v>0</v>
      </c>
      <c r="Y142" s="89">
        <f>IF(Y114&lt;='CALC| 2'!$G$10,'CALC| 2'!$G$51,0)</f>
        <v>0</v>
      </c>
      <c r="Z142" s="89">
        <f>IF(Z114&lt;='CALC| 2'!$G$10,'CALC| 2'!$G$51,0)</f>
        <v>0</v>
      </c>
      <c r="AA142" s="89">
        <f>IF(AA114&lt;='CALC| 2'!$G$10,'CALC| 2'!$G$51,0)</f>
        <v>0</v>
      </c>
      <c r="AB142" s="89">
        <f>IF(AB114&lt;='CALC| 2'!$G$10,'CALC| 2'!$G$51,0)</f>
        <v>0</v>
      </c>
      <c r="AC142" s="89">
        <f>IF(AC114&lt;='CALC| 2'!$G$10,'CALC| 2'!$G$51,0)</f>
        <v>0</v>
      </c>
      <c r="AD142" s="89">
        <f>IF(AD114&lt;='CALC| 2'!$G$10,'CALC| 2'!$G$51,0)</f>
        <v>0</v>
      </c>
      <c r="AE142" s="89">
        <f>IF(AE114&lt;='CALC| 2'!$G$10,'CALC| 2'!$G$51,0)</f>
        <v>0</v>
      </c>
      <c r="AF142" s="89">
        <f>IF(AF114&lt;='CALC| 2'!$G$10,'CALC| 2'!$G$51,0)</f>
        <v>0</v>
      </c>
      <c r="AG142" s="89">
        <f>IF(AG114&lt;='CALC| 2'!$G$10,'CALC| 2'!$G$51,0)</f>
        <v>0</v>
      </c>
      <c r="AH142" s="89">
        <f>IF(AH114&lt;='CALC| 2'!$G$10,'CALC| 2'!$G$51,0)</f>
        <v>0</v>
      </c>
      <c r="AI142" s="89">
        <f>IF(AI114&lt;='CALC| 2'!$G$10,'CALC| 2'!$G$51,0)</f>
        <v>0</v>
      </c>
      <c r="AJ142" s="89">
        <f>IF(AJ114&lt;='CALC| 2'!$G$10,'CALC| 2'!$G$51,0)</f>
        <v>0</v>
      </c>
      <c r="AK142" s="89">
        <f>IF(AK114&lt;='CALC| 2'!$G$10,'CALC| 2'!$G$51,0)</f>
        <v>0</v>
      </c>
      <c r="AL142" s="89">
        <f>IF(AL114&lt;='CALC| 2'!$G$10,'CALC| 2'!$G$51,0)</f>
        <v>0</v>
      </c>
      <c r="AM142" s="89">
        <f>IF(AM114&lt;='CALC| 2'!$G$10,'CALC| 2'!$G$51,0)</f>
        <v>0</v>
      </c>
      <c r="AN142" s="89">
        <f>IF(AN114&lt;='CALC| 2'!$G$10,'CALC| 2'!$G$51,0)</f>
        <v>0</v>
      </c>
      <c r="AO142" s="89">
        <f>IF(AO114&lt;='CALC| 2'!$G$10,'CALC| 2'!$G$51,0)</f>
        <v>0</v>
      </c>
      <c r="AP142" s="89">
        <f>IF(AP114&lt;='CALC| 2'!$G$10,'CALC| 2'!$G$51,0)</f>
        <v>0</v>
      </c>
      <c r="AQ142" s="89">
        <f>IF(AQ114&lt;='CALC| 2'!$G$10,'CALC| 2'!$G$51,0)</f>
        <v>0</v>
      </c>
      <c r="AR142" s="89">
        <f>IF(AR114&lt;='CALC| 2'!$G$10,'CALC| 2'!$G$51,0)</f>
        <v>0</v>
      </c>
      <c r="AS142" s="89">
        <f>IF(AS114&lt;='CALC| 2'!$G$10,'CALC| 2'!$G$51,0)</f>
        <v>0</v>
      </c>
      <c r="AT142" s="89">
        <f>IF(AT114&lt;='CALC| 2'!$G$10,'CALC| 2'!$G$51,0)</f>
        <v>0</v>
      </c>
      <c r="AU142" s="89">
        <f>IF(AU114&lt;='CALC| 2'!$G$10,'CALC| 2'!$G$51,0)</f>
        <v>0</v>
      </c>
      <c r="AV142" s="89">
        <f>IF(AV114&lt;='CALC| 2'!$G$10,'CALC| 2'!$G$51,0)</f>
        <v>0</v>
      </c>
      <c r="AW142" s="89">
        <f>IF(AW114&lt;='CALC| 2'!$G$10,'CALC| 2'!$G$51,0)</f>
        <v>0</v>
      </c>
      <c r="AX142" s="89">
        <f>IF(AX114&lt;='CALC| 2'!$G$10,'CALC| 2'!$G$51,0)</f>
        <v>0</v>
      </c>
      <c r="AY142" s="89">
        <f>IF(AY114&lt;='CALC| 2'!$G$10,'CALC| 2'!$G$51,0)</f>
        <v>0</v>
      </c>
      <c r="AZ142" s="89">
        <f>IF(AZ114&lt;='CALC| 2'!$G$10,'CALC| 2'!$G$51,0)</f>
        <v>0</v>
      </c>
      <c r="BA142" s="89">
        <f>IF(BA114&lt;='CALC| 2'!$G$10,'CALC| 2'!$G$51,0)</f>
        <v>0</v>
      </c>
      <c r="BB142" s="89">
        <f>IF(BB114&lt;='CALC| 2'!$G$10,'CALC| 2'!$G$51,0)</f>
        <v>0</v>
      </c>
      <c r="BC142" s="89">
        <f>IF(BC114&lt;='CALC| 2'!$G$10,'CALC| 2'!$G$51,0)</f>
        <v>0</v>
      </c>
      <c r="BD142" s="89">
        <f>IF(BD114&lt;='CALC| 2'!$G$10,'CALC| 2'!$G$51,0)</f>
        <v>0</v>
      </c>
      <c r="BE142" s="89">
        <f>IF(BE114&lt;='CALC| 2'!$G$10,'CALC| 2'!$G$51,0)</f>
        <v>0</v>
      </c>
      <c r="BF142" s="89">
        <f>IF(BF114&lt;='CALC| 2'!$G$10,'CALC| 2'!$G$51,0)</f>
        <v>0</v>
      </c>
      <c r="BG142" s="89">
        <f>IF(BG114&lt;='CALC| 2'!$G$10,'CALC| 2'!$G$51,0)</f>
        <v>0</v>
      </c>
      <c r="BH142" s="89">
        <f>IF(BH114&lt;='CALC| 2'!$G$10,'CALC| 2'!$G$51,0)</f>
        <v>0</v>
      </c>
      <c r="BI142" s="89">
        <f>IF(BI114&lt;='CALC| 2'!$G$10,'CALC| 2'!$G$51,0)</f>
        <v>0</v>
      </c>
      <c r="BJ142" s="89">
        <f>IF(BJ114&lt;='CALC| 2'!$G$10,'CALC| 2'!$G$51,0)</f>
        <v>0</v>
      </c>
      <c r="BK142" s="89">
        <f>IF(BK114&lt;='CALC| 2'!$G$10,'CALC| 2'!$G$51,0)</f>
        <v>0</v>
      </c>
      <c r="BL142" s="89">
        <f>IF(BL114&lt;='CALC| 2'!$G$10,'CALC| 2'!$G$51,0)</f>
        <v>0</v>
      </c>
      <c r="BM142" s="89">
        <f>IF(BM114&lt;='CALC| 2'!$G$10,'CALC| 2'!$G$51,0)</f>
        <v>0</v>
      </c>
      <c r="BN142" s="89">
        <f>IF(BN114&lt;='CALC| 2'!$G$10,'CALC| 2'!$G$51,0)</f>
        <v>0</v>
      </c>
      <c r="BO142" s="68"/>
      <c r="BP142" s="68"/>
      <c r="BQ142" s="68"/>
      <c r="BR142" s="68"/>
      <c r="BS142" s="68"/>
    </row>
    <row r="143" spans="1:71" x14ac:dyDescent="0.2">
      <c r="A143" s="68"/>
      <c r="B143" s="138"/>
      <c r="C143" s="68" t="s">
        <v>16</v>
      </c>
      <c r="D143" s="68"/>
      <c r="E143" s="68"/>
      <c r="F143" s="68"/>
      <c r="G143" s="127">
        <f>IF(G114&lt;='CALC| 2'!$G$10,'CALC| 2'!$G$52,0)</f>
        <v>2.8484785448121964E-3</v>
      </c>
      <c r="H143" s="127">
        <f>IF(H114&lt;='CALC| 2'!$G$10,'CALC| 2'!$G$52,0)</f>
        <v>2.8484785448121964E-3</v>
      </c>
      <c r="I143" s="127">
        <f>IF(I114&lt;='CALC| 2'!$G$10,'CALC| 2'!$G$52,0)</f>
        <v>2.8484785448121964E-3</v>
      </c>
      <c r="J143" s="127">
        <f>IF(J114&lt;='CALC| 2'!$G$10,'CALC| 2'!$G$52,0)</f>
        <v>2.8484785448121964E-3</v>
      </c>
      <c r="K143" s="127">
        <f>IF(K114&lt;='CALC| 2'!$G$10,'CALC| 2'!$G$52,0)</f>
        <v>2.8484785448121964E-3</v>
      </c>
      <c r="L143" s="127">
        <f>IF(L114&lt;='CALC| 2'!$G$10,'CALC| 2'!$G$52,0)</f>
        <v>2.8484785448121964E-3</v>
      </c>
      <c r="M143" s="127">
        <f>IF(M114&lt;='CALC| 2'!$G$10,'CALC| 2'!$G$52,0)</f>
        <v>2.8484785448121964E-3</v>
      </c>
      <c r="N143" s="127">
        <f>IF(N114&lt;='CALC| 2'!$G$10,'CALC| 2'!$G$52,0)</f>
        <v>2.8484785448121964E-3</v>
      </c>
      <c r="O143" s="89">
        <f>IF(O114&lt;='CALC| 2'!$G$10,'CALC| 2'!$G$52,0)</f>
        <v>0</v>
      </c>
      <c r="P143" s="89">
        <f>IF(P114&lt;='CALC| 2'!$G$10,'CALC| 2'!$G$52,0)</f>
        <v>0</v>
      </c>
      <c r="Q143" s="89">
        <f>IF(Q114&lt;='CALC| 2'!$G$10,'CALC| 2'!$G$52,0)</f>
        <v>0</v>
      </c>
      <c r="R143" s="89">
        <f>IF(R114&lt;='CALC| 2'!$G$10,'CALC| 2'!$G$52,0)</f>
        <v>0</v>
      </c>
      <c r="S143" s="89">
        <f>IF(S114&lt;='CALC| 2'!$G$10,'CALC| 2'!$G$52,0)</f>
        <v>0</v>
      </c>
      <c r="T143" s="89">
        <f>IF(T114&lt;='CALC| 2'!$G$10,'CALC| 2'!$G$52,0)</f>
        <v>0</v>
      </c>
      <c r="U143" s="89">
        <f>IF(U114&lt;='CALC| 2'!$G$10,'CALC| 2'!$G$52,0)</f>
        <v>0</v>
      </c>
      <c r="V143" s="89">
        <f>IF(V114&lt;='CALC| 2'!$G$10,'CALC| 2'!$G$52,0)</f>
        <v>0</v>
      </c>
      <c r="W143" s="89">
        <f>IF(W114&lt;='CALC| 2'!$G$10,'CALC| 2'!$G$52,0)</f>
        <v>0</v>
      </c>
      <c r="X143" s="89">
        <f>IF(X114&lt;='CALC| 2'!$G$10,'CALC| 2'!$G$52,0)</f>
        <v>0</v>
      </c>
      <c r="Y143" s="89">
        <f>IF(Y114&lt;='CALC| 2'!$G$10,'CALC| 2'!$G$52,0)</f>
        <v>0</v>
      </c>
      <c r="Z143" s="89">
        <f>IF(Z114&lt;='CALC| 2'!$G$10,'CALC| 2'!$G$52,0)</f>
        <v>0</v>
      </c>
      <c r="AA143" s="89">
        <f>IF(AA114&lt;='CALC| 2'!$G$10,'CALC| 2'!$G$52,0)</f>
        <v>0</v>
      </c>
      <c r="AB143" s="89">
        <f>IF(AB114&lt;='CALC| 2'!$G$10,'CALC| 2'!$G$52,0)</f>
        <v>0</v>
      </c>
      <c r="AC143" s="89">
        <f>IF(AC114&lt;='CALC| 2'!$G$10,'CALC| 2'!$G$52,0)</f>
        <v>0</v>
      </c>
      <c r="AD143" s="89">
        <f>IF(AD114&lt;='CALC| 2'!$G$10,'CALC| 2'!$G$52,0)</f>
        <v>0</v>
      </c>
      <c r="AE143" s="89">
        <f>IF(AE114&lt;='CALC| 2'!$G$10,'CALC| 2'!$G$52,0)</f>
        <v>0</v>
      </c>
      <c r="AF143" s="89">
        <f>IF(AF114&lt;='CALC| 2'!$G$10,'CALC| 2'!$G$52,0)</f>
        <v>0</v>
      </c>
      <c r="AG143" s="89">
        <f>IF(AG114&lt;='CALC| 2'!$G$10,'CALC| 2'!$G$52,0)</f>
        <v>0</v>
      </c>
      <c r="AH143" s="89">
        <f>IF(AH114&lt;='CALC| 2'!$G$10,'CALC| 2'!$G$52,0)</f>
        <v>0</v>
      </c>
      <c r="AI143" s="89">
        <f>IF(AI114&lt;='CALC| 2'!$G$10,'CALC| 2'!$G$52,0)</f>
        <v>0</v>
      </c>
      <c r="AJ143" s="89">
        <f>IF(AJ114&lt;='CALC| 2'!$G$10,'CALC| 2'!$G$52,0)</f>
        <v>0</v>
      </c>
      <c r="AK143" s="89">
        <f>IF(AK114&lt;='CALC| 2'!$G$10,'CALC| 2'!$G$52,0)</f>
        <v>0</v>
      </c>
      <c r="AL143" s="89">
        <f>IF(AL114&lt;='CALC| 2'!$G$10,'CALC| 2'!$G$52,0)</f>
        <v>0</v>
      </c>
      <c r="AM143" s="89">
        <f>IF(AM114&lt;='CALC| 2'!$G$10,'CALC| 2'!$G$52,0)</f>
        <v>0</v>
      </c>
      <c r="AN143" s="89">
        <f>IF(AN114&lt;='CALC| 2'!$G$10,'CALC| 2'!$G$52,0)</f>
        <v>0</v>
      </c>
      <c r="AO143" s="89">
        <f>IF(AO114&lt;='CALC| 2'!$G$10,'CALC| 2'!$G$52,0)</f>
        <v>0</v>
      </c>
      <c r="AP143" s="89">
        <f>IF(AP114&lt;='CALC| 2'!$G$10,'CALC| 2'!$G$52,0)</f>
        <v>0</v>
      </c>
      <c r="AQ143" s="89">
        <f>IF(AQ114&lt;='CALC| 2'!$G$10,'CALC| 2'!$G$52,0)</f>
        <v>0</v>
      </c>
      <c r="AR143" s="89">
        <f>IF(AR114&lt;='CALC| 2'!$G$10,'CALC| 2'!$G$52,0)</f>
        <v>0</v>
      </c>
      <c r="AS143" s="89">
        <f>IF(AS114&lt;='CALC| 2'!$G$10,'CALC| 2'!$G$52,0)</f>
        <v>0</v>
      </c>
      <c r="AT143" s="89">
        <f>IF(AT114&lt;='CALC| 2'!$G$10,'CALC| 2'!$G$52,0)</f>
        <v>0</v>
      </c>
      <c r="AU143" s="89">
        <f>IF(AU114&lt;='CALC| 2'!$G$10,'CALC| 2'!$G$52,0)</f>
        <v>0</v>
      </c>
      <c r="AV143" s="89">
        <f>IF(AV114&lt;='CALC| 2'!$G$10,'CALC| 2'!$G$52,0)</f>
        <v>0</v>
      </c>
      <c r="AW143" s="89">
        <f>IF(AW114&lt;='CALC| 2'!$G$10,'CALC| 2'!$G$52,0)</f>
        <v>0</v>
      </c>
      <c r="AX143" s="89">
        <f>IF(AX114&lt;='CALC| 2'!$G$10,'CALC| 2'!$G$52,0)</f>
        <v>0</v>
      </c>
      <c r="AY143" s="89">
        <f>IF(AY114&lt;='CALC| 2'!$G$10,'CALC| 2'!$G$52,0)</f>
        <v>0</v>
      </c>
      <c r="AZ143" s="89">
        <f>IF(AZ114&lt;='CALC| 2'!$G$10,'CALC| 2'!$G$52,0)</f>
        <v>0</v>
      </c>
      <c r="BA143" s="89">
        <f>IF(BA114&lt;='CALC| 2'!$G$10,'CALC| 2'!$G$52,0)</f>
        <v>0</v>
      </c>
      <c r="BB143" s="89">
        <f>IF(BB114&lt;='CALC| 2'!$G$10,'CALC| 2'!$G$52,0)</f>
        <v>0</v>
      </c>
      <c r="BC143" s="89">
        <f>IF(BC114&lt;='CALC| 2'!$G$10,'CALC| 2'!$G$52,0)</f>
        <v>0</v>
      </c>
      <c r="BD143" s="89">
        <f>IF(BD114&lt;='CALC| 2'!$G$10,'CALC| 2'!$G$52,0)</f>
        <v>0</v>
      </c>
      <c r="BE143" s="89">
        <f>IF(BE114&lt;='CALC| 2'!$G$10,'CALC| 2'!$G$52,0)</f>
        <v>0</v>
      </c>
      <c r="BF143" s="89">
        <f>IF(BF114&lt;='CALC| 2'!$G$10,'CALC| 2'!$G$52,0)</f>
        <v>0</v>
      </c>
      <c r="BG143" s="89">
        <f>IF(BG114&lt;='CALC| 2'!$G$10,'CALC| 2'!$G$52,0)</f>
        <v>0</v>
      </c>
      <c r="BH143" s="89">
        <f>IF(BH114&lt;='CALC| 2'!$G$10,'CALC| 2'!$G$52,0)</f>
        <v>0</v>
      </c>
      <c r="BI143" s="89">
        <f>IF(BI114&lt;='CALC| 2'!$G$10,'CALC| 2'!$G$52,0)</f>
        <v>0</v>
      </c>
      <c r="BJ143" s="89">
        <f>IF(BJ114&lt;='CALC| 2'!$G$10,'CALC| 2'!$G$52,0)</f>
        <v>0</v>
      </c>
      <c r="BK143" s="89">
        <f>IF(BK114&lt;='CALC| 2'!$G$10,'CALC| 2'!$G$52,0)</f>
        <v>0</v>
      </c>
      <c r="BL143" s="89">
        <f>IF(BL114&lt;='CALC| 2'!$G$10,'CALC| 2'!$G$52,0)</f>
        <v>0</v>
      </c>
      <c r="BM143" s="89">
        <f>IF(BM114&lt;='CALC| 2'!$G$10,'CALC| 2'!$G$52,0)</f>
        <v>0</v>
      </c>
      <c r="BN143" s="89">
        <f>IF(BN114&lt;='CALC| 2'!$G$10,'CALC| 2'!$G$52,0)</f>
        <v>0</v>
      </c>
      <c r="BO143" s="68"/>
      <c r="BP143" s="68"/>
      <c r="BQ143" s="68"/>
      <c r="BR143" s="68"/>
      <c r="BS143" s="68"/>
    </row>
    <row r="144" spans="1:71" ht="15.75" x14ac:dyDescent="0.3">
      <c r="A144" s="68"/>
      <c r="B144" s="138"/>
      <c r="C144" s="68" t="s">
        <v>231</v>
      </c>
      <c r="D144" s="34" t="s">
        <v>0</v>
      </c>
      <c r="E144" s="20" t="s">
        <v>111</v>
      </c>
      <c r="F144" s="20"/>
      <c r="G144" s="201">
        <f>IF(G114&lt;='CALC| 2'!$G$10,'CALC| 2'!$G$53,0)</f>
        <v>0.9784433158988407</v>
      </c>
      <c r="H144" s="201">
        <f>IF(H114&lt;='CALC| 2'!$G$10,'CALC| 2'!$G$53,0)</f>
        <v>0.9784433158988407</v>
      </c>
      <c r="I144" s="201">
        <f>IF(I114&lt;='CALC| 2'!$G$10,'CALC| 2'!$G$53,0)</f>
        <v>0.9784433158988407</v>
      </c>
      <c r="J144" s="201">
        <f>IF(J114&lt;='CALC| 2'!$G$10,'CALC| 2'!$G$53,0)</f>
        <v>0.9784433158988407</v>
      </c>
      <c r="K144" s="201">
        <f>IF(K114&lt;='CALC| 2'!$G$10,'CALC| 2'!$G$53,0)</f>
        <v>0.9784433158988407</v>
      </c>
      <c r="L144" s="201">
        <f>IF(L114&lt;='CALC| 2'!$G$10,'CALC| 2'!$G$53,0)</f>
        <v>0.9784433158988407</v>
      </c>
      <c r="M144" s="201">
        <f>IF(M114&lt;='CALC| 2'!$G$10,'CALC| 2'!$G$53,0)</f>
        <v>0.9784433158988407</v>
      </c>
      <c r="N144" s="201">
        <f>IF(N114&lt;='CALC| 2'!$G$10,'CALC| 2'!$G$53,0)</f>
        <v>0.9784433158988407</v>
      </c>
      <c r="O144" s="89">
        <f>IF(O114&lt;='CALC| 2'!$G$10,'CALC| 2'!$G$53,0)</f>
        <v>0</v>
      </c>
      <c r="P144" s="89">
        <f>IF(P114&lt;='CALC| 2'!$G$10,'CALC| 2'!$G$53,0)</f>
        <v>0</v>
      </c>
      <c r="Q144" s="89">
        <f>IF(Q114&lt;='CALC| 2'!$G$10,'CALC| 2'!$G$53,0)</f>
        <v>0</v>
      </c>
      <c r="R144" s="89">
        <f>IF(R114&lt;='CALC| 2'!$G$10,'CALC| 2'!$G$53,0)</f>
        <v>0</v>
      </c>
      <c r="S144" s="89">
        <f>IF(S114&lt;='CALC| 2'!$G$10,'CALC| 2'!$G$53,0)</f>
        <v>0</v>
      </c>
      <c r="T144" s="89">
        <f>IF(T114&lt;='CALC| 2'!$G$10,'CALC| 2'!$G$53,0)</f>
        <v>0</v>
      </c>
      <c r="U144" s="89">
        <f>IF(U114&lt;='CALC| 2'!$G$10,'CALC| 2'!$G$53,0)</f>
        <v>0</v>
      </c>
      <c r="V144" s="89">
        <f>IF(V114&lt;='CALC| 2'!$G$10,'CALC| 2'!$G$53,0)</f>
        <v>0</v>
      </c>
      <c r="W144" s="89">
        <f>IF(W114&lt;='CALC| 2'!$G$10,'CALC| 2'!$G$53,0)</f>
        <v>0</v>
      </c>
      <c r="X144" s="89">
        <f>IF(X114&lt;='CALC| 2'!$G$10,'CALC| 2'!$G$53,0)</f>
        <v>0</v>
      </c>
      <c r="Y144" s="89">
        <f>IF(Y114&lt;='CALC| 2'!$G$10,'CALC| 2'!$G$53,0)</f>
        <v>0</v>
      </c>
      <c r="Z144" s="89">
        <f>IF(Z114&lt;='CALC| 2'!$G$10,'CALC| 2'!$G$53,0)</f>
        <v>0</v>
      </c>
      <c r="AA144" s="89">
        <f>IF(AA114&lt;='CALC| 2'!$G$10,'CALC| 2'!$G$53,0)</f>
        <v>0</v>
      </c>
      <c r="AB144" s="89">
        <f>IF(AB114&lt;='CALC| 2'!$G$10,'CALC| 2'!$G$53,0)</f>
        <v>0</v>
      </c>
      <c r="AC144" s="89">
        <f>IF(AC114&lt;='CALC| 2'!$G$10,'CALC| 2'!$G$53,0)</f>
        <v>0</v>
      </c>
      <c r="AD144" s="89">
        <f>IF(AD114&lt;='CALC| 2'!$G$10,'CALC| 2'!$G$53,0)</f>
        <v>0</v>
      </c>
      <c r="AE144" s="89">
        <f>IF(AE114&lt;='CALC| 2'!$G$10,'CALC| 2'!$G$53,0)</f>
        <v>0</v>
      </c>
      <c r="AF144" s="89">
        <f>IF(AF114&lt;='CALC| 2'!$G$10,'CALC| 2'!$G$53,0)</f>
        <v>0</v>
      </c>
      <c r="AG144" s="89">
        <f>IF(AG114&lt;='CALC| 2'!$G$10,'CALC| 2'!$G$53,0)</f>
        <v>0</v>
      </c>
      <c r="AH144" s="89">
        <f>IF(AH114&lt;='CALC| 2'!$G$10,'CALC| 2'!$G$53,0)</f>
        <v>0</v>
      </c>
      <c r="AI144" s="89">
        <f>IF(AI114&lt;='CALC| 2'!$G$10,'CALC| 2'!$G$53,0)</f>
        <v>0</v>
      </c>
      <c r="AJ144" s="89">
        <f>IF(AJ114&lt;='CALC| 2'!$G$10,'CALC| 2'!$G$53,0)</f>
        <v>0</v>
      </c>
      <c r="AK144" s="89">
        <f>IF(AK114&lt;='CALC| 2'!$G$10,'CALC| 2'!$G$53,0)</f>
        <v>0</v>
      </c>
      <c r="AL144" s="89">
        <f>IF(AL114&lt;='CALC| 2'!$G$10,'CALC| 2'!$G$53,0)</f>
        <v>0</v>
      </c>
      <c r="AM144" s="89">
        <f>IF(AM114&lt;='CALC| 2'!$G$10,'CALC| 2'!$G$53,0)</f>
        <v>0</v>
      </c>
      <c r="AN144" s="89">
        <f>IF(AN114&lt;='CALC| 2'!$G$10,'CALC| 2'!$G$53,0)</f>
        <v>0</v>
      </c>
      <c r="AO144" s="89">
        <f>IF(AO114&lt;='CALC| 2'!$G$10,'CALC| 2'!$G$53,0)</f>
        <v>0</v>
      </c>
      <c r="AP144" s="89">
        <f>IF(AP114&lt;='CALC| 2'!$G$10,'CALC| 2'!$G$53,0)</f>
        <v>0</v>
      </c>
      <c r="AQ144" s="89">
        <f>IF(AQ114&lt;='CALC| 2'!$G$10,'CALC| 2'!$G$53,0)</f>
        <v>0</v>
      </c>
      <c r="AR144" s="89">
        <f>IF(AR114&lt;='CALC| 2'!$G$10,'CALC| 2'!$G$53,0)</f>
        <v>0</v>
      </c>
      <c r="AS144" s="89">
        <f>IF(AS114&lt;='CALC| 2'!$G$10,'CALC| 2'!$G$53,0)</f>
        <v>0</v>
      </c>
      <c r="AT144" s="89">
        <f>IF(AT114&lt;='CALC| 2'!$G$10,'CALC| 2'!$G$53,0)</f>
        <v>0</v>
      </c>
      <c r="AU144" s="89">
        <f>IF(AU114&lt;='CALC| 2'!$G$10,'CALC| 2'!$G$53,0)</f>
        <v>0</v>
      </c>
      <c r="AV144" s="89">
        <f>IF(AV114&lt;='CALC| 2'!$G$10,'CALC| 2'!$G$53,0)</f>
        <v>0</v>
      </c>
      <c r="AW144" s="89">
        <f>IF(AW114&lt;='CALC| 2'!$G$10,'CALC| 2'!$G$53,0)</f>
        <v>0</v>
      </c>
      <c r="AX144" s="89">
        <f>IF(AX114&lt;='CALC| 2'!$G$10,'CALC| 2'!$G$53,0)</f>
        <v>0</v>
      </c>
      <c r="AY144" s="89">
        <f>IF(AY114&lt;='CALC| 2'!$G$10,'CALC| 2'!$G$53,0)</f>
        <v>0</v>
      </c>
      <c r="AZ144" s="89">
        <f>IF(AZ114&lt;='CALC| 2'!$G$10,'CALC| 2'!$G$53,0)</f>
        <v>0</v>
      </c>
      <c r="BA144" s="89">
        <f>IF(BA114&lt;='CALC| 2'!$G$10,'CALC| 2'!$G$53,0)</f>
        <v>0</v>
      </c>
      <c r="BB144" s="89">
        <f>IF(BB114&lt;='CALC| 2'!$G$10,'CALC| 2'!$G$53,0)</f>
        <v>0</v>
      </c>
      <c r="BC144" s="89">
        <f>IF(BC114&lt;='CALC| 2'!$G$10,'CALC| 2'!$G$53,0)</f>
        <v>0</v>
      </c>
      <c r="BD144" s="89">
        <f>IF(BD114&lt;='CALC| 2'!$G$10,'CALC| 2'!$G$53,0)</f>
        <v>0</v>
      </c>
      <c r="BE144" s="89">
        <f>IF(BE114&lt;='CALC| 2'!$G$10,'CALC| 2'!$G$53,0)</f>
        <v>0</v>
      </c>
      <c r="BF144" s="89">
        <f>IF(BF114&lt;='CALC| 2'!$G$10,'CALC| 2'!$G$53,0)</f>
        <v>0</v>
      </c>
      <c r="BG144" s="89">
        <f>IF(BG114&lt;='CALC| 2'!$G$10,'CALC| 2'!$G$53,0)</f>
        <v>0</v>
      </c>
      <c r="BH144" s="89">
        <f>IF(BH114&lt;='CALC| 2'!$G$10,'CALC| 2'!$G$53,0)</f>
        <v>0</v>
      </c>
      <c r="BI144" s="89">
        <f>IF(BI114&lt;='CALC| 2'!$G$10,'CALC| 2'!$G$53,0)</f>
        <v>0</v>
      </c>
      <c r="BJ144" s="89">
        <f>IF(BJ114&lt;='CALC| 2'!$G$10,'CALC| 2'!$G$53,0)</f>
        <v>0</v>
      </c>
      <c r="BK144" s="89">
        <f>IF(BK114&lt;='CALC| 2'!$G$10,'CALC| 2'!$G$53,0)</f>
        <v>0</v>
      </c>
      <c r="BL144" s="89">
        <f>IF(BL114&lt;='CALC| 2'!$G$10,'CALC| 2'!$G$53,0)</f>
        <v>0</v>
      </c>
      <c r="BM144" s="89">
        <f>IF(BM114&lt;='CALC| 2'!$G$10,'CALC| 2'!$G$53,0)</f>
        <v>0</v>
      </c>
      <c r="BN144" s="89">
        <f>IF(BN114&lt;='CALC| 2'!$G$10,'CALC| 2'!$G$53,0)</f>
        <v>0</v>
      </c>
      <c r="BO144" s="68"/>
      <c r="BP144" s="68"/>
      <c r="BQ144" s="68"/>
      <c r="BR144" s="68"/>
      <c r="BS144" s="68"/>
    </row>
    <row r="145" spans="1:71" ht="15.75" x14ac:dyDescent="0.3">
      <c r="A145" s="68"/>
      <c r="B145" s="138"/>
      <c r="C145" s="68" t="s">
        <v>232</v>
      </c>
      <c r="D145" s="34" t="s">
        <v>0</v>
      </c>
      <c r="E145" s="20" t="s">
        <v>111</v>
      </c>
      <c r="F145" s="20"/>
      <c r="G145" s="127">
        <f>IF(G114&lt;='CALC| 2'!$G$10,'CALC| 2'!$G$54,0)</f>
        <v>0</v>
      </c>
      <c r="H145" s="127">
        <f>IF(H114&lt;='CALC| 2'!$G$10,'CALC| 2'!$G$54,0)</f>
        <v>0</v>
      </c>
      <c r="I145" s="127">
        <f>IF(I114&lt;='CALC| 2'!$G$10,'CALC| 2'!$G$54,0)</f>
        <v>0</v>
      </c>
      <c r="J145" s="127">
        <f>IF(J114&lt;='CALC| 2'!$G$10,'CALC| 2'!$G$54,0)</f>
        <v>0</v>
      </c>
      <c r="K145" s="127">
        <f>IF(K114&lt;='CALC| 2'!$G$10,'CALC| 2'!$G$54,0)</f>
        <v>0</v>
      </c>
      <c r="L145" s="127">
        <f>IF(L114&lt;='CALC| 2'!$G$10,'CALC| 2'!$G$54,0)</f>
        <v>0</v>
      </c>
      <c r="M145" s="127">
        <f>IF(M114&lt;='CALC| 2'!$G$10,'CALC| 2'!$G$54,0)</f>
        <v>0</v>
      </c>
      <c r="N145" s="127">
        <f>IF(N114&lt;='CALC| 2'!$G$10,'CALC| 2'!$G$54,0)</f>
        <v>0</v>
      </c>
      <c r="O145" s="89">
        <f>IF(O114&lt;='CALC| 2'!$G$10,'CALC| 2'!$G$54,0)</f>
        <v>0</v>
      </c>
      <c r="P145" s="89">
        <f>IF(P114&lt;='CALC| 2'!$G$10,'CALC| 2'!$G$54,0)</f>
        <v>0</v>
      </c>
      <c r="Q145" s="89">
        <f>IF(Q114&lt;='CALC| 2'!$G$10,'CALC| 2'!$G$54,0)</f>
        <v>0</v>
      </c>
      <c r="R145" s="89">
        <f>IF(R114&lt;='CALC| 2'!$G$10,'CALC| 2'!$G$54,0)</f>
        <v>0</v>
      </c>
      <c r="S145" s="89">
        <f>IF(S114&lt;='CALC| 2'!$G$10,'CALC| 2'!$G$54,0)</f>
        <v>0</v>
      </c>
      <c r="T145" s="89">
        <f>IF(T114&lt;='CALC| 2'!$G$10,'CALC| 2'!$G$54,0)</f>
        <v>0</v>
      </c>
      <c r="U145" s="89">
        <f>IF(U114&lt;='CALC| 2'!$G$10,'CALC| 2'!$G$54,0)</f>
        <v>0</v>
      </c>
      <c r="V145" s="89">
        <f>IF(V114&lt;='CALC| 2'!$G$10,'CALC| 2'!$G$54,0)</f>
        <v>0</v>
      </c>
      <c r="W145" s="89">
        <f>IF(W114&lt;='CALC| 2'!$G$10,'CALC| 2'!$G$54,0)</f>
        <v>0</v>
      </c>
      <c r="X145" s="89">
        <f>IF(X114&lt;='CALC| 2'!$G$10,'CALC| 2'!$G$54,0)</f>
        <v>0</v>
      </c>
      <c r="Y145" s="89">
        <f>IF(Y114&lt;='CALC| 2'!$G$10,'CALC| 2'!$G$54,0)</f>
        <v>0</v>
      </c>
      <c r="Z145" s="89">
        <f>IF(Z114&lt;='CALC| 2'!$G$10,'CALC| 2'!$G$54,0)</f>
        <v>0</v>
      </c>
      <c r="AA145" s="89">
        <f>IF(AA114&lt;='CALC| 2'!$G$10,'CALC| 2'!$G$54,0)</f>
        <v>0</v>
      </c>
      <c r="AB145" s="89">
        <f>IF(AB114&lt;='CALC| 2'!$G$10,'CALC| 2'!$G$54,0)</f>
        <v>0</v>
      </c>
      <c r="AC145" s="89">
        <f>IF(AC114&lt;='CALC| 2'!$G$10,'CALC| 2'!$G$54,0)</f>
        <v>0</v>
      </c>
      <c r="AD145" s="89">
        <f>IF(AD114&lt;='CALC| 2'!$G$10,'CALC| 2'!$G$54,0)</f>
        <v>0</v>
      </c>
      <c r="AE145" s="89">
        <f>IF(AE114&lt;='CALC| 2'!$G$10,'CALC| 2'!$G$54,0)</f>
        <v>0</v>
      </c>
      <c r="AF145" s="89">
        <f>IF(AF114&lt;='CALC| 2'!$G$10,'CALC| 2'!$G$54,0)</f>
        <v>0</v>
      </c>
      <c r="AG145" s="89">
        <f>IF(AG114&lt;='CALC| 2'!$G$10,'CALC| 2'!$G$54,0)</f>
        <v>0</v>
      </c>
      <c r="AH145" s="89">
        <f>IF(AH114&lt;='CALC| 2'!$G$10,'CALC| 2'!$G$54,0)</f>
        <v>0</v>
      </c>
      <c r="AI145" s="89">
        <f>IF(AI114&lt;='CALC| 2'!$G$10,'CALC| 2'!$G$54,0)</f>
        <v>0</v>
      </c>
      <c r="AJ145" s="89">
        <f>IF(AJ114&lt;='CALC| 2'!$G$10,'CALC| 2'!$G$54,0)</f>
        <v>0</v>
      </c>
      <c r="AK145" s="89">
        <f>IF(AK114&lt;='CALC| 2'!$G$10,'CALC| 2'!$G$54,0)</f>
        <v>0</v>
      </c>
      <c r="AL145" s="89">
        <f>IF(AL114&lt;='CALC| 2'!$G$10,'CALC| 2'!$G$54,0)</f>
        <v>0</v>
      </c>
      <c r="AM145" s="89">
        <f>IF(AM114&lt;='CALC| 2'!$G$10,'CALC| 2'!$G$54,0)</f>
        <v>0</v>
      </c>
      <c r="AN145" s="89">
        <f>IF(AN114&lt;='CALC| 2'!$G$10,'CALC| 2'!$G$54,0)</f>
        <v>0</v>
      </c>
      <c r="AO145" s="89">
        <f>IF(AO114&lt;='CALC| 2'!$G$10,'CALC| 2'!$G$54,0)</f>
        <v>0</v>
      </c>
      <c r="AP145" s="89">
        <f>IF(AP114&lt;='CALC| 2'!$G$10,'CALC| 2'!$G$54,0)</f>
        <v>0</v>
      </c>
      <c r="AQ145" s="89">
        <f>IF(AQ114&lt;='CALC| 2'!$G$10,'CALC| 2'!$G$54,0)</f>
        <v>0</v>
      </c>
      <c r="AR145" s="89">
        <f>IF(AR114&lt;='CALC| 2'!$G$10,'CALC| 2'!$G$54,0)</f>
        <v>0</v>
      </c>
      <c r="AS145" s="89">
        <f>IF(AS114&lt;='CALC| 2'!$G$10,'CALC| 2'!$G$54,0)</f>
        <v>0</v>
      </c>
      <c r="AT145" s="89">
        <f>IF(AT114&lt;='CALC| 2'!$G$10,'CALC| 2'!$G$54,0)</f>
        <v>0</v>
      </c>
      <c r="AU145" s="89">
        <f>IF(AU114&lt;='CALC| 2'!$G$10,'CALC| 2'!$G$54,0)</f>
        <v>0</v>
      </c>
      <c r="AV145" s="89">
        <f>IF(AV114&lt;='CALC| 2'!$G$10,'CALC| 2'!$G$54,0)</f>
        <v>0</v>
      </c>
      <c r="AW145" s="89">
        <f>IF(AW114&lt;='CALC| 2'!$G$10,'CALC| 2'!$G$54,0)</f>
        <v>0</v>
      </c>
      <c r="AX145" s="89">
        <f>IF(AX114&lt;='CALC| 2'!$G$10,'CALC| 2'!$G$54,0)</f>
        <v>0</v>
      </c>
      <c r="AY145" s="89">
        <f>IF(AY114&lt;='CALC| 2'!$G$10,'CALC| 2'!$G$54,0)</f>
        <v>0</v>
      </c>
      <c r="AZ145" s="89">
        <f>IF(AZ114&lt;='CALC| 2'!$G$10,'CALC| 2'!$G$54,0)</f>
        <v>0</v>
      </c>
      <c r="BA145" s="89">
        <f>IF(BA114&lt;='CALC| 2'!$G$10,'CALC| 2'!$G$54,0)</f>
        <v>0</v>
      </c>
      <c r="BB145" s="89">
        <f>IF(BB114&lt;='CALC| 2'!$G$10,'CALC| 2'!$G$54,0)</f>
        <v>0</v>
      </c>
      <c r="BC145" s="89">
        <f>IF(BC114&lt;='CALC| 2'!$G$10,'CALC| 2'!$G$54,0)</f>
        <v>0</v>
      </c>
      <c r="BD145" s="89">
        <f>IF(BD114&lt;='CALC| 2'!$G$10,'CALC| 2'!$G$54,0)</f>
        <v>0</v>
      </c>
      <c r="BE145" s="89">
        <f>IF(BE114&lt;='CALC| 2'!$G$10,'CALC| 2'!$G$54,0)</f>
        <v>0</v>
      </c>
      <c r="BF145" s="89">
        <f>IF(BF114&lt;='CALC| 2'!$G$10,'CALC| 2'!$G$54,0)</f>
        <v>0</v>
      </c>
      <c r="BG145" s="89">
        <f>IF(BG114&lt;='CALC| 2'!$G$10,'CALC| 2'!$G$54,0)</f>
        <v>0</v>
      </c>
      <c r="BH145" s="89">
        <f>IF(BH114&lt;='CALC| 2'!$G$10,'CALC| 2'!$G$54,0)</f>
        <v>0</v>
      </c>
      <c r="BI145" s="89">
        <f>IF(BI114&lt;='CALC| 2'!$G$10,'CALC| 2'!$G$54,0)</f>
        <v>0</v>
      </c>
      <c r="BJ145" s="89">
        <f>IF(BJ114&lt;='CALC| 2'!$G$10,'CALC| 2'!$G$54,0)</f>
        <v>0</v>
      </c>
      <c r="BK145" s="89">
        <f>IF(BK114&lt;='CALC| 2'!$G$10,'CALC| 2'!$G$54,0)</f>
        <v>0</v>
      </c>
      <c r="BL145" s="89">
        <f>IF(BL114&lt;='CALC| 2'!$G$10,'CALC| 2'!$G$54,0)</f>
        <v>0</v>
      </c>
      <c r="BM145" s="89">
        <f>IF(BM114&lt;='CALC| 2'!$G$10,'CALC| 2'!$G$54,0)</f>
        <v>0</v>
      </c>
      <c r="BN145" s="89">
        <f>IF(BN114&lt;='CALC| 2'!$G$10,'CALC| 2'!$G$54,0)</f>
        <v>0</v>
      </c>
      <c r="BO145" s="68"/>
      <c r="BP145" s="68"/>
      <c r="BQ145" s="68"/>
      <c r="BR145" s="68"/>
      <c r="BS145" s="68"/>
    </row>
    <row r="146" spans="1:71" ht="15.75" x14ac:dyDescent="0.3">
      <c r="A146" s="68"/>
      <c r="B146" s="138"/>
      <c r="C146" s="68" t="s">
        <v>229</v>
      </c>
      <c r="D146" s="34" t="s">
        <v>0</v>
      </c>
      <c r="E146" s="20" t="s">
        <v>111</v>
      </c>
      <c r="F146" s="20"/>
      <c r="G146" s="201">
        <f>IF(G114&lt;='CALC| 2'!$G$10,'CALC| 2'!$G$55,0)</f>
        <v>0.49311902922594203</v>
      </c>
      <c r="H146" s="201">
        <f>IF(H114&lt;='CALC| 2'!$G$10,'CALC| 2'!$G$55,0)</f>
        <v>0.49311902922594203</v>
      </c>
      <c r="I146" s="201">
        <f>IF(I114&lt;='CALC| 2'!$G$10,'CALC| 2'!$G$55,0)</f>
        <v>0.49311902922594203</v>
      </c>
      <c r="J146" s="201">
        <f>IF(J114&lt;='CALC| 2'!$G$10,'CALC| 2'!$G$55,0)</f>
        <v>0.49311902922594203</v>
      </c>
      <c r="K146" s="201">
        <f>IF(K114&lt;='CALC| 2'!$G$10,'CALC| 2'!$G$55,0)</f>
        <v>0.49311902922594203</v>
      </c>
      <c r="L146" s="201">
        <f>IF(L114&lt;='CALC| 2'!$G$10,'CALC| 2'!$G$55,0)</f>
        <v>0.49311902922594203</v>
      </c>
      <c r="M146" s="201">
        <f>IF(M114&lt;='CALC| 2'!$G$10,'CALC| 2'!$G$55,0)</f>
        <v>0.49311902922594203</v>
      </c>
      <c r="N146" s="201">
        <f>IF(N114&lt;='CALC| 2'!$G$10,'CALC| 2'!$G$55,0)</f>
        <v>0.49311902922594203</v>
      </c>
      <c r="O146" s="89">
        <f>IF(O114&lt;='CALC| 2'!$G$10,'CALC| 2'!$G$55,0)</f>
        <v>0</v>
      </c>
      <c r="P146" s="89">
        <f>IF(P114&lt;='CALC| 2'!$G$10,'CALC| 2'!$G$55,0)</f>
        <v>0</v>
      </c>
      <c r="Q146" s="89">
        <f>IF(Q114&lt;='CALC| 2'!$G$10,'CALC| 2'!$G$55,0)</f>
        <v>0</v>
      </c>
      <c r="R146" s="89">
        <f>IF(R114&lt;='CALC| 2'!$G$10,'CALC| 2'!$G$55,0)</f>
        <v>0</v>
      </c>
      <c r="S146" s="89">
        <f>IF(S114&lt;='CALC| 2'!$G$10,'CALC| 2'!$G$55,0)</f>
        <v>0</v>
      </c>
      <c r="T146" s="89">
        <f>IF(T114&lt;='CALC| 2'!$G$10,'CALC| 2'!$G$55,0)</f>
        <v>0</v>
      </c>
      <c r="U146" s="89">
        <f>IF(U114&lt;='CALC| 2'!$G$10,'CALC| 2'!$G$55,0)</f>
        <v>0</v>
      </c>
      <c r="V146" s="89">
        <f>IF(V114&lt;='CALC| 2'!$G$10,'CALC| 2'!$G$55,0)</f>
        <v>0</v>
      </c>
      <c r="W146" s="89">
        <f>IF(W114&lt;='CALC| 2'!$G$10,'CALC| 2'!$G$55,0)</f>
        <v>0</v>
      </c>
      <c r="X146" s="89">
        <f>IF(X114&lt;='CALC| 2'!$G$10,'CALC| 2'!$G$55,0)</f>
        <v>0</v>
      </c>
      <c r="Y146" s="89">
        <f>IF(Y114&lt;='CALC| 2'!$G$10,'CALC| 2'!$G$55,0)</f>
        <v>0</v>
      </c>
      <c r="Z146" s="89">
        <f>IF(Z114&lt;='CALC| 2'!$G$10,'CALC| 2'!$G$55,0)</f>
        <v>0</v>
      </c>
      <c r="AA146" s="89">
        <f>IF(AA114&lt;='CALC| 2'!$G$10,'CALC| 2'!$G$55,0)</f>
        <v>0</v>
      </c>
      <c r="AB146" s="89">
        <f>IF(AB114&lt;='CALC| 2'!$G$10,'CALC| 2'!$G$55,0)</f>
        <v>0</v>
      </c>
      <c r="AC146" s="89">
        <f>IF(AC114&lt;='CALC| 2'!$G$10,'CALC| 2'!$G$55,0)</f>
        <v>0</v>
      </c>
      <c r="AD146" s="89">
        <f>IF(AD114&lt;='CALC| 2'!$G$10,'CALC| 2'!$G$55,0)</f>
        <v>0</v>
      </c>
      <c r="AE146" s="89">
        <f>IF(AE114&lt;='CALC| 2'!$G$10,'CALC| 2'!$G$55,0)</f>
        <v>0</v>
      </c>
      <c r="AF146" s="89">
        <f>IF(AF114&lt;='CALC| 2'!$G$10,'CALC| 2'!$G$55,0)</f>
        <v>0</v>
      </c>
      <c r="AG146" s="89">
        <f>IF(AG114&lt;='CALC| 2'!$G$10,'CALC| 2'!$G$55,0)</f>
        <v>0</v>
      </c>
      <c r="AH146" s="89">
        <f>IF(AH114&lt;='CALC| 2'!$G$10,'CALC| 2'!$G$55,0)</f>
        <v>0</v>
      </c>
      <c r="AI146" s="89">
        <f>IF(AI114&lt;='CALC| 2'!$G$10,'CALC| 2'!$G$55,0)</f>
        <v>0</v>
      </c>
      <c r="AJ146" s="89">
        <f>IF(AJ114&lt;='CALC| 2'!$G$10,'CALC| 2'!$G$55,0)</f>
        <v>0</v>
      </c>
      <c r="AK146" s="89">
        <f>IF(AK114&lt;='CALC| 2'!$G$10,'CALC| 2'!$G$55,0)</f>
        <v>0</v>
      </c>
      <c r="AL146" s="89">
        <f>IF(AL114&lt;='CALC| 2'!$G$10,'CALC| 2'!$G$55,0)</f>
        <v>0</v>
      </c>
      <c r="AM146" s="89">
        <f>IF(AM114&lt;='CALC| 2'!$G$10,'CALC| 2'!$G$55,0)</f>
        <v>0</v>
      </c>
      <c r="AN146" s="89">
        <f>IF(AN114&lt;='CALC| 2'!$G$10,'CALC| 2'!$G$55,0)</f>
        <v>0</v>
      </c>
      <c r="AO146" s="89">
        <f>IF(AO114&lt;='CALC| 2'!$G$10,'CALC| 2'!$G$55,0)</f>
        <v>0</v>
      </c>
      <c r="AP146" s="89">
        <f>IF(AP114&lt;='CALC| 2'!$G$10,'CALC| 2'!$G$55,0)</f>
        <v>0</v>
      </c>
      <c r="AQ146" s="89">
        <f>IF(AQ114&lt;='CALC| 2'!$G$10,'CALC| 2'!$G$55,0)</f>
        <v>0</v>
      </c>
      <c r="AR146" s="89">
        <f>IF(AR114&lt;='CALC| 2'!$G$10,'CALC| 2'!$G$55,0)</f>
        <v>0</v>
      </c>
      <c r="AS146" s="89">
        <f>IF(AS114&lt;='CALC| 2'!$G$10,'CALC| 2'!$G$55,0)</f>
        <v>0</v>
      </c>
      <c r="AT146" s="89">
        <f>IF(AT114&lt;='CALC| 2'!$G$10,'CALC| 2'!$G$55,0)</f>
        <v>0</v>
      </c>
      <c r="AU146" s="89">
        <f>IF(AU114&lt;='CALC| 2'!$G$10,'CALC| 2'!$G$55,0)</f>
        <v>0</v>
      </c>
      <c r="AV146" s="89">
        <f>IF(AV114&lt;='CALC| 2'!$G$10,'CALC| 2'!$G$55,0)</f>
        <v>0</v>
      </c>
      <c r="AW146" s="89">
        <f>IF(AW114&lt;='CALC| 2'!$G$10,'CALC| 2'!$G$55,0)</f>
        <v>0</v>
      </c>
      <c r="AX146" s="89">
        <f>IF(AX114&lt;='CALC| 2'!$G$10,'CALC| 2'!$G$55,0)</f>
        <v>0</v>
      </c>
      <c r="AY146" s="89">
        <f>IF(AY114&lt;='CALC| 2'!$G$10,'CALC| 2'!$G$55,0)</f>
        <v>0</v>
      </c>
      <c r="AZ146" s="89">
        <f>IF(AZ114&lt;='CALC| 2'!$G$10,'CALC| 2'!$G$55,0)</f>
        <v>0</v>
      </c>
      <c r="BA146" s="89">
        <f>IF(BA114&lt;='CALC| 2'!$G$10,'CALC| 2'!$G$55,0)</f>
        <v>0</v>
      </c>
      <c r="BB146" s="89">
        <f>IF(BB114&lt;='CALC| 2'!$G$10,'CALC| 2'!$G$55,0)</f>
        <v>0</v>
      </c>
      <c r="BC146" s="89">
        <f>IF(BC114&lt;='CALC| 2'!$G$10,'CALC| 2'!$G$55,0)</f>
        <v>0</v>
      </c>
      <c r="BD146" s="89">
        <f>IF(BD114&lt;='CALC| 2'!$G$10,'CALC| 2'!$G$55,0)</f>
        <v>0</v>
      </c>
      <c r="BE146" s="89">
        <f>IF(BE114&lt;='CALC| 2'!$G$10,'CALC| 2'!$G$55,0)</f>
        <v>0</v>
      </c>
      <c r="BF146" s="89">
        <f>IF(BF114&lt;='CALC| 2'!$G$10,'CALC| 2'!$G$55,0)</f>
        <v>0</v>
      </c>
      <c r="BG146" s="89">
        <f>IF(BG114&lt;='CALC| 2'!$G$10,'CALC| 2'!$G$55,0)</f>
        <v>0</v>
      </c>
      <c r="BH146" s="89">
        <f>IF(BH114&lt;='CALC| 2'!$G$10,'CALC| 2'!$G$55,0)</f>
        <v>0</v>
      </c>
      <c r="BI146" s="89">
        <f>IF(BI114&lt;='CALC| 2'!$G$10,'CALC| 2'!$G$55,0)</f>
        <v>0</v>
      </c>
      <c r="BJ146" s="89">
        <f>IF(BJ114&lt;='CALC| 2'!$G$10,'CALC| 2'!$G$55,0)</f>
        <v>0</v>
      </c>
      <c r="BK146" s="89">
        <f>IF(BK114&lt;='CALC| 2'!$G$10,'CALC| 2'!$G$55,0)</f>
        <v>0</v>
      </c>
      <c r="BL146" s="89">
        <f>IF(BL114&lt;='CALC| 2'!$G$10,'CALC| 2'!$G$55,0)</f>
        <v>0</v>
      </c>
      <c r="BM146" s="89">
        <f>IF(BM114&lt;='CALC| 2'!$G$10,'CALC| 2'!$G$55,0)</f>
        <v>0</v>
      </c>
      <c r="BN146" s="89">
        <f>IF(BN114&lt;='CALC| 2'!$G$10,'CALC| 2'!$G$55,0)</f>
        <v>0</v>
      </c>
      <c r="BO146" s="68"/>
      <c r="BP146" s="68"/>
      <c r="BQ146" s="68"/>
      <c r="BR146" s="68"/>
      <c r="BS146" s="68"/>
    </row>
    <row r="147" spans="1:71" ht="15.75" x14ac:dyDescent="0.3">
      <c r="A147" s="68"/>
      <c r="B147" s="138"/>
      <c r="C147" s="68" t="s">
        <v>230</v>
      </c>
      <c r="D147" s="34" t="s">
        <v>0</v>
      </c>
      <c r="E147" s="20" t="s">
        <v>111</v>
      </c>
      <c r="F147" s="20"/>
      <c r="G147" s="127"/>
      <c r="H147" s="127"/>
      <c r="I147" s="127"/>
      <c r="J147" s="127"/>
      <c r="K147" s="127"/>
      <c r="L147" s="127"/>
      <c r="M147" s="127"/>
      <c r="N147" s="127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89"/>
      <c r="AY147" s="89"/>
      <c r="AZ147" s="89"/>
      <c r="BA147" s="89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89"/>
      <c r="BN147" s="89"/>
      <c r="BO147" s="68"/>
      <c r="BP147" s="68"/>
      <c r="BQ147" s="68"/>
      <c r="BR147" s="68"/>
      <c r="BS147" s="68"/>
    </row>
    <row r="148" spans="1:71" ht="15.75" x14ac:dyDescent="0.3">
      <c r="A148" s="68"/>
      <c r="B148" s="138"/>
      <c r="C148" s="97" t="s">
        <v>246</v>
      </c>
      <c r="D148" s="34" t="s">
        <v>0</v>
      </c>
      <c r="E148" s="20" t="s">
        <v>111</v>
      </c>
      <c r="F148" s="20"/>
      <c r="G148" s="127">
        <f>IF(G114&lt;='CALC| 2'!$G$10,'CALC| 2'!$G$57,0)</f>
        <v>2.1628211299775002E-3</v>
      </c>
      <c r="H148" s="127">
        <f>IF(H114&lt;='CALC| 2'!$G$10,'CALC| 2'!$G$57,0)</f>
        <v>2.1628211299775002E-3</v>
      </c>
      <c r="I148" s="127">
        <f>IF(I114&lt;='CALC| 2'!$G$10,'CALC| 2'!$G$57,0)</f>
        <v>2.1628211299775002E-3</v>
      </c>
      <c r="J148" s="127">
        <f>IF(J114&lt;='CALC| 2'!$G$10,'CALC| 2'!$G$57,0)</f>
        <v>2.1628211299775002E-3</v>
      </c>
      <c r="K148" s="127">
        <f>IF(K114&lt;='CALC| 2'!$G$10,'CALC| 2'!$G$57,0)</f>
        <v>2.1628211299775002E-3</v>
      </c>
      <c r="L148" s="127">
        <f>IF(L114&lt;='CALC| 2'!$G$10,'CALC| 2'!$G$57,0)</f>
        <v>2.1628211299775002E-3</v>
      </c>
      <c r="M148" s="127">
        <f>IF(M114&lt;='CALC| 2'!$G$10,'CALC| 2'!$G$57,0)</f>
        <v>2.1628211299775002E-3</v>
      </c>
      <c r="N148" s="127">
        <f>IF(N114&lt;='CALC| 2'!$G$10,'CALC| 2'!$G$57,0)</f>
        <v>2.1628211299775002E-3</v>
      </c>
      <c r="O148" s="89">
        <f>IF(O114&lt;='CALC| 2'!$G$10,'CALC| 2'!$G$57,0)</f>
        <v>0</v>
      </c>
      <c r="P148" s="89">
        <f>IF(P114&lt;='CALC| 2'!$G$10,'CALC| 2'!$G$57,0)</f>
        <v>0</v>
      </c>
      <c r="Q148" s="89">
        <f>IF(Q114&lt;='CALC| 2'!$G$10,'CALC| 2'!$G$57,0)</f>
        <v>0</v>
      </c>
      <c r="R148" s="89">
        <f>IF(R114&lt;='CALC| 2'!$G$10,'CALC| 2'!$G$57,0)</f>
        <v>0</v>
      </c>
      <c r="S148" s="89">
        <f>IF(S114&lt;='CALC| 2'!$G$10,'CALC| 2'!$G$57,0)</f>
        <v>0</v>
      </c>
      <c r="T148" s="89">
        <f>IF(T114&lt;='CALC| 2'!$G$10,'CALC| 2'!$G$57,0)</f>
        <v>0</v>
      </c>
      <c r="U148" s="89">
        <f>IF(U114&lt;='CALC| 2'!$G$10,'CALC| 2'!$G$57,0)</f>
        <v>0</v>
      </c>
      <c r="V148" s="89">
        <f>IF(V114&lt;='CALC| 2'!$G$10,'CALC| 2'!$G$57,0)</f>
        <v>0</v>
      </c>
      <c r="W148" s="89">
        <f>IF(W114&lt;='CALC| 2'!$G$10,'CALC| 2'!$G$57,0)</f>
        <v>0</v>
      </c>
      <c r="X148" s="89">
        <f>IF(X114&lt;='CALC| 2'!$G$10,'CALC| 2'!$G$57,0)</f>
        <v>0</v>
      </c>
      <c r="Y148" s="89">
        <f>IF(Y114&lt;='CALC| 2'!$G$10,'CALC| 2'!$G$57,0)</f>
        <v>0</v>
      </c>
      <c r="Z148" s="89">
        <f>IF(Z114&lt;='CALC| 2'!$G$10,'CALC| 2'!$G$57,0)</f>
        <v>0</v>
      </c>
      <c r="AA148" s="89">
        <f>IF(AA114&lt;='CALC| 2'!$G$10,'CALC| 2'!$G$57,0)</f>
        <v>0</v>
      </c>
      <c r="AB148" s="89">
        <f>IF(AB114&lt;='CALC| 2'!$G$10,'CALC| 2'!$G$57,0)</f>
        <v>0</v>
      </c>
      <c r="AC148" s="89">
        <f>IF(AC114&lt;='CALC| 2'!$G$10,'CALC| 2'!$G$57,0)</f>
        <v>0</v>
      </c>
      <c r="AD148" s="89">
        <f>IF(AD114&lt;='CALC| 2'!$G$10,'CALC| 2'!$G$57,0)</f>
        <v>0</v>
      </c>
      <c r="AE148" s="89">
        <f>IF(AE114&lt;='CALC| 2'!$G$10,'CALC| 2'!$G$57,0)</f>
        <v>0</v>
      </c>
      <c r="AF148" s="89">
        <f>IF(AF114&lt;='CALC| 2'!$G$10,'CALC| 2'!$G$57,0)</f>
        <v>0</v>
      </c>
      <c r="AG148" s="89">
        <f>IF(AG114&lt;='CALC| 2'!$G$10,'CALC| 2'!$G$57,0)</f>
        <v>0</v>
      </c>
      <c r="AH148" s="89">
        <f>IF(AH114&lt;='CALC| 2'!$G$10,'CALC| 2'!$G$57,0)</f>
        <v>0</v>
      </c>
      <c r="AI148" s="89">
        <f>IF(AI114&lt;='CALC| 2'!$G$10,'CALC| 2'!$G$57,0)</f>
        <v>0</v>
      </c>
      <c r="AJ148" s="89">
        <f>IF(AJ114&lt;='CALC| 2'!$G$10,'CALC| 2'!$G$57,0)</f>
        <v>0</v>
      </c>
      <c r="AK148" s="89">
        <f>IF(AK114&lt;='CALC| 2'!$G$10,'CALC| 2'!$G$57,0)</f>
        <v>0</v>
      </c>
      <c r="AL148" s="89">
        <f>IF(AL114&lt;='CALC| 2'!$G$10,'CALC| 2'!$G$57,0)</f>
        <v>0</v>
      </c>
      <c r="AM148" s="89">
        <f>IF(AM114&lt;='CALC| 2'!$G$10,'CALC| 2'!$G$57,0)</f>
        <v>0</v>
      </c>
      <c r="AN148" s="89">
        <f>IF(AN114&lt;='CALC| 2'!$G$10,'CALC| 2'!$G$57,0)</f>
        <v>0</v>
      </c>
      <c r="AO148" s="89">
        <f>IF(AO114&lt;='CALC| 2'!$G$10,'CALC| 2'!$G$57,0)</f>
        <v>0</v>
      </c>
      <c r="AP148" s="89">
        <f>IF(AP114&lt;='CALC| 2'!$G$10,'CALC| 2'!$G$57,0)</f>
        <v>0</v>
      </c>
      <c r="AQ148" s="89">
        <f>IF(AQ114&lt;='CALC| 2'!$G$10,'CALC| 2'!$G$57,0)</f>
        <v>0</v>
      </c>
      <c r="AR148" s="89">
        <f>IF(AR114&lt;='CALC| 2'!$G$10,'CALC| 2'!$G$57,0)</f>
        <v>0</v>
      </c>
      <c r="AS148" s="89">
        <f>IF(AS114&lt;='CALC| 2'!$G$10,'CALC| 2'!$G$57,0)</f>
        <v>0</v>
      </c>
      <c r="AT148" s="89">
        <f>IF(AT114&lt;='CALC| 2'!$G$10,'CALC| 2'!$G$57,0)</f>
        <v>0</v>
      </c>
      <c r="AU148" s="89">
        <f>IF(AU114&lt;='CALC| 2'!$G$10,'CALC| 2'!$G$57,0)</f>
        <v>0</v>
      </c>
      <c r="AV148" s="89">
        <f>IF(AV114&lt;='CALC| 2'!$G$10,'CALC| 2'!$G$57,0)</f>
        <v>0</v>
      </c>
      <c r="AW148" s="89">
        <f>IF(AW114&lt;='CALC| 2'!$G$10,'CALC| 2'!$G$57,0)</f>
        <v>0</v>
      </c>
      <c r="AX148" s="89">
        <f>IF(AX114&lt;='CALC| 2'!$G$10,'CALC| 2'!$G$57,0)</f>
        <v>0</v>
      </c>
      <c r="AY148" s="89">
        <f>IF(AY114&lt;='CALC| 2'!$G$10,'CALC| 2'!$G$57,0)</f>
        <v>0</v>
      </c>
      <c r="AZ148" s="89">
        <f>IF(AZ114&lt;='CALC| 2'!$G$10,'CALC| 2'!$G$57,0)</f>
        <v>0</v>
      </c>
      <c r="BA148" s="89">
        <f>IF(BA114&lt;='CALC| 2'!$G$10,'CALC| 2'!$G$57,0)</f>
        <v>0</v>
      </c>
      <c r="BB148" s="89">
        <f>IF(BB114&lt;='CALC| 2'!$G$10,'CALC| 2'!$G$57,0)</f>
        <v>0</v>
      </c>
      <c r="BC148" s="89">
        <f>IF(BC114&lt;='CALC| 2'!$G$10,'CALC| 2'!$G$57,0)</f>
        <v>0</v>
      </c>
      <c r="BD148" s="89">
        <f>IF(BD114&lt;='CALC| 2'!$G$10,'CALC| 2'!$G$57,0)</f>
        <v>0</v>
      </c>
      <c r="BE148" s="89">
        <f>IF(BE114&lt;='CALC| 2'!$G$10,'CALC| 2'!$G$57,0)</f>
        <v>0</v>
      </c>
      <c r="BF148" s="89">
        <f>IF(BF114&lt;='CALC| 2'!$G$10,'CALC| 2'!$G$57,0)</f>
        <v>0</v>
      </c>
      <c r="BG148" s="89">
        <f>IF(BG114&lt;='CALC| 2'!$G$10,'CALC| 2'!$G$57,0)</f>
        <v>0</v>
      </c>
      <c r="BH148" s="89">
        <f>IF(BH114&lt;='CALC| 2'!$G$10,'CALC| 2'!$G$57,0)</f>
        <v>0</v>
      </c>
      <c r="BI148" s="89">
        <f>IF(BI114&lt;='CALC| 2'!$G$10,'CALC| 2'!$G$57,0)</f>
        <v>0</v>
      </c>
      <c r="BJ148" s="89">
        <f>IF(BJ114&lt;='CALC| 2'!$G$10,'CALC| 2'!$G$57,0)</f>
        <v>0</v>
      </c>
      <c r="BK148" s="89">
        <f>IF(BK114&lt;='CALC| 2'!$G$10,'CALC| 2'!$G$57,0)</f>
        <v>0</v>
      </c>
      <c r="BL148" s="89">
        <f>IF(BL114&lt;='CALC| 2'!$G$10,'CALC| 2'!$G$57,0)</f>
        <v>0</v>
      </c>
      <c r="BM148" s="89">
        <f>IF(BM114&lt;='CALC| 2'!$G$10,'CALC| 2'!$G$57,0)</f>
        <v>0</v>
      </c>
      <c r="BN148" s="89">
        <f>IF(BN114&lt;='CALC| 2'!$G$10,'CALC| 2'!$G$57,0)</f>
        <v>0</v>
      </c>
      <c r="BO148" s="68"/>
      <c r="BP148" s="68"/>
      <c r="BQ148" s="68"/>
      <c r="BR148" s="68"/>
      <c r="BS148" s="68"/>
    </row>
    <row r="149" spans="1:71" ht="15.75" x14ac:dyDescent="0.3">
      <c r="A149" s="68"/>
      <c r="B149" s="138"/>
      <c r="C149" s="97" t="s">
        <v>245</v>
      </c>
      <c r="D149" s="34" t="s">
        <v>0</v>
      </c>
      <c r="E149" s="20" t="s">
        <v>111</v>
      </c>
      <c r="F149" s="20"/>
      <c r="G149" s="127">
        <f>IF(G114&lt;='CALC| 2'!$G$10,'CALC| 2'!$G$58,0)</f>
        <v>6.1322340273479707E-2</v>
      </c>
      <c r="H149" s="127">
        <f>IF(H114&lt;='CALC| 2'!$G$10,'CALC| 2'!$G$58,0)</f>
        <v>6.1322340273479707E-2</v>
      </c>
      <c r="I149" s="127">
        <f>IF(I114&lt;='CALC| 2'!$G$10,'CALC| 2'!$G$58,0)</f>
        <v>6.1322340273479707E-2</v>
      </c>
      <c r="J149" s="127">
        <f>IF(J114&lt;='CALC| 2'!$G$10,'CALC| 2'!$G$58,0)</f>
        <v>6.1322340273479707E-2</v>
      </c>
      <c r="K149" s="127">
        <f>IF(K114&lt;='CALC| 2'!$G$10,'CALC| 2'!$G$58,0)</f>
        <v>6.1322340273479707E-2</v>
      </c>
      <c r="L149" s="127">
        <f>IF(L114&lt;='CALC| 2'!$G$10,'CALC| 2'!$G$58,0)</f>
        <v>6.1322340273479707E-2</v>
      </c>
      <c r="M149" s="127">
        <f>IF(M114&lt;='CALC| 2'!$G$10,'CALC| 2'!$G$58,0)</f>
        <v>6.1322340273479707E-2</v>
      </c>
      <c r="N149" s="127">
        <f>IF(N114&lt;='CALC| 2'!$G$10,'CALC| 2'!$G$58,0)</f>
        <v>6.1322340273479707E-2</v>
      </c>
      <c r="O149" s="89">
        <f>IF(O114&lt;='CALC| 2'!$G$10,'CALC| 2'!$G$58,0)</f>
        <v>0</v>
      </c>
      <c r="P149" s="89">
        <f>IF(P114&lt;='CALC| 2'!$G$10,'CALC| 2'!$G$58,0)</f>
        <v>0</v>
      </c>
      <c r="Q149" s="89">
        <f>IF(Q114&lt;='CALC| 2'!$G$10,'CALC| 2'!$G$58,0)</f>
        <v>0</v>
      </c>
      <c r="R149" s="89">
        <f>IF(R114&lt;='CALC| 2'!$G$10,'CALC| 2'!$G$58,0)</f>
        <v>0</v>
      </c>
      <c r="S149" s="89">
        <f>IF(S114&lt;='CALC| 2'!$G$10,'CALC| 2'!$G$58,0)</f>
        <v>0</v>
      </c>
      <c r="T149" s="89">
        <f>IF(T114&lt;='CALC| 2'!$G$10,'CALC| 2'!$G$58,0)</f>
        <v>0</v>
      </c>
      <c r="U149" s="89">
        <f>IF(U114&lt;='CALC| 2'!$G$10,'CALC| 2'!$G$58,0)</f>
        <v>0</v>
      </c>
      <c r="V149" s="89">
        <f>IF(V114&lt;='CALC| 2'!$G$10,'CALC| 2'!$G$58,0)</f>
        <v>0</v>
      </c>
      <c r="W149" s="89">
        <f>IF(W114&lt;='CALC| 2'!$G$10,'CALC| 2'!$G$58,0)</f>
        <v>0</v>
      </c>
      <c r="X149" s="89">
        <f>IF(X114&lt;='CALC| 2'!$G$10,'CALC| 2'!$G$58,0)</f>
        <v>0</v>
      </c>
      <c r="Y149" s="89">
        <f>IF(Y114&lt;='CALC| 2'!$G$10,'CALC| 2'!$G$58,0)</f>
        <v>0</v>
      </c>
      <c r="Z149" s="89">
        <f>IF(Z114&lt;='CALC| 2'!$G$10,'CALC| 2'!$G$58,0)</f>
        <v>0</v>
      </c>
      <c r="AA149" s="89">
        <f>IF(AA114&lt;='CALC| 2'!$G$10,'CALC| 2'!$G$58,0)</f>
        <v>0</v>
      </c>
      <c r="AB149" s="89">
        <f>IF(AB114&lt;='CALC| 2'!$G$10,'CALC| 2'!$G$58,0)</f>
        <v>0</v>
      </c>
      <c r="AC149" s="89">
        <f>IF(AC114&lt;='CALC| 2'!$G$10,'CALC| 2'!$G$58,0)</f>
        <v>0</v>
      </c>
      <c r="AD149" s="89">
        <f>IF(AD114&lt;='CALC| 2'!$G$10,'CALC| 2'!$G$58,0)</f>
        <v>0</v>
      </c>
      <c r="AE149" s="89">
        <f>IF(AE114&lt;='CALC| 2'!$G$10,'CALC| 2'!$G$58,0)</f>
        <v>0</v>
      </c>
      <c r="AF149" s="89">
        <f>IF(AF114&lt;='CALC| 2'!$G$10,'CALC| 2'!$G$58,0)</f>
        <v>0</v>
      </c>
      <c r="AG149" s="89">
        <f>IF(AG114&lt;='CALC| 2'!$G$10,'CALC| 2'!$G$58,0)</f>
        <v>0</v>
      </c>
      <c r="AH149" s="89">
        <f>IF(AH114&lt;='CALC| 2'!$G$10,'CALC| 2'!$G$58,0)</f>
        <v>0</v>
      </c>
      <c r="AI149" s="89">
        <f>IF(AI114&lt;='CALC| 2'!$G$10,'CALC| 2'!$G$58,0)</f>
        <v>0</v>
      </c>
      <c r="AJ149" s="89">
        <f>IF(AJ114&lt;='CALC| 2'!$G$10,'CALC| 2'!$G$58,0)</f>
        <v>0</v>
      </c>
      <c r="AK149" s="89">
        <f>IF(AK114&lt;='CALC| 2'!$G$10,'CALC| 2'!$G$58,0)</f>
        <v>0</v>
      </c>
      <c r="AL149" s="89">
        <f>IF(AL114&lt;='CALC| 2'!$G$10,'CALC| 2'!$G$58,0)</f>
        <v>0</v>
      </c>
      <c r="AM149" s="89">
        <f>IF(AM114&lt;='CALC| 2'!$G$10,'CALC| 2'!$G$58,0)</f>
        <v>0</v>
      </c>
      <c r="AN149" s="89">
        <f>IF(AN114&lt;='CALC| 2'!$G$10,'CALC| 2'!$G$58,0)</f>
        <v>0</v>
      </c>
      <c r="AO149" s="89">
        <f>IF(AO114&lt;='CALC| 2'!$G$10,'CALC| 2'!$G$58,0)</f>
        <v>0</v>
      </c>
      <c r="AP149" s="89">
        <f>IF(AP114&lt;='CALC| 2'!$G$10,'CALC| 2'!$G$58,0)</f>
        <v>0</v>
      </c>
      <c r="AQ149" s="89">
        <f>IF(AQ114&lt;='CALC| 2'!$G$10,'CALC| 2'!$G$58,0)</f>
        <v>0</v>
      </c>
      <c r="AR149" s="89">
        <f>IF(AR114&lt;='CALC| 2'!$G$10,'CALC| 2'!$G$58,0)</f>
        <v>0</v>
      </c>
      <c r="AS149" s="89">
        <f>IF(AS114&lt;='CALC| 2'!$G$10,'CALC| 2'!$G$58,0)</f>
        <v>0</v>
      </c>
      <c r="AT149" s="89">
        <f>IF(AT114&lt;='CALC| 2'!$G$10,'CALC| 2'!$G$58,0)</f>
        <v>0</v>
      </c>
      <c r="AU149" s="89">
        <f>IF(AU114&lt;='CALC| 2'!$G$10,'CALC| 2'!$G$58,0)</f>
        <v>0</v>
      </c>
      <c r="AV149" s="89">
        <f>IF(AV114&lt;='CALC| 2'!$G$10,'CALC| 2'!$G$58,0)</f>
        <v>0</v>
      </c>
      <c r="AW149" s="89">
        <f>IF(AW114&lt;='CALC| 2'!$G$10,'CALC| 2'!$G$58,0)</f>
        <v>0</v>
      </c>
      <c r="AX149" s="89">
        <f>IF(AX114&lt;='CALC| 2'!$G$10,'CALC| 2'!$G$58,0)</f>
        <v>0</v>
      </c>
      <c r="AY149" s="89">
        <f>IF(AY114&lt;='CALC| 2'!$G$10,'CALC| 2'!$G$58,0)</f>
        <v>0</v>
      </c>
      <c r="AZ149" s="89">
        <f>IF(AZ114&lt;='CALC| 2'!$G$10,'CALC| 2'!$G$58,0)</f>
        <v>0</v>
      </c>
      <c r="BA149" s="89">
        <f>IF(BA114&lt;='CALC| 2'!$G$10,'CALC| 2'!$G$58,0)</f>
        <v>0</v>
      </c>
      <c r="BB149" s="89">
        <f>IF(BB114&lt;='CALC| 2'!$G$10,'CALC| 2'!$G$58,0)</f>
        <v>0</v>
      </c>
      <c r="BC149" s="89">
        <f>IF(BC114&lt;='CALC| 2'!$G$10,'CALC| 2'!$G$58,0)</f>
        <v>0</v>
      </c>
      <c r="BD149" s="89">
        <f>IF(BD114&lt;='CALC| 2'!$G$10,'CALC| 2'!$G$58,0)</f>
        <v>0</v>
      </c>
      <c r="BE149" s="89">
        <f>IF(BE114&lt;='CALC| 2'!$G$10,'CALC| 2'!$G$58,0)</f>
        <v>0</v>
      </c>
      <c r="BF149" s="89">
        <f>IF(BF114&lt;='CALC| 2'!$G$10,'CALC| 2'!$G$58,0)</f>
        <v>0</v>
      </c>
      <c r="BG149" s="89">
        <f>IF(BG114&lt;='CALC| 2'!$G$10,'CALC| 2'!$G$58,0)</f>
        <v>0</v>
      </c>
      <c r="BH149" s="89">
        <f>IF(BH114&lt;='CALC| 2'!$G$10,'CALC| 2'!$G$58,0)</f>
        <v>0</v>
      </c>
      <c r="BI149" s="89">
        <f>IF(BI114&lt;='CALC| 2'!$G$10,'CALC| 2'!$G$58,0)</f>
        <v>0</v>
      </c>
      <c r="BJ149" s="89">
        <f>IF(BJ114&lt;='CALC| 2'!$G$10,'CALC| 2'!$G$58,0)</f>
        <v>0</v>
      </c>
      <c r="BK149" s="89">
        <f>IF(BK114&lt;='CALC| 2'!$G$10,'CALC| 2'!$G$58,0)</f>
        <v>0</v>
      </c>
      <c r="BL149" s="89">
        <f>IF(BL114&lt;='CALC| 2'!$G$10,'CALC| 2'!$G$58,0)</f>
        <v>0</v>
      </c>
      <c r="BM149" s="89">
        <f>IF(BM114&lt;='CALC| 2'!$G$10,'CALC| 2'!$G$58,0)</f>
        <v>0</v>
      </c>
      <c r="BN149" s="89">
        <f>IF(BN114&lt;='CALC| 2'!$G$10,'CALC| 2'!$G$58,0)</f>
        <v>0</v>
      </c>
      <c r="BO149" s="68"/>
      <c r="BP149" s="68"/>
      <c r="BQ149" s="68"/>
      <c r="BR149" s="68"/>
      <c r="BS149" s="68"/>
    </row>
    <row r="150" spans="1:71" ht="15.75" x14ac:dyDescent="0.3">
      <c r="A150" s="68"/>
      <c r="B150" s="138"/>
      <c r="C150" s="161" t="s">
        <v>408</v>
      </c>
      <c r="D150" s="34" t="s">
        <v>0</v>
      </c>
      <c r="E150" s="206" t="s">
        <v>111</v>
      </c>
      <c r="F150" s="20"/>
      <c r="G150" s="208">
        <f>IF(G114&lt;=$G$10,$G$59,0)*H21</f>
        <v>2.9541952054794522E-3</v>
      </c>
      <c r="H150" s="208">
        <f t="shared" ref="H150:N150" si="7">IF(H114&lt;=$G$10,$G$59,0)*I21</f>
        <v>2.9541952054794522E-3</v>
      </c>
      <c r="I150" s="208">
        <f t="shared" si="7"/>
        <v>2.9541952054794522E-3</v>
      </c>
      <c r="J150" s="208">
        <f t="shared" si="7"/>
        <v>2.9541952054794522E-3</v>
      </c>
      <c r="K150" s="208">
        <f t="shared" si="7"/>
        <v>2.9541952054794522E-3</v>
      </c>
      <c r="L150" s="208">
        <f t="shared" si="7"/>
        <v>2.9541952054794522E-3</v>
      </c>
      <c r="M150" s="208">
        <f t="shared" si="7"/>
        <v>2.9541952054794522E-3</v>
      </c>
      <c r="N150" s="208">
        <f t="shared" si="7"/>
        <v>2.9541952054794522E-3</v>
      </c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89"/>
      <c r="AY150" s="89"/>
      <c r="AZ150" s="89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68"/>
      <c r="BP150" s="68"/>
      <c r="BQ150" s="68"/>
      <c r="BR150" s="68"/>
      <c r="BS150" s="68"/>
    </row>
    <row r="151" spans="1:71" x14ac:dyDescent="0.2">
      <c r="A151" s="68"/>
      <c r="B151" s="138"/>
      <c r="C151" s="68"/>
      <c r="D151" s="68"/>
      <c r="E151" s="68"/>
      <c r="F151" s="68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69"/>
      <c r="AT151" s="69"/>
      <c r="AU151" s="69"/>
      <c r="AV151" s="69"/>
      <c r="AW151" s="69"/>
      <c r="AX151" s="69"/>
      <c r="AY151" s="69"/>
      <c r="AZ151" s="69"/>
      <c r="BA151" s="69"/>
      <c r="BB151" s="69"/>
      <c r="BC151" s="69"/>
      <c r="BD151" s="69"/>
      <c r="BE151" s="69"/>
      <c r="BF151" s="69"/>
      <c r="BG151" s="69"/>
      <c r="BH151" s="69"/>
      <c r="BI151" s="69"/>
      <c r="BJ151" s="69"/>
      <c r="BK151" s="69"/>
      <c r="BL151" s="69"/>
      <c r="BM151" s="69"/>
      <c r="BN151" s="69"/>
      <c r="BO151" s="68"/>
      <c r="BP151" s="68"/>
      <c r="BQ151" s="68"/>
      <c r="BR151" s="68"/>
      <c r="BS151" s="68"/>
    </row>
    <row r="152" spans="1:71" ht="15.75" x14ac:dyDescent="0.3">
      <c r="A152" s="68"/>
      <c r="B152" s="138"/>
      <c r="C152" s="102" t="s">
        <v>247</v>
      </c>
      <c r="D152" s="103" t="s">
        <v>0</v>
      </c>
      <c r="E152" s="104" t="s">
        <v>111</v>
      </c>
      <c r="F152" s="104"/>
      <c r="G152" s="107">
        <f t="shared" ref="G152:AL152" si="8">G118+G119</f>
        <v>0.30428299347507787</v>
      </c>
      <c r="H152" s="107">
        <f t="shared" si="8"/>
        <v>0.5596400090753475</v>
      </c>
      <c r="I152" s="107">
        <f t="shared" si="8"/>
        <v>0.58612193687174763</v>
      </c>
      <c r="J152" s="107">
        <f t="shared" si="8"/>
        <v>2.1822832100559815</v>
      </c>
      <c r="K152" s="107">
        <f t="shared" si="8"/>
        <v>4.1719347972889889</v>
      </c>
      <c r="L152" s="107">
        <f t="shared" si="8"/>
        <v>5.9225088994321506</v>
      </c>
      <c r="M152" s="107">
        <f t="shared" si="8"/>
        <v>4.5345878502729464</v>
      </c>
      <c r="N152" s="107">
        <f t="shared" si="8"/>
        <v>4.3157067694804034</v>
      </c>
      <c r="O152" s="107">
        <f t="shared" si="8"/>
        <v>2.2451646345869656</v>
      </c>
      <c r="P152" s="107">
        <f t="shared" si="8"/>
        <v>2.327274475286119</v>
      </c>
      <c r="Q152" s="107">
        <f t="shared" si="8"/>
        <v>2.3982537807728073</v>
      </c>
      <c r="R152" s="107">
        <f t="shared" si="8"/>
        <v>2.4593111326568975</v>
      </c>
      <c r="S152" s="107">
        <f t="shared" si="8"/>
        <v>2.5115238817062693</v>
      </c>
      <c r="T152" s="107">
        <f t="shared" si="8"/>
        <v>2.5558523972228957</v>
      </c>
      <c r="U152" s="107">
        <f t="shared" si="8"/>
        <v>2.5931527691857128</v>
      </c>
      <c r="V152" s="107">
        <f t="shared" si="8"/>
        <v>2.6241881311627377</v>
      </c>
      <c r="W152" s="107">
        <f t="shared" si="8"/>
        <v>2.6496387537528157</v>
      </c>
      <c r="X152" s="107">
        <f t="shared" si="8"/>
        <v>2.6701110420559817</v>
      </c>
      <c r="Y152" s="107">
        <f t="shared" si="8"/>
        <v>2.6861455561757785</v>
      </c>
      <c r="Z152" s="107">
        <f t="shared" si="8"/>
        <v>2.698224160835184</v>
      </c>
      <c r="AA152" s="107">
        <f t="shared" si="8"/>
        <v>2.7067763986691986</v>
      </c>
      <c r="AB152" s="107">
        <f t="shared" si="8"/>
        <v>2.7121851714892315</v>
      </c>
      <c r="AC152" s="107">
        <f t="shared" si="8"/>
        <v>2.7147918046614623</v>
      </c>
      <c r="AD152" s="107">
        <f t="shared" si="8"/>
        <v>2.7149005615822097</v>
      </c>
      <c r="AE152" s="107">
        <f t="shared" si="8"/>
        <v>2.7127826679601794</v>
      </c>
      <c r="AF152" s="107">
        <f t="shared" si="8"/>
        <v>2.7086798991319774</v>
      </c>
      <c r="AG152" s="107">
        <f t="shared" si="8"/>
        <v>2.7028077778578545</v>
      </c>
      <c r="AH152" s="107">
        <f t="shared" si="8"/>
        <v>2.6953584248927158</v>
      </c>
      <c r="AI152" s="107">
        <f t="shared" si="8"/>
        <v>2.6865031000349329</v>
      </c>
      <c r="AJ152" s="107">
        <f t="shared" si="8"/>
        <v>2.6763944672616637</v>
      </c>
      <c r="AK152" s="107">
        <f t="shared" si="8"/>
        <v>2.6651686139100623</v>
      </c>
      <c r="AL152" s="107">
        <f t="shared" si="8"/>
        <v>2.6529468506106926</v>
      </c>
      <c r="AM152" s="107">
        <f t="shared" ref="AM152:BN152" si="9">AM118+AM119</f>
        <v>2.6398373157796309</v>
      </c>
      <c r="AN152" s="107">
        <f t="shared" si="9"/>
        <v>2.6259364058907639</v>
      </c>
      <c r="AO152" s="107">
        <f t="shared" si="9"/>
        <v>2.611330050445515</v>
      </c>
      <c r="AP152" s="107">
        <f t="shared" si="9"/>
        <v>2.5960948485031317</v>
      </c>
      <c r="AQ152" s="107">
        <f t="shared" si="9"/>
        <v>2.5802990818036529</v>
      </c>
      <c r="AR152" s="107">
        <f t="shared" si="9"/>
        <v>2.5640036178834213</v>
      </c>
      <c r="AS152" s="107">
        <f t="shared" si="9"/>
        <v>2.5472627151280389</v>
      </c>
      <c r="AT152" s="107">
        <f t="shared" si="9"/>
        <v>2.530124740410634</v>
      </c>
      <c r="AU152" s="107">
        <f t="shared" si="9"/>
        <v>2.5126328088071617</v>
      </c>
      <c r="AV152" s="107">
        <f t="shared" si="9"/>
        <v>2.4948253538497935</v>
      </c>
      <c r="AW152" s="107">
        <f t="shared" si="9"/>
        <v>2.4767366358607621</v>
      </c>
      <c r="AX152" s="107">
        <f t="shared" si="9"/>
        <v>2.4583971950900314</v>
      </c>
      <c r="AY152" s="107">
        <f t="shared" si="9"/>
        <v>2.4398342556501285</v>
      </c>
      <c r="AZ152" s="107">
        <f t="shared" si="9"/>
        <v>2.4210720855907253</v>
      </c>
      <c r="BA152" s="107">
        <f t="shared" si="9"/>
        <v>2.400959283306753</v>
      </c>
      <c r="BB152" s="107">
        <f t="shared" si="9"/>
        <v>2.3196763934581948</v>
      </c>
      <c r="BC152" s="107">
        <f t="shared" si="9"/>
        <v>2.2616030159494467</v>
      </c>
      <c r="BD152" s="107">
        <f t="shared" si="9"/>
        <v>1.8375552666580299</v>
      </c>
      <c r="BE152" s="107">
        <f t="shared" si="9"/>
        <v>1.1270618639055785</v>
      </c>
      <c r="BF152" s="107">
        <f t="shared" si="9"/>
        <v>0.29496514762517589</v>
      </c>
      <c r="BG152" s="107">
        <f t="shared" si="9"/>
        <v>3.5968165977672877E-2</v>
      </c>
      <c r="BH152" s="107">
        <f t="shared" si="9"/>
        <v>5.974475309631988E-2</v>
      </c>
      <c r="BI152" s="107">
        <f t="shared" si="9"/>
        <v>5.974475309631988E-2</v>
      </c>
      <c r="BJ152" s="107">
        <f t="shared" si="9"/>
        <v>5.974475309631988E-2</v>
      </c>
      <c r="BK152" s="107">
        <f t="shared" si="9"/>
        <v>5.974475309631988E-2</v>
      </c>
      <c r="BL152" s="107">
        <f t="shared" si="9"/>
        <v>5.974475309631988E-2</v>
      </c>
      <c r="BM152" s="107">
        <f t="shared" si="9"/>
        <v>5.974475309631988E-2</v>
      </c>
      <c r="BN152" s="107">
        <f t="shared" si="9"/>
        <v>5.974475309631988E-2</v>
      </c>
      <c r="BO152" s="68"/>
      <c r="BP152" s="68"/>
      <c r="BQ152" s="68"/>
      <c r="BR152" s="68"/>
      <c r="BS152" s="68"/>
    </row>
    <row r="153" spans="1:71" ht="15.75" x14ac:dyDescent="0.3">
      <c r="A153" s="68"/>
      <c r="B153" s="138"/>
      <c r="C153" s="102" t="s">
        <v>248</v>
      </c>
      <c r="D153" s="103" t="s">
        <v>0</v>
      </c>
      <c r="E153" s="104" t="s">
        <v>111</v>
      </c>
      <c r="F153" s="104"/>
      <c r="G153" s="199">
        <f>SUM(G118:G151)-G142</f>
        <v>9.7184587856585747</v>
      </c>
      <c r="H153" s="199">
        <f t="shared" ref="H153:BN153" si="10">SUM(H118:H151)-H142</f>
        <v>9.9738158012588443</v>
      </c>
      <c r="I153" s="199">
        <f t="shared" si="10"/>
        <v>10.000297729055244</v>
      </c>
      <c r="J153" s="199">
        <f t="shared" si="10"/>
        <v>11.596459002239479</v>
      </c>
      <c r="K153" s="199">
        <f t="shared" si="10"/>
        <v>13.586110589472487</v>
      </c>
      <c r="L153" s="199">
        <f t="shared" si="10"/>
        <v>15.336684691615648</v>
      </c>
      <c r="M153" s="199">
        <f t="shared" si="10"/>
        <v>13.948763642456443</v>
      </c>
      <c r="N153" s="199">
        <f t="shared" si="10"/>
        <v>13.729882561663901</v>
      </c>
      <c r="O153" s="199">
        <f t="shared" si="10"/>
        <v>2.2451646345869656</v>
      </c>
      <c r="P153" s="199">
        <f t="shared" si="10"/>
        <v>2.327274475286119</v>
      </c>
      <c r="Q153" s="199">
        <f t="shared" si="10"/>
        <v>2.3982537807728073</v>
      </c>
      <c r="R153" s="199">
        <f t="shared" si="10"/>
        <v>2.4593111326568975</v>
      </c>
      <c r="S153" s="199">
        <f t="shared" si="10"/>
        <v>2.5115238817062693</v>
      </c>
      <c r="T153" s="199">
        <f t="shared" si="10"/>
        <v>2.5558523972228957</v>
      </c>
      <c r="U153" s="199">
        <f t="shared" si="10"/>
        <v>2.5931527691857128</v>
      </c>
      <c r="V153" s="199">
        <f t="shared" si="10"/>
        <v>2.6241881311627377</v>
      </c>
      <c r="W153" s="199">
        <f t="shared" si="10"/>
        <v>2.6496387537528157</v>
      </c>
      <c r="X153" s="199">
        <f t="shared" si="10"/>
        <v>2.6701110420559817</v>
      </c>
      <c r="Y153" s="199">
        <f t="shared" si="10"/>
        <v>2.6861455561757785</v>
      </c>
      <c r="Z153" s="199">
        <f t="shared" si="10"/>
        <v>2.698224160835184</v>
      </c>
      <c r="AA153" s="199">
        <f t="shared" si="10"/>
        <v>2.7067763986691986</v>
      </c>
      <c r="AB153" s="199">
        <f t="shared" si="10"/>
        <v>2.7121851714892315</v>
      </c>
      <c r="AC153" s="199">
        <f t="shared" si="10"/>
        <v>2.7147918046614623</v>
      </c>
      <c r="AD153" s="199">
        <f t="shared" si="10"/>
        <v>2.7149005615822097</v>
      </c>
      <c r="AE153" s="199">
        <f t="shared" si="10"/>
        <v>2.7127826679601794</v>
      </c>
      <c r="AF153" s="199">
        <f t="shared" si="10"/>
        <v>2.7086798991319774</v>
      </c>
      <c r="AG153" s="199">
        <f t="shared" si="10"/>
        <v>2.7028077778578545</v>
      </c>
      <c r="AH153" s="199">
        <f t="shared" si="10"/>
        <v>2.6953584248927158</v>
      </c>
      <c r="AI153" s="199">
        <f t="shared" si="10"/>
        <v>2.6865031000349329</v>
      </c>
      <c r="AJ153" s="199">
        <f t="shared" si="10"/>
        <v>2.6763944672616637</v>
      </c>
      <c r="AK153" s="199">
        <f t="shared" si="10"/>
        <v>2.6651686139100623</v>
      </c>
      <c r="AL153" s="199">
        <f t="shared" si="10"/>
        <v>2.6529468506106926</v>
      </c>
      <c r="AM153" s="199">
        <f t="shared" si="10"/>
        <v>2.6398373157796309</v>
      </c>
      <c r="AN153" s="199">
        <f t="shared" si="10"/>
        <v>2.6259364058907639</v>
      </c>
      <c r="AO153" s="199">
        <f t="shared" si="10"/>
        <v>2.611330050445515</v>
      </c>
      <c r="AP153" s="199">
        <f t="shared" si="10"/>
        <v>2.5960948485031317</v>
      </c>
      <c r="AQ153" s="199">
        <f t="shared" si="10"/>
        <v>2.5802990818036529</v>
      </c>
      <c r="AR153" s="199">
        <f t="shared" si="10"/>
        <v>2.5640036178834213</v>
      </c>
      <c r="AS153" s="199">
        <f t="shared" si="10"/>
        <v>2.5472627151280389</v>
      </c>
      <c r="AT153" s="199">
        <f t="shared" si="10"/>
        <v>2.530124740410634</v>
      </c>
      <c r="AU153" s="199">
        <f t="shared" si="10"/>
        <v>2.5126328088071617</v>
      </c>
      <c r="AV153" s="199">
        <f t="shared" si="10"/>
        <v>2.4948253538497935</v>
      </c>
      <c r="AW153" s="199">
        <f t="shared" si="10"/>
        <v>2.4767366358607621</v>
      </c>
      <c r="AX153" s="199">
        <f t="shared" si="10"/>
        <v>2.4583971950900314</v>
      </c>
      <c r="AY153" s="199">
        <f t="shared" si="10"/>
        <v>2.4398342556501285</v>
      </c>
      <c r="AZ153" s="199">
        <f t="shared" si="10"/>
        <v>2.4210720855907253</v>
      </c>
      <c r="BA153" s="199">
        <f t="shared" si="10"/>
        <v>2.400959283306753</v>
      </c>
      <c r="BB153" s="199">
        <f t="shared" si="10"/>
        <v>2.3196763934581948</v>
      </c>
      <c r="BC153" s="199">
        <f t="shared" si="10"/>
        <v>2.2616030159494467</v>
      </c>
      <c r="BD153" s="199">
        <f t="shared" si="10"/>
        <v>1.8375552666580299</v>
      </c>
      <c r="BE153" s="199">
        <f t="shared" si="10"/>
        <v>1.1270618639055785</v>
      </c>
      <c r="BF153" s="199">
        <f t="shared" si="10"/>
        <v>0.29496514762517589</v>
      </c>
      <c r="BG153" s="199">
        <f t="shared" si="10"/>
        <v>3.5968165977672877E-2</v>
      </c>
      <c r="BH153" s="199">
        <f t="shared" si="10"/>
        <v>5.974475309631988E-2</v>
      </c>
      <c r="BI153" s="199">
        <f t="shared" si="10"/>
        <v>5.974475309631988E-2</v>
      </c>
      <c r="BJ153" s="199">
        <f t="shared" si="10"/>
        <v>5.974475309631988E-2</v>
      </c>
      <c r="BK153" s="199">
        <f t="shared" si="10"/>
        <v>5.974475309631988E-2</v>
      </c>
      <c r="BL153" s="199">
        <f t="shared" si="10"/>
        <v>5.974475309631988E-2</v>
      </c>
      <c r="BM153" s="199">
        <f t="shared" si="10"/>
        <v>5.974475309631988E-2</v>
      </c>
      <c r="BN153" s="199">
        <f t="shared" si="10"/>
        <v>5.974475309631988E-2</v>
      </c>
      <c r="BO153" s="68"/>
      <c r="BP153" s="68"/>
      <c r="BQ153" s="68"/>
      <c r="BR153" s="68"/>
      <c r="BS153" s="68"/>
    </row>
    <row r="154" spans="1:71" ht="15.75" x14ac:dyDescent="0.3">
      <c r="A154" s="68"/>
      <c r="B154" s="138"/>
      <c r="C154" s="102" t="s">
        <v>249</v>
      </c>
      <c r="D154" s="103" t="s">
        <v>0</v>
      </c>
      <c r="E154" s="104" t="s">
        <v>111</v>
      </c>
      <c r="F154" s="104"/>
      <c r="G154" s="107">
        <f t="shared" ref="G154:AL154" si="11">G142</f>
        <v>0.115361316779374</v>
      </c>
      <c r="H154" s="107">
        <f t="shared" si="11"/>
        <v>0.115361316779374</v>
      </c>
      <c r="I154" s="107">
        <f t="shared" si="11"/>
        <v>0.115361316779374</v>
      </c>
      <c r="J154" s="107">
        <f t="shared" si="11"/>
        <v>0.115361316779374</v>
      </c>
      <c r="K154" s="107">
        <f t="shared" si="11"/>
        <v>0.115361316779374</v>
      </c>
      <c r="L154" s="107">
        <f t="shared" si="11"/>
        <v>0.115361316779374</v>
      </c>
      <c r="M154" s="107">
        <f t="shared" si="11"/>
        <v>0.115361316779374</v>
      </c>
      <c r="N154" s="107">
        <f t="shared" si="11"/>
        <v>0.115361316779374</v>
      </c>
      <c r="O154" s="107">
        <f t="shared" si="11"/>
        <v>0</v>
      </c>
      <c r="P154" s="107">
        <f t="shared" si="11"/>
        <v>0</v>
      </c>
      <c r="Q154" s="107">
        <f t="shared" si="11"/>
        <v>0</v>
      </c>
      <c r="R154" s="107">
        <f t="shared" si="11"/>
        <v>0</v>
      </c>
      <c r="S154" s="107">
        <f t="shared" si="11"/>
        <v>0</v>
      </c>
      <c r="T154" s="107">
        <f t="shared" si="11"/>
        <v>0</v>
      </c>
      <c r="U154" s="107">
        <f t="shared" si="11"/>
        <v>0</v>
      </c>
      <c r="V154" s="107">
        <f t="shared" si="11"/>
        <v>0</v>
      </c>
      <c r="W154" s="107">
        <f t="shared" si="11"/>
        <v>0</v>
      </c>
      <c r="X154" s="107">
        <f t="shared" si="11"/>
        <v>0</v>
      </c>
      <c r="Y154" s="107">
        <f t="shared" si="11"/>
        <v>0</v>
      </c>
      <c r="Z154" s="107">
        <f t="shared" si="11"/>
        <v>0</v>
      </c>
      <c r="AA154" s="107">
        <f t="shared" si="11"/>
        <v>0</v>
      </c>
      <c r="AB154" s="107">
        <f t="shared" si="11"/>
        <v>0</v>
      </c>
      <c r="AC154" s="107">
        <f t="shared" si="11"/>
        <v>0</v>
      </c>
      <c r="AD154" s="107">
        <f t="shared" si="11"/>
        <v>0</v>
      </c>
      <c r="AE154" s="107">
        <f t="shared" si="11"/>
        <v>0</v>
      </c>
      <c r="AF154" s="107">
        <f t="shared" si="11"/>
        <v>0</v>
      </c>
      <c r="AG154" s="107">
        <f t="shared" si="11"/>
        <v>0</v>
      </c>
      <c r="AH154" s="107">
        <f t="shared" si="11"/>
        <v>0</v>
      </c>
      <c r="AI154" s="107">
        <f t="shared" si="11"/>
        <v>0</v>
      </c>
      <c r="AJ154" s="107">
        <f t="shared" si="11"/>
        <v>0</v>
      </c>
      <c r="AK154" s="107">
        <f t="shared" si="11"/>
        <v>0</v>
      </c>
      <c r="AL154" s="107">
        <f t="shared" si="11"/>
        <v>0</v>
      </c>
      <c r="AM154" s="107">
        <f t="shared" ref="AM154:BN154" si="12">AM142</f>
        <v>0</v>
      </c>
      <c r="AN154" s="107">
        <f t="shared" si="12"/>
        <v>0</v>
      </c>
      <c r="AO154" s="107">
        <f t="shared" si="12"/>
        <v>0</v>
      </c>
      <c r="AP154" s="107">
        <f t="shared" si="12"/>
        <v>0</v>
      </c>
      <c r="AQ154" s="107">
        <f t="shared" si="12"/>
        <v>0</v>
      </c>
      <c r="AR154" s="107">
        <f t="shared" si="12"/>
        <v>0</v>
      </c>
      <c r="AS154" s="107">
        <f t="shared" si="12"/>
        <v>0</v>
      </c>
      <c r="AT154" s="107">
        <f t="shared" si="12"/>
        <v>0</v>
      </c>
      <c r="AU154" s="107">
        <f t="shared" si="12"/>
        <v>0</v>
      </c>
      <c r="AV154" s="107">
        <f t="shared" si="12"/>
        <v>0</v>
      </c>
      <c r="AW154" s="107">
        <f t="shared" si="12"/>
        <v>0</v>
      </c>
      <c r="AX154" s="107">
        <f t="shared" si="12"/>
        <v>0</v>
      </c>
      <c r="AY154" s="107">
        <f t="shared" si="12"/>
        <v>0</v>
      </c>
      <c r="AZ154" s="107">
        <f t="shared" si="12"/>
        <v>0</v>
      </c>
      <c r="BA154" s="107">
        <f t="shared" si="12"/>
        <v>0</v>
      </c>
      <c r="BB154" s="107">
        <f t="shared" si="12"/>
        <v>0</v>
      </c>
      <c r="BC154" s="107">
        <f t="shared" si="12"/>
        <v>0</v>
      </c>
      <c r="BD154" s="107">
        <f t="shared" si="12"/>
        <v>0</v>
      </c>
      <c r="BE154" s="107">
        <f t="shared" si="12"/>
        <v>0</v>
      </c>
      <c r="BF154" s="107">
        <f t="shared" si="12"/>
        <v>0</v>
      </c>
      <c r="BG154" s="107">
        <f t="shared" si="12"/>
        <v>0</v>
      </c>
      <c r="BH154" s="107">
        <f t="shared" si="12"/>
        <v>0</v>
      </c>
      <c r="BI154" s="107">
        <f t="shared" si="12"/>
        <v>0</v>
      </c>
      <c r="BJ154" s="107">
        <f t="shared" si="12"/>
        <v>0</v>
      </c>
      <c r="BK154" s="107">
        <f t="shared" si="12"/>
        <v>0</v>
      </c>
      <c r="BL154" s="107">
        <f t="shared" si="12"/>
        <v>0</v>
      </c>
      <c r="BM154" s="107">
        <f t="shared" si="12"/>
        <v>0</v>
      </c>
      <c r="BN154" s="107">
        <f t="shared" si="12"/>
        <v>0</v>
      </c>
      <c r="BO154" s="68"/>
      <c r="BP154" s="68"/>
      <c r="BQ154" s="68"/>
      <c r="BR154" s="68"/>
      <c r="BS154" s="68"/>
    </row>
    <row r="155" spans="1:71" x14ac:dyDescent="0.2">
      <c r="A155" s="68"/>
      <c r="B155" s="138"/>
      <c r="C155" s="105" t="s">
        <v>75</v>
      </c>
      <c r="D155" s="105"/>
      <c r="E155" s="105"/>
      <c r="F155" s="105"/>
      <c r="G155" s="107">
        <f>IF(G$114&lt;31,(1/(1+INPUT2!$H$16)^G$114),(1/(1+INPUT2!$H$17)^G$114))</f>
        <v>0.96618357487922713</v>
      </c>
      <c r="H155" s="107">
        <f>IF(H$114&lt;31,(1/(1+INPUT2!$H$16)^H$114),(1/(1+INPUT2!$H$17)^H$114))</f>
        <v>0.93351070036640305</v>
      </c>
      <c r="I155" s="107">
        <f>IF(I$114&lt;31,(1/(1+INPUT2!$H$16)^I$114),(1/(1+INPUT2!$H$17)^I$114))</f>
        <v>0.90194270566802237</v>
      </c>
      <c r="J155" s="107">
        <f>IF(J$114&lt;31,(1/(1+INPUT2!$H$16)^J$114),(1/(1+INPUT2!$H$17)^J$114))</f>
        <v>0.87144222769857238</v>
      </c>
      <c r="K155" s="107">
        <f>IF(K$114&lt;31,(1/(1+INPUT2!$H$16)^K$114),(1/(1+INPUT2!$H$17)^K$114))</f>
        <v>0.84197316685852419</v>
      </c>
      <c r="L155" s="107">
        <f>IF(L$114&lt;31,(1/(1+INPUT2!$H$16)^L$114),(1/(1+INPUT2!$H$17)^L$114))</f>
        <v>0.81350064430775282</v>
      </c>
      <c r="M155" s="107">
        <f>IF(M$114&lt;31,(1/(1+INPUT2!$H$16)^M$114),(1/(1+INPUT2!$H$17)^M$114))</f>
        <v>0.78599096068381913</v>
      </c>
      <c r="N155" s="107">
        <f>IF(N$114&lt;31,(1/(1+INPUT2!$H$16)^N$114),(1/(1+INPUT2!$H$17)^N$114))</f>
        <v>0.75941155621625056</v>
      </c>
      <c r="O155" s="107">
        <f>IF(O$114&lt;31,(1/(1+INPUT2!$H$16)^O$114),(1/(1+INPUT2!$H$17)^O$114))</f>
        <v>0.73373097218961414</v>
      </c>
      <c r="P155" s="107">
        <f>IF(P$114&lt;31,(1/(1+INPUT2!$H$16)^P$114),(1/(1+INPUT2!$H$17)^P$114))</f>
        <v>0.70891881370977217</v>
      </c>
      <c r="Q155" s="107">
        <f>IF(Q$114&lt;31,(1/(1+INPUT2!$H$16)^Q$114),(1/(1+INPUT2!$H$17)^Q$114))</f>
        <v>0.68494571372924851</v>
      </c>
      <c r="R155" s="107">
        <f>IF(R$114&lt;31,(1/(1+INPUT2!$H$16)^R$114),(1/(1+INPUT2!$H$17)^R$114))</f>
        <v>0.66178329828912896</v>
      </c>
      <c r="S155" s="107">
        <f>IF(S$114&lt;31,(1/(1+INPUT2!$H$16)^S$114),(1/(1+INPUT2!$H$17)^S$114))</f>
        <v>0.63940415293635666</v>
      </c>
      <c r="T155" s="107">
        <f>IF(T$114&lt;31,(1/(1+INPUT2!$H$16)^T$114),(1/(1+INPUT2!$H$17)^T$114))</f>
        <v>0.61778179027667302</v>
      </c>
      <c r="U155" s="107">
        <f>IF(U$114&lt;31,(1/(1+INPUT2!$H$16)^U$114),(1/(1+INPUT2!$H$17)^U$114))</f>
        <v>0.59689061862480497</v>
      </c>
      <c r="V155" s="107">
        <f>IF(V$114&lt;31,(1/(1+INPUT2!$H$16)^V$114),(1/(1+INPUT2!$H$17)^V$114))</f>
        <v>0.57670591171478747</v>
      </c>
      <c r="W155" s="107">
        <f>IF(W$114&lt;31,(1/(1+INPUT2!$H$16)^W$114),(1/(1+INPUT2!$H$17)^W$114))</f>
        <v>0.55720377943457733</v>
      </c>
      <c r="X155" s="107">
        <f>IF(X$114&lt;31,(1/(1+INPUT2!$H$16)^X$114),(1/(1+INPUT2!$H$17)^X$114))</f>
        <v>0.53836113955031628</v>
      </c>
      <c r="Y155" s="107">
        <f>IF(Y$114&lt;31,(1/(1+INPUT2!$H$16)^Y$114),(1/(1+INPUT2!$H$17)^Y$114))</f>
        <v>0.52015569038677911</v>
      </c>
      <c r="Z155" s="107">
        <f>IF(Z$114&lt;31,(1/(1+INPUT2!$H$16)^Z$114),(1/(1+INPUT2!$H$17)^Z$114))</f>
        <v>0.50256588443167061</v>
      </c>
      <c r="AA155" s="107">
        <f>IF(AA$114&lt;31,(1/(1+INPUT2!$H$16)^AA$114),(1/(1+INPUT2!$H$17)^AA$114))</f>
        <v>0.48557090283253213</v>
      </c>
      <c r="AB155" s="107">
        <f>IF(AB$114&lt;31,(1/(1+INPUT2!$H$16)^AB$114),(1/(1+INPUT2!$H$17)^AB$114))</f>
        <v>0.46915063075606966</v>
      </c>
      <c r="AC155" s="107">
        <f>IF(AC$114&lt;31,(1/(1+INPUT2!$H$16)^AC$114),(1/(1+INPUT2!$H$17)^AC$114))</f>
        <v>0.45328563358074364</v>
      </c>
      <c r="AD155" s="107">
        <f>IF(AD$114&lt;31,(1/(1+INPUT2!$H$16)^AD$114),(1/(1+INPUT2!$H$17)^AD$114))</f>
        <v>0.43795713389443841</v>
      </c>
      <c r="AE155" s="107">
        <f>IF(AE$114&lt;31,(1/(1+INPUT2!$H$16)^AE$114),(1/(1+INPUT2!$H$17)^AE$114))</f>
        <v>0.42314698926998884</v>
      </c>
      <c r="AF155" s="107">
        <f>IF(AF$114&lt;31,(1/(1+INPUT2!$H$16)^AF$114),(1/(1+INPUT2!$H$17)^AF$114))</f>
        <v>0.40883767079225974</v>
      </c>
      <c r="AG155" s="107">
        <f>IF(AG$114&lt;31,(1/(1+INPUT2!$H$16)^AG$114),(1/(1+INPUT2!$H$17)^AG$114))</f>
        <v>0.39501224231136206</v>
      </c>
      <c r="AH155" s="107">
        <f>IF(AH$114&lt;31,(1/(1+INPUT2!$H$16)^AH$114),(1/(1+INPUT2!$H$17)^AH$114))</f>
        <v>0.38165434039745127</v>
      </c>
      <c r="AI155" s="107">
        <f>IF(AI$114&lt;31,(1/(1+INPUT2!$H$16)^AI$114),(1/(1+INPUT2!$H$17)^AI$114))</f>
        <v>0.36874815497338298</v>
      </c>
      <c r="AJ155" s="107">
        <f>IF(AJ$114&lt;31,(1/(1+INPUT2!$H$16)^AJ$114),(1/(1+INPUT2!$H$17)^AJ$114))</f>
        <v>0.35627841060230236</v>
      </c>
      <c r="AK155" s="107">
        <f>IF(AK$114&lt;31,(1/(1+INPUT2!$H$16)^AK$114),(1/(1+INPUT2!$H$17)^AK$114))</f>
        <v>0.39998714516107459</v>
      </c>
      <c r="AL155" s="107">
        <f>IF(AL$114&lt;31,(1/(1+INPUT2!$H$16)^AL$114),(1/(1+INPUT2!$H$17)^AL$114))</f>
        <v>0.38833703413696569</v>
      </c>
      <c r="AM155" s="107">
        <f>IF(AM$114&lt;31,(1/(1+INPUT2!$H$16)^AM$114),(1/(1+INPUT2!$H$17)^AM$114))</f>
        <v>0.37702624673491814</v>
      </c>
      <c r="AN155" s="107">
        <f>IF(AN$114&lt;31,(1/(1+INPUT2!$H$16)^AN$114),(1/(1+INPUT2!$H$17)^AN$114))</f>
        <v>0.36604489974263904</v>
      </c>
      <c r="AO155" s="107">
        <f>IF(AO$114&lt;31,(1/(1+INPUT2!$H$16)^AO$114),(1/(1+INPUT2!$H$17)^AO$114))</f>
        <v>0.35538339780838735</v>
      </c>
      <c r="AP155" s="107">
        <f>IF(AP$114&lt;31,(1/(1+INPUT2!$H$16)^AP$114),(1/(1+INPUT2!$H$17)^AP$114))</f>
        <v>0.34503242505668674</v>
      </c>
      <c r="AQ155" s="107">
        <f>IF(AQ$114&lt;31,(1/(1+INPUT2!$H$16)^AQ$114),(1/(1+INPUT2!$H$17)^AQ$114))</f>
        <v>0.33498293694823961</v>
      </c>
      <c r="AR155" s="107">
        <f>IF(AR$114&lt;31,(1/(1+INPUT2!$H$16)^AR$114),(1/(1+INPUT2!$H$17)^AR$114))</f>
        <v>0.3252261523769317</v>
      </c>
      <c r="AS155" s="107">
        <f>IF(AS$114&lt;31,(1/(1+INPUT2!$H$16)^AS$114),(1/(1+INPUT2!$H$17)^AS$114))</f>
        <v>0.31575354599702099</v>
      </c>
      <c r="AT155" s="107">
        <f>IF(AT$114&lt;31,(1/(1+INPUT2!$H$16)^AT$114),(1/(1+INPUT2!$H$17)^AT$114))</f>
        <v>0.30655684077380685</v>
      </c>
      <c r="AU155" s="107">
        <f>IF(AU$114&lt;31,(1/(1+INPUT2!$H$16)^AU$114),(1/(1+INPUT2!$H$17)^AU$114))</f>
        <v>0.29762800075126877</v>
      </c>
      <c r="AV155" s="107">
        <f>IF(AV$114&lt;31,(1/(1+INPUT2!$H$16)^AV$114),(1/(1+INPUT2!$H$17)^AV$114))</f>
        <v>0.28895922403035801</v>
      </c>
      <c r="AW155" s="107">
        <f>IF(AW$114&lt;31,(1/(1+INPUT2!$H$16)^AW$114),(1/(1+INPUT2!$H$17)^AW$114))</f>
        <v>0.28054293595180391</v>
      </c>
      <c r="AX155" s="107">
        <f>IF(AX$114&lt;31,(1/(1+INPUT2!$H$16)^AX$114),(1/(1+INPUT2!$H$17)^AX$114))</f>
        <v>0.27237178247747956</v>
      </c>
      <c r="AY155" s="107">
        <f>IF(AY$114&lt;31,(1/(1+INPUT2!$H$16)^AY$114),(1/(1+INPUT2!$H$17)^AY$114))</f>
        <v>0.26443862376454325</v>
      </c>
      <c r="AZ155" s="107">
        <f>IF(AZ$114&lt;31,(1/(1+INPUT2!$H$16)^AZ$114),(1/(1+INPUT2!$H$17)^AZ$114))</f>
        <v>0.25673652792674101</v>
      </c>
      <c r="BA155" s="107">
        <f>IF(BA$114&lt;31,(1/(1+INPUT2!$H$16)^BA$114),(1/(1+INPUT2!$H$17)^BA$114))</f>
        <v>0.24925876497741845</v>
      </c>
      <c r="BB155" s="107">
        <f>IF(BB$114&lt;31,(1/(1+INPUT2!$H$16)^BB$114),(1/(1+INPUT2!$H$17)^BB$114))</f>
        <v>0.24199880094894996</v>
      </c>
      <c r="BC155" s="107">
        <f>IF(BC$114&lt;31,(1/(1+INPUT2!$H$16)^BC$114),(1/(1+INPUT2!$H$17)^BC$114))</f>
        <v>0.2349502921834466</v>
      </c>
      <c r="BD155" s="107">
        <f>IF(BD$114&lt;31,(1/(1+INPUT2!$H$16)^BD$114),(1/(1+INPUT2!$H$17)^BD$114))</f>
        <v>0.22810707978975397</v>
      </c>
      <c r="BE155" s="107">
        <f>IF(BE$114&lt;31,(1/(1+INPUT2!$H$16)^BE$114),(1/(1+INPUT2!$H$17)^BE$114))</f>
        <v>0.22146318426189707</v>
      </c>
      <c r="BF155" s="107">
        <f>IF(BF$114&lt;31,(1/(1+INPUT2!$H$16)^BF$114),(1/(1+INPUT2!$H$17)^BF$114))</f>
        <v>0.215012800254269</v>
      </c>
      <c r="BG155" s="107">
        <f>IF(BG$114&lt;31,(1/(1+INPUT2!$H$16)^BG$114),(1/(1+INPUT2!$H$17)^BG$114))</f>
        <v>0.20875029150899907</v>
      </c>
      <c r="BH155" s="107">
        <f>IF(BH$114&lt;31,(1/(1+INPUT2!$H$16)^BH$114),(1/(1+INPUT2!$H$17)^BH$114))</f>
        <v>0.20267018593106703</v>
      </c>
      <c r="BI155" s="107">
        <f>IF(BI$114&lt;31,(1/(1+INPUT2!$H$16)^BI$114),(1/(1+INPUT2!$H$17)^BI$114))</f>
        <v>0.19676717080686118</v>
      </c>
      <c r="BJ155" s="107">
        <f>IF(BJ$114&lt;31,(1/(1+INPUT2!$H$16)^BJ$114),(1/(1+INPUT2!$H$17)^BJ$114))</f>
        <v>0.19103608816200118</v>
      </c>
      <c r="BK155" s="107">
        <f>IF(BK$114&lt;31,(1/(1+INPUT2!$H$16)^BK$114),(1/(1+INPUT2!$H$17)^BK$114))</f>
        <v>0.18547193025437006</v>
      </c>
      <c r="BL155" s="107">
        <f>IF(BL$114&lt;31,(1/(1+INPUT2!$H$16)^BL$114),(1/(1+INPUT2!$H$17)^BL$114))</f>
        <v>0.18006983519841754</v>
      </c>
      <c r="BM155" s="107">
        <f>IF(BM$114&lt;31,(1/(1+INPUT2!$H$16)^BM$114),(1/(1+INPUT2!$H$17)^BM$114))</f>
        <v>0.17482508271691022</v>
      </c>
      <c r="BN155" s="107">
        <f>IF(BN$114&lt;31,(1/(1+INPUT2!$H$16)^BN$114),(1/(1+INPUT2!$H$17)^BN$114))</f>
        <v>0.1697330900164177</v>
      </c>
      <c r="BO155" s="68"/>
      <c r="BP155" s="68"/>
      <c r="BQ155" s="68"/>
      <c r="BR155" s="68"/>
      <c r="BS155" s="68"/>
    </row>
    <row r="156" spans="1:71" x14ac:dyDescent="0.2">
      <c r="A156" s="68"/>
      <c r="B156" s="138"/>
      <c r="C156" s="105" t="s">
        <v>80</v>
      </c>
      <c r="D156" s="105"/>
      <c r="E156" s="105"/>
      <c r="F156" s="105"/>
      <c r="G156" s="107">
        <f>IF(G$114&lt;31,(1/(1+INPUT2!$H$18)^G$114),(1/(1+INPUT2!$H$19)^G$114))</f>
        <v>0.98522167487684742</v>
      </c>
      <c r="H156" s="107">
        <f>IF(H$114&lt;31,(1/(1+INPUT2!$H$18)^H$114),(1/(1+INPUT2!$H$19)^H$114))</f>
        <v>0.9706617486471405</v>
      </c>
      <c r="I156" s="107">
        <f>IF(I$114&lt;31,(1/(1+INPUT2!$H$18)^I$114),(1/(1+INPUT2!$H$19)^I$114))</f>
        <v>0.95631699374102519</v>
      </c>
      <c r="J156" s="107">
        <f>IF(J$114&lt;31,(1/(1+INPUT2!$H$18)^J$114),(1/(1+INPUT2!$H$19)^J$114))</f>
        <v>0.94218423028672449</v>
      </c>
      <c r="K156" s="107">
        <f>IF(K$114&lt;31,(1/(1+INPUT2!$H$18)^K$114),(1/(1+INPUT2!$H$19)^K$114))</f>
        <v>0.92826032540563996</v>
      </c>
      <c r="L156" s="107">
        <f>IF(L$114&lt;31,(1/(1+INPUT2!$H$18)^L$114),(1/(1+INPUT2!$H$19)^L$114))</f>
        <v>0.91454219251787205</v>
      </c>
      <c r="M156" s="107">
        <f>IF(M$114&lt;31,(1/(1+INPUT2!$H$18)^M$114),(1/(1+INPUT2!$H$19)^M$114))</f>
        <v>0.90102679065800217</v>
      </c>
      <c r="N156" s="107">
        <f>IF(N$114&lt;31,(1/(1+INPUT2!$H$18)^N$114),(1/(1+INPUT2!$H$19)^N$114))</f>
        <v>0.88771112380098749</v>
      </c>
      <c r="O156" s="107">
        <f>IF(O$114&lt;31,(1/(1+INPUT2!$H$18)^O$114),(1/(1+INPUT2!$H$19)^O$114))</f>
        <v>0.87459224019801729</v>
      </c>
      <c r="P156" s="107">
        <f>IF(P$114&lt;31,(1/(1+INPUT2!$H$18)^P$114),(1/(1+INPUT2!$H$19)^P$114))</f>
        <v>0.86166723172218462</v>
      </c>
      <c r="Q156" s="107">
        <f>IF(Q$114&lt;31,(1/(1+INPUT2!$H$18)^Q$114),(1/(1+INPUT2!$H$19)^Q$114))</f>
        <v>0.8489332332238273</v>
      </c>
      <c r="R156" s="107">
        <f>IF(R$114&lt;31,(1/(1+INPUT2!$H$18)^R$114),(1/(1+INPUT2!$H$19)^R$114))</f>
        <v>0.83638742189539661</v>
      </c>
      <c r="S156" s="107">
        <f>IF(S$114&lt;31,(1/(1+INPUT2!$H$18)^S$114),(1/(1+INPUT2!$H$19)^S$114))</f>
        <v>0.82402701664571099</v>
      </c>
      <c r="T156" s="107">
        <f>IF(T$114&lt;31,(1/(1+INPUT2!$H$18)^T$114),(1/(1+INPUT2!$H$19)^T$114))</f>
        <v>0.81184927748345925</v>
      </c>
      <c r="U156" s="107">
        <f>IF(U$114&lt;31,(1/(1+INPUT2!$H$18)^U$114),(1/(1+INPUT2!$H$19)^U$114))</f>
        <v>0.79985150490981216</v>
      </c>
      <c r="V156" s="107">
        <f>IF(V$114&lt;31,(1/(1+INPUT2!$H$18)^V$114),(1/(1+INPUT2!$H$19)^V$114))</f>
        <v>0.78803103932001206</v>
      </c>
      <c r="W156" s="107">
        <f>IF(W$114&lt;31,(1/(1+INPUT2!$H$18)^W$114),(1/(1+INPUT2!$H$19)^W$114))</f>
        <v>0.77638526041380518</v>
      </c>
      <c r="X156" s="107">
        <f>IF(X$114&lt;31,(1/(1+INPUT2!$H$18)^X$114),(1/(1+INPUT2!$H$19)^X$114))</f>
        <v>0.76491158661458636</v>
      </c>
      <c r="Y156" s="107">
        <f>IF(Y$114&lt;31,(1/(1+INPUT2!$H$18)^Y$114),(1/(1+INPUT2!$H$19)^Y$114))</f>
        <v>0.7536074744971295</v>
      </c>
      <c r="Z156" s="107">
        <f>IF(Z$114&lt;31,(1/(1+INPUT2!$H$18)^Z$114),(1/(1+INPUT2!$H$19)^Z$114))</f>
        <v>0.74247041822377313</v>
      </c>
      <c r="AA156" s="107">
        <f>IF(AA$114&lt;31,(1/(1+INPUT2!$H$18)^AA$114),(1/(1+INPUT2!$H$19)^AA$114))</f>
        <v>0.73149794898893916</v>
      </c>
      <c r="AB156" s="107">
        <f>IF(AB$114&lt;31,(1/(1+INPUT2!$H$18)^AB$114),(1/(1+INPUT2!$H$19)^AB$114))</f>
        <v>0.72068763447186135</v>
      </c>
      <c r="AC156" s="107">
        <f>IF(AC$114&lt;31,(1/(1+INPUT2!$H$18)^AC$114),(1/(1+INPUT2!$H$19)^AC$114))</f>
        <v>0.71003707829740037</v>
      </c>
      <c r="AD156" s="107">
        <f>IF(AD$114&lt;31,(1/(1+INPUT2!$H$18)^AD$114),(1/(1+INPUT2!$H$19)^AD$114))</f>
        <v>0.69954391950482808</v>
      </c>
      <c r="AE156" s="107">
        <f>IF(AE$114&lt;31,(1/(1+INPUT2!$H$18)^AE$114),(1/(1+INPUT2!$H$19)^AE$114))</f>
        <v>0.68920583202446117</v>
      </c>
      <c r="AF156" s="107">
        <f>IF(AF$114&lt;31,(1/(1+INPUT2!$H$18)^AF$114),(1/(1+INPUT2!$H$19)^AF$114))</f>
        <v>0.67902052416203085</v>
      </c>
      <c r="AG156" s="107">
        <f>IF(AG$114&lt;31,(1/(1+INPUT2!$H$18)^AG$114),(1/(1+INPUT2!$H$19)^AG$114))</f>
        <v>0.66898573809067086</v>
      </c>
      <c r="AH156" s="107">
        <f>IF(AH$114&lt;31,(1/(1+INPUT2!$H$18)^AH$114),(1/(1+INPUT2!$H$19)^AH$114))</f>
        <v>0.65909924935041486</v>
      </c>
      <c r="AI156" s="107">
        <f>IF(AI$114&lt;31,(1/(1+INPUT2!$H$18)^AI$114),(1/(1+INPUT2!$H$19)^AI$114))</f>
        <v>0.64935886635508844</v>
      </c>
      <c r="AJ156" s="107">
        <f>IF(AJ$114&lt;31,(1/(1+INPUT2!$H$18)^AJ$114),(1/(1+INPUT2!$H$19)^AJ$114))</f>
        <v>0.63976242990649135</v>
      </c>
      <c r="AK156" s="107">
        <f>IF(AK$114&lt;31,(1/(1+INPUT2!$H$18)^AK$114),(1/(1+INPUT2!$H$19)^AK$114))</f>
        <v>0.67210371334741503</v>
      </c>
      <c r="AL156" s="107">
        <f>IF(AL$114&lt;31,(1/(1+INPUT2!$H$18)^AL$114),(1/(1+INPUT2!$H$19)^AL$114))</f>
        <v>0.66354399580157475</v>
      </c>
      <c r="AM156" s="107">
        <f>IF(AM$114&lt;31,(1/(1+INPUT2!$H$18)^AM$114),(1/(1+INPUT2!$H$19)^AM$114))</f>
        <v>0.65509329233051128</v>
      </c>
      <c r="AN156" s="107">
        <f>IF(AN$114&lt;31,(1/(1+INPUT2!$H$18)^AN$114),(1/(1+INPUT2!$H$19)^AN$114))</f>
        <v>0.64675021456265303</v>
      </c>
      <c r="AO156" s="107">
        <f>IF(AO$114&lt;31,(1/(1+INPUT2!$H$18)^AO$114),(1/(1+INPUT2!$H$19)^AO$114))</f>
        <v>0.63851339180832567</v>
      </c>
      <c r="AP156" s="107">
        <f>IF(AP$114&lt;31,(1/(1+INPUT2!$H$18)^AP$114),(1/(1+INPUT2!$H$19)^AP$114))</f>
        <v>0.63038147083455986</v>
      </c>
      <c r="AQ156" s="107">
        <f>IF(AQ$114&lt;31,(1/(1+INPUT2!$H$18)^AQ$114),(1/(1+INPUT2!$H$19)^AQ$114))</f>
        <v>0.62235311564276841</v>
      </c>
      <c r="AR156" s="107">
        <f>IF(AR$114&lt;31,(1/(1+INPUT2!$H$18)^AR$114),(1/(1+INPUT2!$H$19)^AR$114))</f>
        <v>0.61442700724925292</v>
      </c>
      <c r="AS156" s="107">
        <f>IF(AS$114&lt;31,(1/(1+INPUT2!$H$18)^AS$114),(1/(1+INPUT2!$H$19)^AS$114))</f>
        <v>0.60660184346850921</v>
      </c>
      <c r="AT156" s="107">
        <f>IF(AT$114&lt;31,(1/(1+INPUT2!$H$18)^AT$114),(1/(1+INPUT2!$H$19)^AT$114))</f>
        <v>0.59887633869928847</v>
      </c>
      <c r="AU156" s="107">
        <f>IF(AU$114&lt;31,(1/(1+INPUT2!$H$18)^AU$114),(1/(1+INPUT2!$H$19)^AU$114))</f>
        <v>0.59124922371338573</v>
      </c>
      <c r="AV156" s="107">
        <f>IF(AV$114&lt;31,(1/(1+INPUT2!$H$18)^AV$114),(1/(1+INPUT2!$H$19)^AV$114))</f>
        <v>0.58371924544711795</v>
      </c>
      <c r="AW156" s="107">
        <f>IF(AW$114&lt;31,(1/(1+INPUT2!$H$18)^AW$114),(1/(1+INPUT2!$H$19)^AW$114))</f>
        <v>0.5762851667954566</v>
      </c>
      <c r="AX156" s="107">
        <f>IF(AX$114&lt;31,(1/(1+INPUT2!$H$18)^AX$114),(1/(1+INPUT2!$H$19)^AX$114))</f>
        <v>0.56894576640878336</v>
      </c>
      <c r="AY156" s="107">
        <f>IF(AY$114&lt;31,(1/(1+INPUT2!$H$18)^AY$114),(1/(1+INPUT2!$H$19)^AY$114))</f>
        <v>0.56169983849223359</v>
      </c>
      <c r="AZ156" s="107">
        <f>IF(AZ$114&lt;31,(1/(1+INPUT2!$H$18)^AZ$114),(1/(1+INPUT2!$H$19)^AZ$114))</f>
        <v>0.55454619260759574</v>
      </c>
      <c r="BA156" s="107">
        <f>IF(BA$114&lt;31,(1/(1+INPUT2!$H$18)^BA$114),(1/(1+INPUT2!$H$19)^BA$114))</f>
        <v>0.54748365347773287</v>
      </c>
      <c r="BB156" s="107">
        <f>IF(BB$114&lt;31,(1/(1+INPUT2!$H$18)^BB$114),(1/(1+INPUT2!$H$19)^BB$114))</f>
        <v>0.54051106079349687</v>
      </c>
      <c r="BC156" s="107">
        <f>IF(BC$114&lt;31,(1/(1+INPUT2!$H$18)^BC$114),(1/(1+INPUT2!$H$19)^BC$114))</f>
        <v>0.53362726902309887</v>
      </c>
      <c r="BD156" s="107">
        <f>IF(BD$114&lt;31,(1/(1+INPUT2!$H$18)^BD$114),(1/(1+INPUT2!$H$19)^BD$114))</f>
        <v>0.52683114722391056</v>
      </c>
      <c r="BE156" s="107">
        <f>IF(BE$114&lt;31,(1/(1+INPUT2!$H$18)^BE$114),(1/(1+INPUT2!$H$19)^BE$114))</f>
        <v>0.52012157885665966</v>
      </c>
      <c r="BF156" s="107">
        <f>IF(BF$114&lt;31,(1/(1+INPUT2!$H$18)^BF$114),(1/(1+INPUT2!$H$19)^BF$114))</f>
        <v>0.51349746160199394</v>
      </c>
      <c r="BG156" s="107">
        <f>IF(BG$114&lt;31,(1/(1+INPUT2!$H$18)^BG$114),(1/(1+INPUT2!$H$19)^BG$114))</f>
        <v>0.50695770717938005</v>
      </c>
      <c r="BH156" s="107">
        <f>IF(BH$114&lt;31,(1/(1+INPUT2!$H$18)^BH$114),(1/(1+INPUT2!$H$19)^BH$114))</f>
        <v>0.50050124116830885</v>
      </c>
      <c r="BI156" s="107">
        <f>IF(BI$114&lt;31,(1/(1+INPUT2!$H$18)^BI$114),(1/(1+INPUT2!$H$19)^BI$114))</f>
        <v>0.49412700283177891</v>
      </c>
      <c r="BJ156" s="107">
        <f>IF(BJ$114&lt;31,(1/(1+INPUT2!$H$18)^BJ$114),(1/(1+INPUT2!$H$19)^BJ$114))</f>
        <v>0.48783394494202686</v>
      </c>
      <c r="BK156" s="107">
        <f>IF(BK$114&lt;31,(1/(1+INPUT2!$H$18)^BK$114),(1/(1+INPUT2!$H$19)^BK$114))</f>
        <v>0.48162103360847752</v>
      </c>
      <c r="BL156" s="107">
        <f>IF(BL$114&lt;31,(1/(1+INPUT2!$H$18)^BL$114),(1/(1+INPUT2!$H$19)^BL$114))</f>
        <v>0.47548724810788578</v>
      </c>
      <c r="BM156" s="107">
        <f>IF(BM$114&lt;31,(1/(1+INPUT2!$H$18)^BM$114),(1/(1+INPUT2!$H$19)^BM$114))</f>
        <v>0.46943158071664109</v>
      </c>
      <c r="BN156" s="107">
        <f>IF(BN$114&lt;31,(1/(1+INPUT2!$H$18)^BN$114),(1/(1+INPUT2!$H$19)^BN$114))</f>
        <v>0.46345303654520797</v>
      </c>
      <c r="BO156" s="68"/>
      <c r="BP156" s="68"/>
      <c r="BQ156" s="68"/>
      <c r="BR156" s="68"/>
      <c r="BS156" s="68"/>
    </row>
    <row r="157" spans="1:71" ht="15.75" x14ac:dyDescent="0.3">
      <c r="A157" s="68"/>
      <c r="B157" s="138"/>
      <c r="C157" s="105" t="s">
        <v>233</v>
      </c>
      <c r="D157" s="103" t="s">
        <v>0</v>
      </c>
      <c r="E157" s="104" t="s">
        <v>111</v>
      </c>
      <c r="F157" s="104"/>
      <c r="G157" s="107">
        <f t="shared" ref="G157:AL157" si="13">G152*G155</f>
        <v>0.2939932304107033</v>
      </c>
      <c r="H157" s="107">
        <f t="shared" si="13"/>
        <v>0.52242993682498784</v>
      </c>
      <c r="I157" s="107">
        <f t="shared" si="13"/>
        <v>0.52864840559348591</v>
      </c>
      <c r="J157" s="107">
        <f t="shared" si="13"/>
        <v>1.9017337420403762</v>
      </c>
      <c r="K157" s="107">
        <f t="shared" si="13"/>
        <v>3.5126571532006849</v>
      </c>
      <c r="L157" s="107">
        <f t="shared" si="13"/>
        <v>4.8179648056064543</v>
      </c>
      <c r="M157" s="107">
        <f t="shared" si="13"/>
        <v>3.5641450607412075</v>
      </c>
      <c r="N157" s="107">
        <f t="shared" si="13"/>
        <v>3.2773975939841207</v>
      </c>
      <c r="O157" s="107">
        <f t="shared" si="13"/>
        <v>1.6473468300612339</v>
      </c>
      <c r="P157" s="107">
        <f t="shared" si="13"/>
        <v>1.649848660196868</v>
      </c>
      <c r="Q157" s="107">
        <f t="shared" si="13"/>
        <v>1.6426736475752992</v>
      </c>
      <c r="R157" s="107">
        <f t="shared" si="13"/>
        <v>1.6275310328888553</v>
      </c>
      <c r="S157" s="107">
        <f t="shared" si="13"/>
        <v>1.6058788001618276</v>
      </c>
      <c r="T157" s="107">
        <f t="shared" si="13"/>
        <v>1.578959069639287</v>
      </c>
      <c r="U157" s="107">
        <f t="shared" si="13"/>
        <v>1.5478285605878863</v>
      </c>
      <c r="V157" s="107">
        <f t="shared" si="13"/>
        <v>1.513384808693331</v>
      </c>
      <c r="W157" s="107">
        <f t="shared" si="13"/>
        <v>1.4763887277273922</v>
      </c>
      <c r="X157" s="107">
        <f t="shared" si="13"/>
        <v>1.4374840233271409</v>
      </c>
      <c r="Y157" s="107">
        <f t="shared" si="13"/>
        <v>1.3972138962519909</v>
      </c>
      <c r="Z157" s="107">
        <f t="shared" si="13"/>
        <v>1.3560354117850364</v>
      </c>
      <c r="AA157" s="107">
        <f t="shared" si="13"/>
        <v>1.3143318596675926</v>
      </c>
      <c r="AB157" s="107">
        <f t="shared" si="13"/>
        <v>1.2724233839314321</v>
      </c>
      <c r="AC157" s="107">
        <f t="shared" si="13"/>
        <v>1.2305761232157815</v>
      </c>
      <c r="AD157" s="107">
        <f t="shared" si="13"/>
        <v>1.1890100687589458</v>
      </c>
      <c r="AE157" s="107">
        <f t="shared" si="13"/>
        <v>1.1479058184911577</v>
      </c>
      <c r="AF157" s="107">
        <f t="shared" si="13"/>
        <v>1.1074103808829308</v>
      </c>
      <c r="AG157" s="107">
        <f t="shared" si="13"/>
        <v>1.0676421608682209</v>
      </c>
      <c r="AH157" s="107">
        <f t="shared" si="13"/>
        <v>1.0286952417871427</v>
      </c>
      <c r="AI157" s="107">
        <f t="shared" si="13"/>
        <v>0.99064306146815517</v>
      </c>
      <c r="AJ157" s="107">
        <f t="shared" si="13"/>
        <v>0.95354156694078129</v>
      </c>
      <c r="AK157" s="107">
        <f t="shared" si="13"/>
        <v>1.0660331852507841</v>
      </c>
      <c r="AL157" s="107">
        <f t="shared" si="13"/>
        <v>1.0302375116891602</v>
      </c>
      <c r="AM157" s="107">
        <f t="shared" ref="AM157:BN157" si="14">AM152*AM155</f>
        <v>0.99528795515917512</v>
      </c>
      <c r="AN157" s="107">
        <f t="shared" si="14"/>
        <v>0.96121062842483063</v>
      </c>
      <c r="AO157" s="107">
        <f t="shared" si="14"/>
        <v>0.92802334612647464</v>
      </c>
      <c r="AP157" s="107">
        <f t="shared" si="14"/>
        <v>0.89573690125620731</v>
      </c>
      <c r="AQ157" s="107">
        <f t="shared" si="14"/>
        <v>0.86435616462743359</v>
      </c>
      <c r="AR157" s="107">
        <f t="shared" si="14"/>
        <v>0.83388103132475777</v>
      </c>
      <c r="AS157" s="107">
        <f t="shared" si="14"/>
        <v>0.80430723488767786</v>
      </c>
      <c r="AT157" s="107">
        <f t="shared" si="14"/>
        <v>0.77562704718393205</v>
      </c>
      <c r="AU157" s="107">
        <f t="shared" si="14"/>
        <v>0.74782987950732049</v>
      </c>
      <c r="AV157" s="107">
        <f t="shared" si="14"/>
        <v>0.72090279833969972</v>
      </c>
      <c r="AW157" s="107">
        <f t="shared" si="14"/>
        <v>0.69483096740377204</v>
      </c>
      <c r="AX157" s="107">
        <f t="shared" si="14"/>
        <v>0.66959802606430796</v>
      </c>
      <c r="AY157" s="107">
        <f t="shared" si="14"/>
        <v>0.64518641277770872</v>
      </c>
      <c r="AZ157" s="107">
        <f t="shared" si="14"/>
        <v>0.62157764111491631</v>
      </c>
      <c r="BA157" s="107">
        <f t="shared" si="14"/>
        <v>0.59846014571810902</v>
      </c>
      <c r="BB157" s="107">
        <f t="shared" si="14"/>
        <v>0.56135890580646786</v>
      </c>
      <c r="BC157" s="107">
        <f t="shared" si="14"/>
        <v>0.53136428940028657</v>
      </c>
      <c r="BD157" s="107">
        <f t="shared" si="14"/>
        <v>0.41915936582964586</v>
      </c>
      <c r="BE157" s="107">
        <f t="shared" si="14"/>
        <v>0.24960270924067829</v>
      </c>
      <c r="BF157" s="107">
        <f t="shared" si="14"/>
        <v>6.3421282368302911E-2</v>
      </c>
      <c r="BG157" s="107">
        <f t="shared" si="14"/>
        <v>7.5083651328832759E-3</v>
      </c>
      <c r="BH157" s="107">
        <f t="shared" si="14"/>
        <v>1.2108480218436843E-2</v>
      </c>
      <c r="BI157" s="107">
        <f t="shared" si="14"/>
        <v>1.1755806037317322E-2</v>
      </c>
      <c r="BJ157" s="107">
        <f t="shared" si="14"/>
        <v>1.1413403919725559E-2</v>
      </c>
      <c r="BK157" s="107">
        <f t="shared" si="14"/>
        <v>1.10809746793452E-2</v>
      </c>
      <c r="BL157" s="107">
        <f t="shared" si="14"/>
        <v>1.0758227844024467E-2</v>
      </c>
      <c r="BM157" s="107">
        <f t="shared" si="14"/>
        <v>1.04448814019655E-2</v>
      </c>
      <c r="BN157" s="107">
        <f t="shared" si="14"/>
        <v>1.0140661555306312E-2</v>
      </c>
      <c r="BO157" s="68"/>
      <c r="BP157" s="68"/>
      <c r="BQ157" s="68"/>
      <c r="BR157" s="68"/>
      <c r="BS157" s="68"/>
    </row>
    <row r="158" spans="1:71" ht="15.75" x14ac:dyDescent="0.3">
      <c r="A158" s="68"/>
      <c r="B158" s="138"/>
      <c r="C158" s="102" t="s">
        <v>250</v>
      </c>
      <c r="D158" s="103" t="s">
        <v>0</v>
      </c>
      <c r="E158" s="104" t="s">
        <v>111</v>
      </c>
      <c r="F158" s="104"/>
      <c r="G158" s="107">
        <f t="shared" ref="G158:AL158" si="15">G153*G155</f>
        <v>9.3898152518440341</v>
      </c>
      <c r="H158" s="107">
        <f t="shared" si="15"/>
        <v>9.3106637739586411</v>
      </c>
      <c r="I158" s="107">
        <f t="shared" si="15"/>
        <v>9.0196955912298673</v>
      </c>
      <c r="J158" s="107">
        <f t="shared" si="15"/>
        <v>10.105644066326736</v>
      </c>
      <c r="K158" s="107">
        <f t="shared" si="15"/>
        <v>11.43914055830828</v>
      </c>
      <c r="L158" s="107">
        <f t="shared" si="15"/>
        <v>12.476402878174179</v>
      </c>
      <c r="M158" s="107">
        <f t="shared" si="15"/>
        <v>10.963602135685868</v>
      </c>
      <c r="N158" s="107">
        <f t="shared" si="15"/>
        <v>10.426631482819543</v>
      </c>
      <c r="O158" s="107">
        <f t="shared" si="15"/>
        <v>1.6473468300612339</v>
      </c>
      <c r="P158" s="107">
        <f t="shared" si="15"/>
        <v>1.649848660196868</v>
      </c>
      <c r="Q158" s="107">
        <f t="shared" si="15"/>
        <v>1.6426736475752992</v>
      </c>
      <c r="R158" s="107">
        <f t="shared" si="15"/>
        <v>1.6275310328888553</v>
      </c>
      <c r="S158" s="107">
        <f t="shared" si="15"/>
        <v>1.6058788001618276</v>
      </c>
      <c r="T158" s="107">
        <f t="shared" si="15"/>
        <v>1.578959069639287</v>
      </c>
      <c r="U158" s="107">
        <f t="shared" si="15"/>
        <v>1.5478285605878863</v>
      </c>
      <c r="V158" s="107">
        <f t="shared" si="15"/>
        <v>1.513384808693331</v>
      </c>
      <c r="W158" s="107">
        <f t="shared" si="15"/>
        <v>1.4763887277273922</v>
      </c>
      <c r="X158" s="107">
        <f t="shared" si="15"/>
        <v>1.4374840233271409</v>
      </c>
      <c r="Y158" s="107">
        <f t="shared" si="15"/>
        <v>1.3972138962519909</v>
      </c>
      <c r="Z158" s="107">
        <f t="shared" si="15"/>
        <v>1.3560354117850364</v>
      </c>
      <c r="AA158" s="107">
        <f t="shared" si="15"/>
        <v>1.3143318596675926</v>
      </c>
      <c r="AB158" s="107">
        <f t="shared" si="15"/>
        <v>1.2724233839314321</v>
      </c>
      <c r="AC158" s="107">
        <f t="shared" si="15"/>
        <v>1.2305761232157815</v>
      </c>
      <c r="AD158" s="107">
        <f t="shared" si="15"/>
        <v>1.1890100687589458</v>
      </c>
      <c r="AE158" s="107">
        <f t="shared" si="15"/>
        <v>1.1479058184911577</v>
      </c>
      <c r="AF158" s="107">
        <f t="shared" si="15"/>
        <v>1.1074103808829308</v>
      </c>
      <c r="AG158" s="107">
        <f t="shared" si="15"/>
        <v>1.0676421608682209</v>
      </c>
      <c r="AH158" s="107">
        <f t="shared" si="15"/>
        <v>1.0286952417871427</v>
      </c>
      <c r="AI158" s="107">
        <f t="shared" si="15"/>
        <v>0.99064306146815517</v>
      </c>
      <c r="AJ158" s="107">
        <f t="shared" si="15"/>
        <v>0.95354156694078129</v>
      </c>
      <c r="AK158" s="107">
        <f t="shared" si="15"/>
        <v>1.0660331852507841</v>
      </c>
      <c r="AL158" s="107">
        <f t="shared" si="15"/>
        <v>1.0302375116891602</v>
      </c>
      <c r="AM158" s="107">
        <f t="shared" ref="AM158:BN158" si="16">AM153*AM155</f>
        <v>0.99528795515917512</v>
      </c>
      <c r="AN158" s="107">
        <f t="shared" si="16"/>
        <v>0.96121062842483063</v>
      </c>
      <c r="AO158" s="107">
        <f t="shared" si="16"/>
        <v>0.92802334612647464</v>
      </c>
      <c r="AP158" s="107">
        <f t="shared" si="16"/>
        <v>0.89573690125620731</v>
      </c>
      <c r="AQ158" s="107">
        <f t="shared" si="16"/>
        <v>0.86435616462743359</v>
      </c>
      <c r="AR158" s="107">
        <f t="shared" si="16"/>
        <v>0.83388103132475777</v>
      </c>
      <c r="AS158" s="107">
        <f t="shared" si="16"/>
        <v>0.80430723488767786</v>
      </c>
      <c r="AT158" s="107">
        <f t="shared" si="16"/>
        <v>0.77562704718393205</v>
      </c>
      <c r="AU158" s="107">
        <f t="shared" si="16"/>
        <v>0.74782987950732049</v>
      </c>
      <c r="AV158" s="107">
        <f t="shared" si="16"/>
        <v>0.72090279833969972</v>
      </c>
      <c r="AW158" s="107">
        <f t="shared" si="16"/>
        <v>0.69483096740377204</v>
      </c>
      <c r="AX158" s="107">
        <f t="shared" si="16"/>
        <v>0.66959802606430796</v>
      </c>
      <c r="AY158" s="107">
        <f t="shared" si="16"/>
        <v>0.64518641277770872</v>
      </c>
      <c r="AZ158" s="107">
        <f t="shared" si="16"/>
        <v>0.62157764111491631</v>
      </c>
      <c r="BA158" s="107">
        <f t="shared" si="16"/>
        <v>0.59846014571810902</v>
      </c>
      <c r="BB158" s="107">
        <f t="shared" si="16"/>
        <v>0.56135890580646786</v>
      </c>
      <c r="BC158" s="107">
        <f t="shared" si="16"/>
        <v>0.53136428940028657</v>
      </c>
      <c r="BD158" s="107">
        <f t="shared" si="16"/>
        <v>0.41915936582964586</v>
      </c>
      <c r="BE158" s="107">
        <f t="shared" si="16"/>
        <v>0.24960270924067829</v>
      </c>
      <c r="BF158" s="107">
        <f t="shared" si="16"/>
        <v>6.3421282368302911E-2</v>
      </c>
      <c r="BG158" s="107">
        <f t="shared" si="16"/>
        <v>7.5083651328832759E-3</v>
      </c>
      <c r="BH158" s="107">
        <f t="shared" si="16"/>
        <v>1.2108480218436843E-2</v>
      </c>
      <c r="BI158" s="107">
        <f t="shared" si="16"/>
        <v>1.1755806037317322E-2</v>
      </c>
      <c r="BJ158" s="107">
        <f t="shared" si="16"/>
        <v>1.1413403919725559E-2</v>
      </c>
      <c r="BK158" s="107">
        <f t="shared" si="16"/>
        <v>1.10809746793452E-2</v>
      </c>
      <c r="BL158" s="107">
        <f t="shared" si="16"/>
        <v>1.0758227844024467E-2</v>
      </c>
      <c r="BM158" s="107">
        <f t="shared" si="16"/>
        <v>1.04448814019655E-2</v>
      </c>
      <c r="BN158" s="107">
        <f t="shared" si="16"/>
        <v>1.0140661555306312E-2</v>
      </c>
      <c r="BO158" s="68"/>
      <c r="BP158" s="68"/>
      <c r="BQ158" s="68"/>
      <c r="BR158" s="68"/>
      <c r="BS158" s="68"/>
    </row>
    <row r="159" spans="1:71" ht="15.75" x14ac:dyDescent="0.3">
      <c r="A159" s="68"/>
      <c r="B159" s="138"/>
      <c r="C159" s="102" t="s">
        <v>251</v>
      </c>
      <c r="D159" s="103" t="s">
        <v>0</v>
      </c>
      <c r="E159" s="104" t="s">
        <v>111</v>
      </c>
      <c r="F159" s="104"/>
      <c r="G159" s="107">
        <f t="shared" ref="G159:AL159" si="17">G154*G156</f>
        <v>0.11365646973337341</v>
      </c>
      <c r="H159" s="107">
        <f t="shared" si="17"/>
        <v>0.11197681747130388</v>
      </c>
      <c r="I159" s="107">
        <f t="shared" si="17"/>
        <v>0.11032198765645704</v>
      </c>
      <c r="J159" s="107">
        <f t="shared" si="17"/>
        <v>0.10869161345463749</v>
      </c>
      <c r="K159" s="107">
        <f t="shared" si="17"/>
        <v>0.10708533345284482</v>
      </c>
      <c r="L159" s="107">
        <f t="shared" si="17"/>
        <v>0.10550279157915748</v>
      </c>
      <c r="M159" s="107">
        <f t="shared" si="17"/>
        <v>0.10394363702380049</v>
      </c>
      <c r="N159" s="107">
        <f t="shared" si="17"/>
        <v>0.10240752416137981</v>
      </c>
      <c r="O159" s="107">
        <f t="shared" si="17"/>
        <v>0</v>
      </c>
      <c r="P159" s="107">
        <f t="shared" si="17"/>
        <v>0</v>
      </c>
      <c r="Q159" s="107">
        <f t="shared" si="17"/>
        <v>0</v>
      </c>
      <c r="R159" s="107">
        <f t="shared" si="17"/>
        <v>0</v>
      </c>
      <c r="S159" s="107">
        <f t="shared" si="17"/>
        <v>0</v>
      </c>
      <c r="T159" s="107">
        <f t="shared" si="17"/>
        <v>0</v>
      </c>
      <c r="U159" s="107">
        <f t="shared" si="17"/>
        <v>0</v>
      </c>
      <c r="V159" s="107">
        <f t="shared" si="17"/>
        <v>0</v>
      </c>
      <c r="W159" s="107">
        <f t="shared" si="17"/>
        <v>0</v>
      </c>
      <c r="X159" s="107">
        <f t="shared" si="17"/>
        <v>0</v>
      </c>
      <c r="Y159" s="107">
        <f t="shared" si="17"/>
        <v>0</v>
      </c>
      <c r="Z159" s="107">
        <f t="shared" si="17"/>
        <v>0</v>
      </c>
      <c r="AA159" s="107">
        <f t="shared" si="17"/>
        <v>0</v>
      </c>
      <c r="AB159" s="107">
        <f t="shared" si="17"/>
        <v>0</v>
      </c>
      <c r="AC159" s="107">
        <f t="shared" si="17"/>
        <v>0</v>
      </c>
      <c r="AD159" s="107">
        <f t="shared" si="17"/>
        <v>0</v>
      </c>
      <c r="AE159" s="107">
        <f t="shared" si="17"/>
        <v>0</v>
      </c>
      <c r="AF159" s="107">
        <f t="shared" si="17"/>
        <v>0</v>
      </c>
      <c r="AG159" s="107">
        <f t="shared" si="17"/>
        <v>0</v>
      </c>
      <c r="AH159" s="107">
        <f t="shared" si="17"/>
        <v>0</v>
      </c>
      <c r="AI159" s="107">
        <f t="shared" si="17"/>
        <v>0</v>
      </c>
      <c r="AJ159" s="107">
        <f t="shared" si="17"/>
        <v>0</v>
      </c>
      <c r="AK159" s="107">
        <f t="shared" si="17"/>
        <v>0</v>
      </c>
      <c r="AL159" s="107">
        <f t="shared" si="17"/>
        <v>0</v>
      </c>
      <c r="AM159" s="107">
        <f t="shared" ref="AM159:BN159" si="18">AM154*AM156</f>
        <v>0</v>
      </c>
      <c r="AN159" s="107">
        <f t="shared" si="18"/>
        <v>0</v>
      </c>
      <c r="AO159" s="107">
        <f t="shared" si="18"/>
        <v>0</v>
      </c>
      <c r="AP159" s="107">
        <f t="shared" si="18"/>
        <v>0</v>
      </c>
      <c r="AQ159" s="107">
        <f t="shared" si="18"/>
        <v>0</v>
      </c>
      <c r="AR159" s="107">
        <f t="shared" si="18"/>
        <v>0</v>
      </c>
      <c r="AS159" s="107">
        <f t="shared" si="18"/>
        <v>0</v>
      </c>
      <c r="AT159" s="107">
        <f t="shared" si="18"/>
        <v>0</v>
      </c>
      <c r="AU159" s="107">
        <f t="shared" si="18"/>
        <v>0</v>
      </c>
      <c r="AV159" s="107">
        <f t="shared" si="18"/>
        <v>0</v>
      </c>
      <c r="AW159" s="107">
        <f t="shared" si="18"/>
        <v>0</v>
      </c>
      <c r="AX159" s="107">
        <f t="shared" si="18"/>
        <v>0</v>
      </c>
      <c r="AY159" s="107">
        <f t="shared" si="18"/>
        <v>0</v>
      </c>
      <c r="AZ159" s="107">
        <f t="shared" si="18"/>
        <v>0</v>
      </c>
      <c r="BA159" s="107">
        <f t="shared" si="18"/>
        <v>0</v>
      </c>
      <c r="BB159" s="107">
        <f t="shared" si="18"/>
        <v>0</v>
      </c>
      <c r="BC159" s="107">
        <f t="shared" si="18"/>
        <v>0</v>
      </c>
      <c r="BD159" s="107">
        <f t="shared" si="18"/>
        <v>0</v>
      </c>
      <c r="BE159" s="107">
        <f t="shared" si="18"/>
        <v>0</v>
      </c>
      <c r="BF159" s="107">
        <f t="shared" si="18"/>
        <v>0</v>
      </c>
      <c r="BG159" s="107">
        <f t="shared" si="18"/>
        <v>0</v>
      </c>
      <c r="BH159" s="107">
        <f t="shared" si="18"/>
        <v>0</v>
      </c>
      <c r="BI159" s="107">
        <f t="shared" si="18"/>
        <v>0</v>
      </c>
      <c r="BJ159" s="107">
        <f t="shared" si="18"/>
        <v>0</v>
      </c>
      <c r="BK159" s="107">
        <f t="shared" si="18"/>
        <v>0</v>
      </c>
      <c r="BL159" s="107">
        <f t="shared" si="18"/>
        <v>0</v>
      </c>
      <c r="BM159" s="107">
        <f t="shared" si="18"/>
        <v>0</v>
      </c>
      <c r="BN159" s="107">
        <f t="shared" si="18"/>
        <v>0</v>
      </c>
      <c r="BO159" s="68"/>
      <c r="BP159" s="68"/>
      <c r="BQ159" s="68"/>
      <c r="BR159" s="68"/>
      <c r="BS159" s="68"/>
    </row>
    <row r="160" spans="1:71" ht="15.75" x14ac:dyDescent="0.3">
      <c r="A160" s="68"/>
      <c r="B160" s="138"/>
      <c r="C160" s="102" t="s">
        <v>252</v>
      </c>
      <c r="D160" s="103" t="s">
        <v>0</v>
      </c>
      <c r="E160" s="104" t="s">
        <v>111</v>
      </c>
      <c r="F160" s="104"/>
      <c r="G160" s="107">
        <f t="shared" ref="G160:AL160" si="19">G158+G159</f>
        <v>9.5034717215774069</v>
      </c>
      <c r="H160" s="107">
        <f t="shared" si="19"/>
        <v>9.4226405914299445</v>
      </c>
      <c r="I160" s="107">
        <f t="shared" si="19"/>
        <v>9.1300175788863243</v>
      </c>
      <c r="J160" s="107">
        <f t="shared" si="19"/>
        <v>10.214335679781373</v>
      </c>
      <c r="K160" s="107">
        <f t="shared" si="19"/>
        <v>11.546225891761125</v>
      </c>
      <c r="L160" s="107">
        <f t="shared" si="19"/>
        <v>12.581905669753336</v>
      </c>
      <c r="M160" s="107">
        <f t="shared" si="19"/>
        <v>11.067545772709668</v>
      </c>
      <c r="N160" s="107">
        <f t="shared" si="19"/>
        <v>10.529039006980923</v>
      </c>
      <c r="O160" s="107">
        <f t="shared" si="19"/>
        <v>1.6473468300612339</v>
      </c>
      <c r="P160" s="107">
        <f t="shared" si="19"/>
        <v>1.649848660196868</v>
      </c>
      <c r="Q160" s="107">
        <f t="shared" si="19"/>
        <v>1.6426736475752992</v>
      </c>
      <c r="R160" s="107">
        <f t="shared" si="19"/>
        <v>1.6275310328888553</v>
      </c>
      <c r="S160" s="107">
        <f t="shared" si="19"/>
        <v>1.6058788001618276</v>
      </c>
      <c r="T160" s="107">
        <f t="shared" si="19"/>
        <v>1.578959069639287</v>
      </c>
      <c r="U160" s="107">
        <f t="shared" si="19"/>
        <v>1.5478285605878863</v>
      </c>
      <c r="V160" s="107">
        <f t="shared" si="19"/>
        <v>1.513384808693331</v>
      </c>
      <c r="W160" s="107">
        <f t="shared" si="19"/>
        <v>1.4763887277273922</v>
      </c>
      <c r="X160" s="107">
        <f t="shared" si="19"/>
        <v>1.4374840233271409</v>
      </c>
      <c r="Y160" s="107">
        <f t="shared" si="19"/>
        <v>1.3972138962519909</v>
      </c>
      <c r="Z160" s="107">
        <f t="shared" si="19"/>
        <v>1.3560354117850364</v>
      </c>
      <c r="AA160" s="107">
        <f t="shared" si="19"/>
        <v>1.3143318596675926</v>
      </c>
      <c r="AB160" s="107">
        <f t="shared" si="19"/>
        <v>1.2724233839314321</v>
      </c>
      <c r="AC160" s="107">
        <f t="shared" si="19"/>
        <v>1.2305761232157815</v>
      </c>
      <c r="AD160" s="107">
        <f t="shared" si="19"/>
        <v>1.1890100687589458</v>
      </c>
      <c r="AE160" s="107">
        <f t="shared" si="19"/>
        <v>1.1479058184911577</v>
      </c>
      <c r="AF160" s="107">
        <f t="shared" si="19"/>
        <v>1.1074103808829308</v>
      </c>
      <c r="AG160" s="107">
        <f t="shared" si="19"/>
        <v>1.0676421608682209</v>
      </c>
      <c r="AH160" s="107">
        <f t="shared" si="19"/>
        <v>1.0286952417871427</v>
      </c>
      <c r="AI160" s="107">
        <f t="shared" si="19"/>
        <v>0.99064306146815517</v>
      </c>
      <c r="AJ160" s="107">
        <f t="shared" si="19"/>
        <v>0.95354156694078129</v>
      </c>
      <c r="AK160" s="107">
        <f t="shared" si="19"/>
        <v>1.0660331852507841</v>
      </c>
      <c r="AL160" s="107">
        <f t="shared" si="19"/>
        <v>1.0302375116891602</v>
      </c>
      <c r="AM160" s="107">
        <f t="shared" ref="AM160:BN160" si="20">AM158+AM159</f>
        <v>0.99528795515917512</v>
      </c>
      <c r="AN160" s="107">
        <f t="shared" si="20"/>
        <v>0.96121062842483063</v>
      </c>
      <c r="AO160" s="107">
        <f t="shared" si="20"/>
        <v>0.92802334612647464</v>
      </c>
      <c r="AP160" s="107">
        <f t="shared" si="20"/>
        <v>0.89573690125620731</v>
      </c>
      <c r="AQ160" s="107">
        <f t="shared" si="20"/>
        <v>0.86435616462743359</v>
      </c>
      <c r="AR160" s="107">
        <f t="shared" si="20"/>
        <v>0.83388103132475777</v>
      </c>
      <c r="AS160" s="107">
        <f t="shared" si="20"/>
        <v>0.80430723488767786</v>
      </c>
      <c r="AT160" s="107">
        <f t="shared" si="20"/>
        <v>0.77562704718393205</v>
      </c>
      <c r="AU160" s="107">
        <f t="shared" si="20"/>
        <v>0.74782987950732049</v>
      </c>
      <c r="AV160" s="107">
        <f t="shared" si="20"/>
        <v>0.72090279833969972</v>
      </c>
      <c r="AW160" s="107">
        <f t="shared" si="20"/>
        <v>0.69483096740377204</v>
      </c>
      <c r="AX160" s="107">
        <f t="shared" si="20"/>
        <v>0.66959802606430796</v>
      </c>
      <c r="AY160" s="107">
        <f t="shared" si="20"/>
        <v>0.64518641277770872</v>
      </c>
      <c r="AZ160" s="107">
        <f t="shared" si="20"/>
        <v>0.62157764111491631</v>
      </c>
      <c r="BA160" s="107">
        <f t="shared" si="20"/>
        <v>0.59846014571810902</v>
      </c>
      <c r="BB160" s="107">
        <f t="shared" si="20"/>
        <v>0.56135890580646786</v>
      </c>
      <c r="BC160" s="107">
        <f t="shared" si="20"/>
        <v>0.53136428940028657</v>
      </c>
      <c r="BD160" s="107">
        <f t="shared" si="20"/>
        <v>0.41915936582964586</v>
      </c>
      <c r="BE160" s="107">
        <f t="shared" si="20"/>
        <v>0.24960270924067829</v>
      </c>
      <c r="BF160" s="107">
        <f t="shared" si="20"/>
        <v>6.3421282368302911E-2</v>
      </c>
      <c r="BG160" s="107">
        <f t="shared" si="20"/>
        <v>7.5083651328832759E-3</v>
      </c>
      <c r="BH160" s="107">
        <f t="shared" si="20"/>
        <v>1.2108480218436843E-2</v>
      </c>
      <c r="BI160" s="107">
        <f t="shared" si="20"/>
        <v>1.1755806037317322E-2</v>
      </c>
      <c r="BJ160" s="107">
        <f t="shared" si="20"/>
        <v>1.1413403919725559E-2</v>
      </c>
      <c r="BK160" s="107">
        <f t="shared" si="20"/>
        <v>1.10809746793452E-2</v>
      </c>
      <c r="BL160" s="107">
        <f t="shared" si="20"/>
        <v>1.0758227844024467E-2</v>
      </c>
      <c r="BM160" s="107">
        <f t="shared" si="20"/>
        <v>1.04448814019655E-2</v>
      </c>
      <c r="BN160" s="107">
        <f t="shared" si="20"/>
        <v>1.0140661555306312E-2</v>
      </c>
      <c r="BO160" s="68"/>
      <c r="BP160" s="68"/>
      <c r="BQ160" s="68"/>
      <c r="BR160" s="68"/>
      <c r="BS160" s="68"/>
    </row>
    <row r="161" spans="1:71" ht="15.75" x14ac:dyDescent="0.3">
      <c r="A161" s="68"/>
      <c r="B161" s="138"/>
      <c r="C161" s="106" t="s">
        <v>237</v>
      </c>
      <c r="D161" s="103" t="s">
        <v>0</v>
      </c>
      <c r="E161" s="104" t="s">
        <v>111</v>
      </c>
      <c r="F161" s="104"/>
      <c r="G161" s="107">
        <f>SUM($G157:G157)</f>
        <v>0.2939932304107033</v>
      </c>
      <c r="H161" s="107">
        <f>SUM($G157:H157)</f>
        <v>0.81642316723569119</v>
      </c>
      <c r="I161" s="107">
        <f>SUM($G157:I157)</f>
        <v>1.3450715728291771</v>
      </c>
      <c r="J161" s="107">
        <f>SUM($G157:J157)</f>
        <v>3.2468053148695533</v>
      </c>
      <c r="K161" s="107">
        <f>SUM($G157:K157)</f>
        <v>6.7594624680702378</v>
      </c>
      <c r="L161" s="107">
        <f>SUM($G157:L157)</f>
        <v>11.577427273676692</v>
      </c>
      <c r="M161" s="107">
        <f>SUM($G157:M157)</f>
        <v>15.1415723344179</v>
      </c>
      <c r="N161" s="107">
        <f>SUM($G157:N157)</f>
        <v>18.418969928402021</v>
      </c>
      <c r="O161" s="107">
        <f>SUM($G157:O157)</f>
        <v>20.066316758463255</v>
      </c>
      <c r="P161" s="107">
        <f>SUM($G157:P157)</f>
        <v>21.716165418660122</v>
      </c>
      <c r="Q161" s="107">
        <f>SUM($G157:Q157)</f>
        <v>23.358839066235422</v>
      </c>
      <c r="R161" s="107">
        <f>SUM($G157:R157)</f>
        <v>24.986370099124276</v>
      </c>
      <c r="S161" s="107">
        <f>SUM($G157:S157)</f>
        <v>26.592248899286105</v>
      </c>
      <c r="T161" s="107">
        <f>SUM($G157:T157)</f>
        <v>28.17120796892539</v>
      </c>
      <c r="U161" s="107">
        <f>SUM($G157:U157)</f>
        <v>29.719036529513275</v>
      </c>
      <c r="V161" s="107">
        <f>SUM($G157:V157)</f>
        <v>31.232421338206606</v>
      </c>
      <c r="W161" s="107">
        <f>SUM($G157:W157)</f>
        <v>32.708810065933996</v>
      </c>
      <c r="X161" s="107">
        <f>SUM($G157:X157)</f>
        <v>34.14629408926114</v>
      </c>
      <c r="Y161" s="107">
        <f>SUM($G157:Y157)</f>
        <v>35.543507985513131</v>
      </c>
      <c r="Z161" s="107">
        <f>SUM($G157:Z157)</f>
        <v>36.899543397298167</v>
      </c>
      <c r="AA161" s="107">
        <f>SUM($G157:AA157)</f>
        <v>38.213875256965757</v>
      </c>
      <c r="AB161" s="107">
        <f>SUM($G157:AB157)</f>
        <v>39.486298640897189</v>
      </c>
      <c r="AC161" s="107">
        <f>SUM($G157:AC157)</f>
        <v>40.716874764112973</v>
      </c>
      <c r="AD161" s="107">
        <f>SUM($G157:AD157)</f>
        <v>41.905884832871919</v>
      </c>
      <c r="AE161" s="107">
        <f>SUM($G157:AE157)</f>
        <v>43.05379065136308</v>
      </c>
      <c r="AF161" s="107">
        <f>SUM($G157:AF157)</f>
        <v>44.161201032246012</v>
      </c>
      <c r="AG161" s="107">
        <f>SUM($G157:AG157)</f>
        <v>45.22884319311423</v>
      </c>
      <c r="AH161" s="107">
        <f>SUM($G157:AH157)</f>
        <v>46.25753843490137</v>
      </c>
      <c r="AI161" s="107">
        <f>SUM($G157:AI157)</f>
        <v>47.248181496369526</v>
      </c>
      <c r="AJ161" s="107">
        <f>SUM($G157:AJ157)</f>
        <v>48.201723063310304</v>
      </c>
      <c r="AK161" s="107">
        <f>SUM($G157:AK157)</f>
        <v>49.267756248561085</v>
      </c>
      <c r="AL161" s="107">
        <f>SUM($G157:AL157)</f>
        <v>50.297993760250243</v>
      </c>
      <c r="AM161" s="107">
        <f>SUM($G157:AM157)</f>
        <v>51.293281715409421</v>
      </c>
      <c r="AN161" s="107">
        <f>SUM($G157:AN157)</f>
        <v>52.254492343834251</v>
      </c>
      <c r="AO161" s="107">
        <f>SUM($G157:AO157)</f>
        <v>53.182515689960724</v>
      </c>
      <c r="AP161" s="107">
        <f>SUM($G157:AP157)</f>
        <v>54.078252591216931</v>
      </c>
      <c r="AQ161" s="107">
        <f>SUM($G157:AQ157)</f>
        <v>54.942608755844361</v>
      </c>
      <c r="AR161" s="107">
        <f>SUM($G157:AR157)</f>
        <v>55.776489787169119</v>
      </c>
      <c r="AS161" s="107">
        <f>SUM($G157:AS157)</f>
        <v>56.5807970220568</v>
      </c>
      <c r="AT161" s="107">
        <f>SUM($G157:AT157)</f>
        <v>57.356424069240731</v>
      </c>
      <c r="AU161" s="107">
        <f>SUM($G157:AU157)</f>
        <v>58.104253948748052</v>
      </c>
      <c r="AV161" s="107">
        <f>SUM($G157:AV157)</f>
        <v>58.825156747087753</v>
      </c>
      <c r="AW161" s="107">
        <f>SUM($G157:AW157)</f>
        <v>59.519987714491528</v>
      </c>
      <c r="AX161" s="107">
        <f>SUM($G157:AX157)</f>
        <v>60.189585740555835</v>
      </c>
      <c r="AY161" s="107">
        <f>SUM($G157:AY157)</f>
        <v>60.834772153333546</v>
      </c>
      <c r="AZ161" s="107">
        <f>SUM($G157:AZ157)</f>
        <v>61.456349794448464</v>
      </c>
      <c r="BA161" s="107">
        <f>SUM($G157:BA157)</f>
        <v>62.054809940166571</v>
      </c>
      <c r="BB161" s="107">
        <f>SUM($G157:BB157)</f>
        <v>62.616168845973036</v>
      </c>
      <c r="BC161" s="107">
        <f>SUM($G157:BC157)</f>
        <v>63.147533135373322</v>
      </c>
      <c r="BD161" s="107">
        <f>SUM($G157:BD157)</f>
        <v>63.566692501202965</v>
      </c>
      <c r="BE161" s="107">
        <f>SUM($G157:BE157)</f>
        <v>63.816295210443641</v>
      </c>
      <c r="BF161" s="107">
        <f>SUM($G157:BF157)</f>
        <v>63.879716492811944</v>
      </c>
      <c r="BG161" s="107">
        <f>SUM($G157:BG157)</f>
        <v>63.88722485794483</v>
      </c>
      <c r="BH161" s="107">
        <f>SUM($G157:BH157)</f>
        <v>63.899333338163267</v>
      </c>
      <c r="BI161" s="107">
        <f>SUM($G157:BI157)</f>
        <v>63.911089144200581</v>
      </c>
      <c r="BJ161" s="107">
        <f>SUM($G157:BJ157)</f>
        <v>63.922502548120306</v>
      </c>
      <c r="BK161" s="107">
        <f>SUM($G157:BK157)</f>
        <v>63.933583522799651</v>
      </c>
      <c r="BL161" s="107">
        <f>SUM($G157:BL157)</f>
        <v>63.944341750643673</v>
      </c>
      <c r="BM161" s="107">
        <f>SUM($G157:BM157)</f>
        <v>63.954786632045639</v>
      </c>
      <c r="BN161" s="107">
        <f>SUM($G157:BN157)</f>
        <v>63.964927293600944</v>
      </c>
      <c r="BO161" s="68"/>
      <c r="BP161" s="68"/>
      <c r="BQ161" s="68"/>
      <c r="BR161" s="68"/>
      <c r="BS161" s="68"/>
    </row>
    <row r="162" spans="1:71" ht="15.75" x14ac:dyDescent="0.3">
      <c r="A162" s="68"/>
      <c r="B162" s="138"/>
      <c r="C162" s="106" t="s">
        <v>236</v>
      </c>
      <c r="D162" s="103" t="s">
        <v>0</v>
      </c>
      <c r="E162" s="104" t="s">
        <v>111</v>
      </c>
      <c r="F162" s="104"/>
      <c r="G162" s="107">
        <f>SUM($G158:G158)</f>
        <v>9.3898152518440341</v>
      </c>
      <c r="H162" s="107">
        <f>SUM($G158:H158)</f>
        <v>18.700479025802675</v>
      </c>
      <c r="I162" s="107">
        <f>SUM($G158:I158)</f>
        <v>27.720174617032541</v>
      </c>
      <c r="J162" s="107">
        <f>SUM($G158:J158)</f>
        <v>37.825818683359273</v>
      </c>
      <c r="K162" s="107">
        <f>SUM($G158:K158)</f>
        <v>49.264959241667555</v>
      </c>
      <c r="L162" s="107">
        <f>SUM($G158:L158)</f>
        <v>61.741362119841732</v>
      </c>
      <c r="M162" s="107">
        <f>SUM($G158:M158)</f>
        <v>72.704964255527599</v>
      </c>
      <c r="N162" s="107">
        <f>SUM($G158:N158)</f>
        <v>83.131595738347144</v>
      </c>
      <c r="O162" s="107">
        <f>SUM($G158:O158)</f>
        <v>84.778942568408382</v>
      </c>
      <c r="P162" s="107">
        <f>SUM($G158:P158)</f>
        <v>86.428791228605249</v>
      </c>
      <c r="Q162" s="107">
        <f>SUM($G158:Q158)</f>
        <v>88.071464876180542</v>
      </c>
      <c r="R162" s="107">
        <f>SUM($G158:R158)</f>
        <v>89.698995909069396</v>
      </c>
      <c r="S162" s="107">
        <f>SUM($G158:S158)</f>
        <v>91.304874709231228</v>
      </c>
      <c r="T162" s="107">
        <f>SUM($G158:T158)</f>
        <v>92.88383377887051</v>
      </c>
      <c r="U162" s="107">
        <f>SUM($G158:U158)</f>
        <v>94.431662339458398</v>
      </c>
      <c r="V162" s="107">
        <f>SUM($G158:V158)</f>
        <v>95.94504714815173</v>
      </c>
      <c r="W162" s="107">
        <f>SUM($G158:W158)</f>
        <v>97.421435875879126</v>
      </c>
      <c r="X162" s="107">
        <f>SUM($G158:X158)</f>
        <v>98.858919899206271</v>
      </c>
      <c r="Y162" s="107">
        <f>SUM($G158:Y158)</f>
        <v>100.25613379545827</v>
      </c>
      <c r="Z162" s="107">
        <f>SUM($G158:Z158)</f>
        <v>101.6121692072433</v>
      </c>
      <c r="AA162" s="107">
        <f>SUM($G158:AA158)</f>
        <v>102.92650106691089</v>
      </c>
      <c r="AB162" s="107">
        <f>SUM($G158:AB158)</f>
        <v>104.19892445084231</v>
      </c>
      <c r="AC162" s="107">
        <f>SUM($G158:AC158)</f>
        <v>105.4295005740581</v>
      </c>
      <c r="AD162" s="107">
        <f>SUM($G158:AD158)</f>
        <v>106.61851064281704</v>
      </c>
      <c r="AE162" s="107">
        <f>SUM($G158:AE158)</f>
        <v>107.7664164613082</v>
      </c>
      <c r="AF162" s="107">
        <f>SUM($G158:AF158)</f>
        <v>108.87382684219112</v>
      </c>
      <c r="AG162" s="107">
        <f>SUM($G158:AG158)</f>
        <v>109.94146900305934</v>
      </c>
      <c r="AH162" s="107">
        <f>SUM($G158:AH158)</f>
        <v>110.97016424484649</v>
      </c>
      <c r="AI162" s="107">
        <f>SUM($G158:AI158)</f>
        <v>111.96080730631463</v>
      </c>
      <c r="AJ162" s="107">
        <f>SUM($G158:AJ158)</f>
        <v>112.91434887325542</v>
      </c>
      <c r="AK162" s="107">
        <f>SUM($G158:AK158)</f>
        <v>113.98038205850621</v>
      </c>
      <c r="AL162" s="107">
        <f>SUM($G158:AL158)</f>
        <v>115.01061957019537</v>
      </c>
      <c r="AM162" s="107">
        <f>SUM($G158:AM158)</f>
        <v>116.00590752535454</v>
      </c>
      <c r="AN162" s="107">
        <f>SUM($G158:AN158)</f>
        <v>116.96711815377938</v>
      </c>
      <c r="AO162" s="107">
        <f>SUM($G158:AO158)</f>
        <v>117.89514149990586</v>
      </c>
      <c r="AP162" s="107">
        <f>SUM($G158:AP158)</f>
        <v>118.79087840116208</v>
      </c>
      <c r="AQ162" s="107">
        <f>SUM($G158:AQ158)</f>
        <v>119.65523456578951</v>
      </c>
      <c r="AR162" s="107">
        <f>SUM($G158:AR158)</f>
        <v>120.48911559711428</v>
      </c>
      <c r="AS162" s="107">
        <f>SUM($G158:AS158)</f>
        <v>121.29342283200195</v>
      </c>
      <c r="AT162" s="107">
        <f>SUM($G158:AT158)</f>
        <v>122.06904987918588</v>
      </c>
      <c r="AU162" s="107">
        <f>SUM($G158:AU158)</f>
        <v>122.8168797586932</v>
      </c>
      <c r="AV162" s="107">
        <f>SUM($G158:AV158)</f>
        <v>123.5377825570329</v>
      </c>
      <c r="AW162" s="107">
        <f>SUM($G158:AW158)</f>
        <v>124.23261352443667</v>
      </c>
      <c r="AX162" s="107">
        <f>SUM($G158:AX158)</f>
        <v>124.90221155050098</v>
      </c>
      <c r="AY162" s="107">
        <f>SUM($G158:AY158)</f>
        <v>125.54739796327868</v>
      </c>
      <c r="AZ162" s="107">
        <f>SUM($G158:AZ158)</f>
        <v>126.16897560439359</v>
      </c>
      <c r="BA162" s="107">
        <f>SUM($G158:BA158)</f>
        <v>126.7674357501117</v>
      </c>
      <c r="BB162" s="107">
        <f>SUM($G158:BB158)</f>
        <v>127.32879465591817</v>
      </c>
      <c r="BC162" s="107">
        <f>SUM($G158:BC158)</f>
        <v>127.86015894531846</v>
      </c>
      <c r="BD162" s="107">
        <f>SUM($G158:BD158)</f>
        <v>128.2793183111481</v>
      </c>
      <c r="BE162" s="107">
        <f>SUM($G158:BE158)</f>
        <v>128.52892102038879</v>
      </c>
      <c r="BF162" s="107">
        <f>SUM($G158:BF158)</f>
        <v>128.59234230275709</v>
      </c>
      <c r="BG162" s="107">
        <f>SUM($G158:BG158)</f>
        <v>128.59985066788997</v>
      </c>
      <c r="BH162" s="107">
        <f>SUM($G158:BH158)</f>
        <v>128.61195914810841</v>
      </c>
      <c r="BI162" s="107">
        <f>SUM($G158:BI158)</f>
        <v>128.62371495414573</v>
      </c>
      <c r="BJ162" s="107">
        <f>SUM($G158:BJ158)</f>
        <v>128.63512835806546</v>
      </c>
      <c r="BK162" s="107">
        <f>SUM($G158:BK158)</f>
        <v>128.6462093327448</v>
      </c>
      <c r="BL162" s="107">
        <f>SUM($G158:BL158)</f>
        <v>128.65696756058884</v>
      </c>
      <c r="BM162" s="107">
        <f>SUM($G158:BM158)</f>
        <v>128.66741244199079</v>
      </c>
      <c r="BN162" s="107">
        <f>SUM($G158:BN158)</f>
        <v>128.6775531035461</v>
      </c>
      <c r="BO162" s="68"/>
      <c r="BP162" s="68"/>
      <c r="BQ162" s="68"/>
      <c r="BR162" s="68"/>
      <c r="BS162" s="68"/>
    </row>
    <row r="163" spans="1:71" ht="15.75" x14ac:dyDescent="0.3">
      <c r="A163" s="68"/>
      <c r="B163" s="138"/>
      <c r="C163" s="106" t="s">
        <v>235</v>
      </c>
      <c r="D163" s="103" t="s">
        <v>0</v>
      </c>
      <c r="E163" s="104" t="s">
        <v>111</v>
      </c>
      <c r="F163" s="104"/>
      <c r="G163" s="107">
        <f>SUM($G159:G159)</f>
        <v>0.11365646973337341</v>
      </c>
      <c r="H163" s="107">
        <f>SUM($G159:H159)</f>
        <v>0.22563328720467729</v>
      </c>
      <c r="I163" s="107">
        <f>SUM($G159:I159)</f>
        <v>0.3359552748611343</v>
      </c>
      <c r="J163" s="107">
        <f>SUM($G159:J159)</f>
        <v>0.44464688831577182</v>
      </c>
      <c r="K163" s="107">
        <f>SUM($G159:K159)</f>
        <v>0.55173222176861669</v>
      </c>
      <c r="L163" s="107">
        <f>SUM($G159:L159)</f>
        <v>0.65723501334777423</v>
      </c>
      <c r="M163" s="107">
        <f>SUM($G159:M159)</f>
        <v>0.76117865037157473</v>
      </c>
      <c r="N163" s="107">
        <f>SUM($G159:N159)</f>
        <v>0.8635861745329545</v>
      </c>
      <c r="O163" s="107">
        <f>SUM($G159:O159)</f>
        <v>0.8635861745329545</v>
      </c>
      <c r="P163" s="107">
        <f>SUM($G159:P159)</f>
        <v>0.8635861745329545</v>
      </c>
      <c r="Q163" s="107">
        <f>SUM($G159:Q159)</f>
        <v>0.8635861745329545</v>
      </c>
      <c r="R163" s="107">
        <f>SUM($G159:R159)</f>
        <v>0.8635861745329545</v>
      </c>
      <c r="S163" s="107">
        <f>SUM($G159:S159)</f>
        <v>0.8635861745329545</v>
      </c>
      <c r="T163" s="107">
        <f>SUM($G159:T159)</f>
        <v>0.8635861745329545</v>
      </c>
      <c r="U163" s="107">
        <f>SUM($G159:U159)</f>
        <v>0.8635861745329545</v>
      </c>
      <c r="V163" s="107">
        <f>SUM($G159:V159)</f>
        <v>0.8635861745329545</v>
      </c>
      <c r="W163" s="107">
        <f>SUM($G159:W159)</f>
        <v>0.8635861745329545</v>
      </c>
      <c r="X163" s="107">
        <f>SUM($G159:X159)</f>
        <v>0.8635861745329545</v>
      </c>
      <c r="Y163" s="107">
        <f>SUM($G159:Y159)</f>
        <v>0.8635861745329545</v>
      </c>
      <c r="Z163" s="107">
        <f>SUM($G159:Z159)</f>
        <v>0.8635861745329545</v>
      </c>
      <c r="AA163" s="107">
        <f>SUM($G159:AA159)</f>
        <v>0.8635861745329545</v>
      </c>
      <c r="AB163" s="107">
        <f>SUM($G159:AB159)</f>
        <v>0.8635861745329545</v>
      </c>
      <c r="AC163" s="107">
        <f>SUM($G159:AC159)</f>
        <v>0.8635861745329545</v>
      </c>
      <c r="AD163" s="107">
        <f>SUM($G159:AD159)</f>
        <v>0.8635861745329545</v>
      </c>
      <c r="AE163" s="107">
        <f>SUM($G159:AE159)</f>
        <v>0.8635861745329545</v>
      </c>
      <c r="AF163" s="107">
        <f>SUM($G159:AF159)</f>
        <v>0.8635861745329545</v>
      </c>
      <c r="AG163" s="107">
        <f>SUM($G159:AG159)</f>
        <v>0.8635861745329545</v>
      </c>
      <c r="AH163" s="107">
        <f>SUM($G159:AH159)</f>
        <v>0.8635861745329545</v>
      </c>
      <c r="AI163" s="107">
        <f>SUM($G159:AI159)</f>
        <v>0.8635861745329545</v>
      </c>
      <c r="AJ163" s="107">
        <f>SUM($G159:AJ159)</f>
        <v>0.8635861745329545</v>
      </c>
      <c r="AK163" s="107">
        <f>SUM($G159:AK159)</f>
        <v>0.8635861745329545</v>
      </c>
      <c r="AL163" s="107">
        <f>SUM($G159:AL159)</f>
        <v>0.8635861745329545</v>
      </c>
      <c r="AM163" s="107">
        <f>SUM($G159:AM159)</f>
        <v>0.8635861745329545</v>
      </c>
      <c r="AN163" s="107">
        <f>SUM($G159:AN159)</f>
        <v>0.8635861745329545</v>
      </c>
      <c r="AO163" s="107">
        <f>SUM($G159:AO159)</f>
        <v>0.8635861745329545</v>
      </c>
      <c r="AP163" s="107">
        <f>SUM($G159:AP159)</f>
        <v>0.8635861745329545</v>
      </c>
      <c r="AQ163" s="107">
        <f>SUM($G159:AQ159)</f>
        <v>0.8635861745329545</v>
      </c>
      <c r="AR163" s="107">
        <f>SUM($G159:AR159)</f>
        <v>0.8635861745329545</v>
      </c>
      <c r="AS163" s="107">
        <f>SUM($G159:AS159)</f>
        <v>0.8635861745329545</v>
      </c>
      <c r="AT163" s="107">
        <f>SUM($G159:AT159)</f>
        <v>0.8635861745329545</v>
      </c>
      <c r="AU163" s="107">
        <f>SUM($G159:AU159)</f>
        <v>0.8635861745329545</v>
      </c>
      <c r="AV163" s="107">
        <f>SUM($G159:AV159)</f>
        <v>0.8635861745329545</v>
      </c>
      <c r="AW163" s="107">
        <f>SUM($G159:AW159)</f>
        <v>0.8635861745329545</v>
      </c>
      <c r="AX163" s="107">
        <f>SUM($G159:AX159)</f>
        <v>0.8635861745329545</v>
      </c>
      <c r="AY163" s="107">
        <f>SUM($G159:AY159)</f>
        <v>0.8635861745329545</v>
      </c>
      <c r="AZ163" s="107">
        <f>SUM($G159:AZ159)</f>
        <v>0.8635861745329545</v>
      </c>
      <c r="BA163" s="107">
        <f>SUM($G159:BA159)</f>
        <v>0.8635861745329545</v>
      </c>
      <c r="BB163" s="107">
        <f>SUM($G159:BB159)</f>
        <v>0.8635861745329545</v>
      </c>
      <c r="BC163" s="107">
        <f>SUM($G159:BC159)</f>
        <v>0.8635861745329545</v>
      </c>
      <c r="BD163" s="107">
        <f>SUM($G159:BD159)</f>
        <v>0.8635861745329545</v>
      </c>
      <c r="BE163" s="107">
        <f>SUM($G159:BE159)</f>
        <v>0.8635861745329545</v>
      </c>
      <c r="BF163" s="107">
        <f>SUM($G159:BF159)</f>
        <v>0.8635861745329545</v>
      </c>
      <c r="BG163" s="107">
        <f>SUM($G159:BG159)</f>
        <v>0.8635861745329545</v>
      </c>
      <c r="BH163" s="107">
        <f>SUM($G159:BH159)</f>
        <v>0.8635861745329545</v>
      </c>
      <c r="BI163" s="107">
        <f>SUM($G159:BI159)</f>
        <v>0.8635861745329545</v>
      </c>
      <c r="BJ163" s="107">
        <f>SUM($G159:BJ159)</f>
        <v>0.8635861745329545</v>
      </c>
      <c r="BK163" s="107">
        <f>SUM($G159:BK159)</f>
        <v>0.8635861745329545</v>
      </c>
      <c r="BL163" s="107">
        <f>SUM($G159:BL159)</f>
        <v>0.8635861745329545</v>
      </c>
      <c r="BM163" s="107">
        <f>SUM($G159:BM159)</f>
        <v>0.8635861745329545</v>
      </c>
      <c r="BN163" s="107">
        <f>SUM($G159:BN159)</f>
        <v>0.8635861745329545</v>
      </c>
      <c r="BO163" s="68"/>
      <c r="BP163" s="68"/>
      <c r="BQ163" s="68"/>
      <c r="BR163" s="68"/>
      <c r="BS163" s="68"/>
    </row>
    <row r="164" spans="1:71" ht="15.75" x14ac:dyDescent="0.3">
      <c r="A164" s="70"/>
      <c r="B164" s="70"/>
      <c r="C164" s="106" t="s">
        <v>234</v>
      </c>
      <c r="D164" s="103" t="s">
        <v>0</v>
      </c>
      <c r="E164" s="104" t="s">
        <v>111</v>
      </c>
      <c r="F164" s="104"/>
      <c r="G164" s="107">
        <f>SUM($G160:G160)</f>
        <v>9.5034717215774069</v>
      </c>
      <c r="H164" s="107">
        <f>SUM($G160:H160)</f>
        <v>18.926112313007351</v>
      </c>
      <c r="I164" s="107">
        <f>SUM($G160:I160)</f>
        <v>28.056129891893676</v>
      </c>
      <c r="J164" s="107">
        <f>SUM($G160:J160)</f>
        <v>38.270465571675047</v>
      </c>
      <c r="K164" s="107">
        <f>SUM($G160:K160)</f>
        <v>49.816691463436172</v>
      </c>
      <c r="L164" s="107">
        <f>SUM($G160:L160)</f>
        <v>62.398597133189512</v>
      </c>
      <c r="M164" s="107">
        <f>SUM($G160:M160)</f>
        <v>73.466142905899176</v>
      </c>
      <c r="N164" s="107">
        <f>SUM($G160:N160)</f>
        <v>83.995181912880099</v>
      </c>
      <c r="O164" s="107">
        <f>SUM($G160:O160)</f>
        <v>85.642528742941337</v>
      </c>
      <c r="P164" s="107">
        <f>SUM($G160:P160)</f>
        <v>87.292377403138204</v>
      </c>
      <c r="Q164" s="107">
        <f>SUM($G160:Q160)</f>
        <v>88.935051050713497</v>
      </c>
      <c r="R164" s="107">
        <f>SUM($G160:R160)</f>
        <v>90.562582083602351</v>
      </c>
      <c r="S164" s="107">
        <f>SUM($G160:S160)</f>
        <v>92.168460883764183</v>
      </c>
      <c r="T164" s="107">
        <f>SUM($G160:T160)</f>
        <v>93.747419953403465</v>
      </c>
      <c r="U164" s="107">
        <f>SUM($G160:U160)</f>
        <v>95.295248513991353</v>
      </c>
      <c r="V164" s="107">
        <f>SUM($G160:V160)</f>
        <v>96.808633322684685</v>
      </c>
      <c r="W164" s="107">
        <f>SUM($G160:W160)</f>
        <v>98.285022050412081</v>
      </c>
      <c r="X164" s="107">
        <f>SUM($G160:X160)</f>
        <v>99.722506073739225</v>
      </c>
      <c r="Y164" s="107">
        <f>SUM($G160:Y160)</f>
        <v>101.11971996999122</v>
      </c>
      <c r="Z164" s="107">
        <f>SUM($G160:Z160)</f>
        <v>102.47575538177625</v>
      </c>
      <c r="AA164" s="107">
        <f>SUM($G160:AA160)</f>
        <v>103.79008724144384</v>
      </c>
      <c r="AB164" s="107">
        <f>SUM($G160:AB160)</f>
        <v>105.06251062537527</v>
      </c>
      <c r="AC164" s="107">
        <f>SUM($G160:AC160)</f>
        <v>106.29308674859105</v>
      </c>
      <c r="AD164" s="107">
        <f>SUM($G160:AD160)</f>
        <v>107.48209681735</v>
      </c>
      <c r="AE164" s="107">
        <f>SUM($G160:AE160)</f>
        <v>108.63000263584115</v>
      </c>
      <c r="AF164" s="107">
        <f>SUM($G160:AF160)</f>
        <v>109.73741301672408</v>
      </c>
      <c r="AG164" s="107">
        <f>SUM($G160:AG160)</f>
        <v>110.80505517759229</v>
      </c>
      <c r="AH164" s="107">
        <f>SUM($G160:AH160)</f>
        <v>111.83375041937944</v>
      </c>
      <c r="AI164" s="107">
        <f>SUM($G160:AI160)</f>
        <v>112.82439348084759</v>
      </c>
      <c r="AJ164" s="107">
        <f>SUM($G160:AJ160)</f>
        <v>113.77793504778838</v>
      </c>
      <c r="AK164" s="107">
        <f>SUM($G160:AK160)</f>
        <v>114.84396823303916</v>
      </c>
      <c r="AL164" s="107">
        <f>SUM($G160:AL160)</f>
        <v>115.87420574472833</v>
      </c>
      <c r="AM164" s="107">
        <f>SUM($G160:AM160)</f>
        <v>116.8694936998875</v>
      </c>
      <c r="AN164" s="107">
        <f>SUM($G160:AN160)</f>
        <v>117.83070432831234</v>
      </c>
      <c r="AO164" s="107">
        <f>SUM($G160:AO160)</f>
        <v>118.75872767443882</v>
      </c>
      <c r="AP164" s="107">
        <f>SUM($G160:AP160)</f>
        <v>119.65446457569503</v>
      </c>
      <c r="AQ164" s="107">
        <f>SUM($G160:AQ160)</f>
        <v>120.51882074032247</v>
      </c>
      <c r="AR164" s="107">
        <f>SUM($G160:AR160)</f>
        <v>121.35270177164722</v>
      </c>
      <c r="AS164" s="107">
        <f>SUM($G160:AS160)</f>
        <v>122.15700900653489</v>
      </c>
      <c r="AT164" s="107">
        <f>SUM($G160:AT160)</f>
        <v>122.93263605371882</v>
      </c>
      <c r="AU164" s="107">
        <f>SUM($G160:AU160)</f>
        <v>123.68046593322615</v>
      </c>
      <c r="AV164" s="107">
        <f>SUM($G160:AV160)</f>
        <v>124.40136873156584</v>
      </c>
      <c r="AW164" s="107">
        <f>SUM($G160:AW160)</f>
        <v>125.09619969896961</v>
      </c>
      <c r="AX164" s="107">
        <f>SUM($G160:AX160)</f>
        <v>125.76579772503392</v>
      </c>
      <c r="AY164" s="107">
        <f>SUM($G160:AY160)</f>
        <v>126.41098413781162</v>
      </c>
      <c r="AZ164" s="107">
        <f>SUM($G160:AZ160)</f>
        <v>127.03256177892654</v>
      </c>
      <c r="BA164" s="107">
        <f>SUM($G160:BA160)</f>
        <v>127.63102192464464</v>
      </c>
      <c r="BB164" s="107">
        <f>SUM($G160:BB160)</f>
        <v>128.1923808304511</v>
      </c>
      <c r="BC164" s="107">
        <f>SUM($G160:BC160)</f>
        <v>128.72374511985137</v>
      </c>
      <c r="BD164" s="107">
        <f>SUM($G160:BD160)</f>
        <v>129.14290448568102</v>
      </c>
      <c r="BE164" s="107">
        <f>SUM($G160:BE160)</f>
        <v>129.39250719492171</v>
      </c>
      <c r="BF164" s="107">
        <f>SUM($G160:BF160)</f>
        <v>129.45592847729</v>
      </c>
      <c r="BG164" s="107">
        <f>SUM($G160:BG160)</f>
        <v>129.46343684242288</v>
      </c>
      <c r="BH164" s="107">
        <f>SUM($G160:BH160)</f>
        <v>129.47554532264132</v>
      </c>
      <c r="BI164" s="107">
        <f>SUM($G160:BI160)</f>
        <v>129.48730112867864</v>
      </c>
      <c r="BJ164" s="107">
        <f>SUM($G160:BJ160)</f>
        <v>129.49871453259837</v>
      </c>
      <c r="BK164" s="107">
        <f>SUM($G160:BK160)</f>
        <v>129.50979550727772</v>
      </c>
      <c r="BL164" s="107">
        <f>SUM($G160:BL160)</f>
        <v>129.52055373512175</v>
      </c>
      <c r="BM164" s="107">
        <f>SUM($G160:BM160)</f>
        <v>129.5309986165237</v>
      </c>
      <c r="BN164" s="107">
        <f>SUM($G160:BN160)</f>
        <v>129.54113927807902</v>
      </c>
      <c r="BO164" s="70"/>
      <c r="BP164" s="70"/>
      <c r="BQ164" s="70"/>
      <c r="BR164" s="70"/>
      <c r="BS164" s="70"/>
    </row>
    <row r="165" spans="1:71" x14ac:dyDescent="0.2">
      <c r="A165" s="68"/>
      <c r="B165" s="138"/>
      <c r="C165" s="68"/>
      <c r="D165" s="68"/>
      <c r="E165" s="68"/>
      <c r="F165" s="68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69"/>
      <c r="AK165" s="69"/>
      <c r="AL165" s="69"/>
      <c r="AM165" s="69"/>
      <c r="AN165" s="69"/>
      <c r="AO165" s="69"/>
      <c r="AP165" s="69"/>
      <c r="AQ165" s="69"/>
      <c r="AR165" s="69"/>
      <c r="AS165" s="69"/>
      <c r="AT165" s="69"/>
      <c r="AU165" s="69"/>
      <c r="AV165" s="69"/>
      <c r="AW165" s="69"/>
      <c r="AX165" s="69"/>
      <c r="AY165" s="69"/>
      <c r="AZ165" s="69"/>
      <c r="BA165" s="69"/>
      <c r="BB165" s="69"/>
      <c r="BC165" s="69"/>
      <c r="BD165" s="69"/>
      <c r="BE165" s="69"/>
      <c r="BF165" s="69"/>
      <c r="BG165" s="69"/>
      <c r="BH165" s="69"/>
      <c r="BI165" s="69"/>
      <c r="BJ165" s="69"/>
      <c r="BK165" s="69"/>
      <c r="BL165" s="69"/>
      <c r="BM165" s="69"/>
      <c r="BN165" s="69"/>
      <c r="BO165" s="68"/>
      <c r="BP165" s="68"/>
      <c r="BQ165" s="68"/>
      <c r="BR165" s="68"/>
      <c r="BS165" s="68"/>
    </row>
    <row r="166" spans="1:71" x14ac:dyDescent="0.2">
      <c r="A166" s="49"/>
      <c r="B166" s="56">
        <v>2</v>
      </c>
      <c r="C166" s="56" t="s">
        <v>138</v>
      </c>
      <c r="D166" s="66"/>
      <c r="E166" s="66"/>
      <c r="F166" s="66"/>
      <c r="G166" s="75"/>
      <c r="H166" s="75"/>
      <c r="I166" s="75"/>
      <c r="J166" s="66"/>
      <c r="K166" s="67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  <c r="AP166" s="66"/>
      <c r="AQ166" s="66"/>
      <c r="AR166" s="66"/>
      <c r="AS166" s="66"/>
      <c r="AT166" s="66"/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6"/>
      <c r="BN166" s="66"/>
      <c r="BO166" s="66"/>
      <c r="BP166" s="66"/>
      <c r="BQ166" s="66"/>
      <c r="BR166" s="66"/>
      <c r="BS166" s="66"/>
    </row>
    <row r="167" spans="1:71" x14ac:dyDescent="0.2">
      <c r="A167" s="68"/>
      <c r="B167" s="138"/>
      <c r="C167" s="68"/>
      <c r="D167" s="68"/>
      <c r="E167" s="68"/>
      <c r="F167" s="68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  <c r="AI167" s="69"/>
      <c r="AJ167" s="69"/>
      <c r="AK167" s="69"/>
      <c r="AL167" s="69"/>
      <c r="AM167" s="69"/>
      <c r="AN167" s="69"/>
      <c r="AO167" s="69"/>
      <c r="AP167" s="69"/>
      <c r="AQ167" s="69"/>
      <c r="AR167" s="69"/>
      <c r="AS167" s="69"/>
      <c r="AT167" s="69"/>
      <c r="AU167" s="69"/>
      <c r="AV167" s="69"/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9"/>
      <c r="BK167" s="69"/>
      <c r="BL167" s="69"/>
      <c r="BM167" s="69"/>
      <c r="BN167" s="69"/>
      <c r="BO167" s="68"/>
      <c r="BP167" s="68"/>
      <c r="BQ167" s="68"/>
      <c r="BR167" s="68"/>
      <c r="BS167" s="68"/>
    </row>
    <row r="168" spans="1:71" ht="15.75" x14ac:dyDescent="0.3">
      <c r="A168" s="69"/>
      <c r="B168" s="138"/>
      <c r="C168" s="68" t="s">
        <v>24</v>
      </c>
      <c r="D168" s="34" t="s">
        <v>0</v>
      </c>
      <c r="E168" s="20" t="s">
        <v>111</v>
      </c>
      <c r="F168" s="20"/>
      <c r="G168" s="89">
        <f>'CALC| 2'!$G$16*'CALC| 2'!H21+'CALC| 2'!$G$11*(1-'CALC| 2'!H21)</f>
        <v>0.299509505675643</v>
      </c>
      <c r="H168" s="89">
        <f>'CALC| 2'!$G$16*'CALC| 2'!I21+'CALC| 2'!$G$11*(1-'CALC| 2'!I21)</f>
        <v>0.299509505675643</v>
      </c>
      <c r="I168" s="89">
        <f>'CALC| 2'!$G$16*'CALC| 2'!J21+'CALC| 2'!$G$11*(1-'CALC| 2'!J21)</f>
        <v>0.299509505675643</v>
      </c>
      <c r="J168" s="89">
        <f>'CALC| 2'!$G$16*'CALC| 2'!K21+'CALC| 2'!$G$11*(1-'CALC| 2'!K21)</f>
        <v>0.299509505675643</v>
      </c>
      <c r="K168" s="89">
        <f>'CALC| 2'!$G$16*'CALC| 2'!L21+'CALC| 2'!$G$11*(1-'CALC| 2'!L21)</f>
        <v>0.299509505675643</v>
      </c>
      <c r="L168" s="89">
        <f>'CALC| 2'!$G$16*'CALC| 2'!M21+'CALC| 2'!$G$11*(1-'CALC| 2'!M21)</f>
        <v>0.299509505675643</v>
      </c>
      <c r="M168" s="89">
        <f>'CALC| 2'!$G$16*'CALC| 2'!N21+'CALC| 2'!$G$11*(1-'CALC| 2'!N21)</f>
        <v>0.299509505675643</v>
      </c>
      <c r="N168" s="89">
        <f>'CALC| 2'!$G$16*'CALC| 2'!O21+'CALC| 2'!$G$11*(1-'CALC| 2'!O21)</f>
        <v>0.299509505675643</v>
      </c>
      <c r="O168" s="89">
        <f>'CALC| 2'!$G$16*'CALC| 2'!P21+'CALC| 2'!$G$11*(1-'CALC| 2'!P21)</f>
        <v>0.29700581499507894</v>
      </c>
      <c r="P168" s="89">
        <f>'CALC| 2'!$G$16*'CALC| 2'!Q21+'CALC| 2'!$G$11*(1-'CALC| 2'!Q21)</f>
        <v>0.29452826855363479</v>
      </c>
      <c r="Q168" s="89">
        <f>'CALC| 2'!$G$16*'CALC| 2'!R21+'CALC| 2'!$G$11*(1-'CALC| 2'!R21)</f>
        <v>0.29207659334584518</v>
      </c>
      <c r="R168" s="89">
        <f>'CALC| 2'!$G$16*'CALC| 2'!S21+'CALC| 2'!$G$11*(1-'CALC| 2'!S21)</f>
        <v>0.28965051921704438</v>
      </c>
      <c r="S168" s="89">
        <f>'CALC| 2'!$G$16*'CALC| 2'!T21+'CALC| 2'!$G$11*(1-'CALC| 2'!T21)</f>
        <v>0.2872497788335972</v>
      </c>
      <c r="T168" s="89">
        <f>'CALC| 2'!$G$16*'CALC| 2'!U21+'CALC| 2'!$G$11*(1-'CALC| 2'!U21)</f>
        <v>0.28487410765344134</v>
      </c>
      <c r="U168" s="89">
        <f>'CALC| 2'!$G$16*'CALC| 2'!V21+'CALC| 2'!$G$11*(1-'CALC| 2'!V21)</f>
        <v>0.28252324389693662</v>
      </c>
      <c r="V168" s="89">
        <f>'CALC| 2'!$G$16*'CALC| 2'!W21+'CALC| 2'!$G$11*(1-'CALC| 2'!W21)</f>
        <v>0.28019692851801914</v>
      </c>
      <c r="W168" s="89">
        <f>'CALC| 2'!$G$16*'CALC| 2'!X21+'CALC| 2'!$G$11*(1-'CALC| 2'!X21)</f>
        <v>0.27789490517565657</v>
      </c>
      <c r="X168" s="89">
        <f>'CALC| 2'!$G$16*'CALC| 2'!Y21+'CALC| 2'!$G$11*(1-'CALC| 2'!Y21)</f>
        <v>0.27561692020560158</v>
      </c>
      <c r="Y168" s="89">
        <f>'CALC| 2'!$G$16*'CALC| 2'!Z21+'CALC| 2'!$G$11*(1-'CALC| 2'!Z21)</f>
        <v>0.27336272259243966</v>
      </c>
      <c r="Z168" s="89">
        <f>'CALC| 2'!$G$16*'CALC| 2'!AA21+'CALC| 2'!$G$11*(1-'CALC| 2'!AA21)</f>
        <v>0.27113206394192974</v>
      </c>
      <c r="AA168" s="89">
        <f>'CALC| 2'!$G$16*'CALC| 2'!AB21+'CALC| 2'!$G$11*(1-'CALC| 2'!AB21)</f>
        <v>0.26892469845363282</v>
      </c>
      <c r="AB168" s="89">
        <f>'CALC| 2'!$G$16*'CALC| 2'!AC21+'CALC| 2'!$G$11*(1-'CALC| 2'!AC21)</f>
        <v>0.26674038289382707</v>
      </c>
      <c r="AC168" s="89">
        <f>'CALC| 2'!$G$16*'CALC| 2'!AD21+'CALC| 2'!$G$11*(1-'CALC| 2'!AD21)</f>
        <v>0.26457887656870516</v>
      </c>
      <c r="AD168" s="89">
        <f>'CALC| 2'!$G$16*'CALC| 2'!AE21+'CALC| 2'!$G$11*(1-'CALC| 2'!AE21)</f>
        <v>0.26243994129785186</v>
      </c>
      <c r="AE168" s="89">
        <f>'CALC| 2'!$G$16*'CALC| 2'!AF21+'CALC| 2'!$G$11*(1-'CALC| 2'!AF21)</f>
        <v>0.26032334138799879</v>
      </c>
      <c r="AF168" s="89">
        <f>'CALC| 2'!$G$16*'CALC| 2'!AG21+'CALC| 2'!$G$11*(1-'CALC| 2'!AG21)</f>
        <v>0.25822884360705234</v>
      </c>
      <c r="AG168" s="89">
        <f>'CALC| 2'!$G$16*'CALC| 2'!AH21+'CALC| 2'!$G$11*(1-'CALC| 2'!AH21)</f>
        <v>0.25615621715839393</v>
      </c>
      <c r="AH168" s="89">
        <f>'CALC| 2'!$G$16*'CALC| 2'!AI21+'CALC| 2'!$G$11*(1-'CALC| 2'!AI21)</f>
        <v>0.25410523365544779</v>
      </c>
      <c r="AI168" s="89">
        <f>'CALC| 2'!$G$16*'CALC| 2'!AJ21+'CALC| 2'!$G$11*(1-'CALC| 2'!AJ21)</f>
        <v>0.2520756670965148</v>
      </c>
      <c r="AJ168" s="89">
        <f>'CALC| 2'!$G$16*'CALC| 2'!AK21+'CALC| 2'!$G$11*(1-'CALC| 2'!AK21)</f>
        <v>0.25006729383986886</v>
      </c>
      <c r="AK168" s="89">
        <f>'CALC| 2'!$G$16*'CALC| 2'!AL21+'CALC| 2'!$G$11*(1-'CALC| 2'!AL21)</f>
        <v>0.24807989257911334</v>
      </c>
      <c r="AL168" s="89">
        <f>'CALC| 2'!$G$16*'CALC| 2'!AM21+'CALC| 2'!$G$11*(1-'CALC| 2'!AM21)</f>
        <v>0.24611324431879492</v>
      </c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 s="68"/>
      <c r="BP168" s="68"/>
      <c r="BQ168" s="68"/>
      <c r="BR168" s="68"/>
      <c r="BS168" s="68"/>
    </row>
    <row r="169" spans="1:71" ht="15.75" x14ac:dyDescent="0.3">
      <c r="A169" s="69"/>
      <c r="B169" s="138"/>
      <c r="C169" s="68" t="s">
        <v>2</v>
      </c>
      <c r="D169" s="34" t="s">
        <v>0</v>
      </c>
      <c r="E169" s="20" t="s">
        <v>111</v>
      </c>
      <c r="F169" s="20"/>
      <c r="G169" s="89">
        <f>'CALC| 2'!H20</f>
        <v>1.2693570670331016</v>
      </c>
      <c r="H169" s="89">
        <f>'CALC| 2'!I20</f>
        <v>1.2693570670331016</v>
      </c>
      <c r="I169" s="89">
        <f>'CALC| 2'!J20</f>
        <v>1.2693570670331016</v>
      </c>
      <c r="J169" s="89">
        <f>'CALC| 2'!K20</f>
        <v>1.2693570670331016</v>
      </c>
      <c r="K169" s="89">
        <f>'CALC| 2'!L20</f>
        <v>1.2693570670331016</v>
      </c>
      <c r="L169" s="89">
        <f>'CALC| 2'!M20</f>
        <v>1.2693570670331016</v>
      </c>
      <c r="M169" s="89">
        <f>'CALC| 2'!N20</f>
        <v>1.2693570670331016</v>
      </c>
      <c r="N169" s="89">
        <f>'CALC| 2'!O20</f>
        <v>1.2693570670331016</v>
      </c>
      <c r="O169" s="89">
        <f>'CALC| 2'!P20</f>
        <v>1.257107771336232</v>
      </c>
      <c r="P169" s="89">
        <f>'CALC| 2'!Q20</f>
        <v>1.2449766813428373</v>
      </c>
      <c r="Q169" s="89">
        <f>'CALC| 2'!R20</f>
        <v>1.2329626563678791</v>
      </c>
      <c r="R169" s="89">
        <f>'CALC| 2'!S20</f>
        <v>1.221064566733929</v>
      </c>
      <c r="S169" s="89">
        <f>'CALC| 2'!T20</f>
        <v>1.2092812936649466</v>
      </c>
      <c r="T169" s="89">
        <f>'CALC| 2'!U20</f>
        <v>1.1976117291810797</v>
      </c>
      <c r="U169" s="89">
        <f>'CALC| 2'!V20</f>
        <v>1.1860547759944824</v>
      </c>
      <c r="V169" s="89">
        <f>'CALC| 2'!W20</f>
        <v>1.1746093474061354</v>
      </c>
      <c r="W169" s="89">
        <f>'CALC| 2'!X20</f>
        <v>1.1632743672036663</v>
      </c>
      <c r="X169" s="89">
        <f>'CALC| 2'!Y20</f>
        <v>1.1520487695601509</v>
      </c>
      <c r="Y169" s="89">
        <f>'CALC| 2'!Z20</f>
        <v>1.1409314989338952</v>
      </c>
      <c r="Z169" s="89">
        <f>'CALC| 2'!AA20</f>
        <v>1.1299215099691833</v>
      </c>
      <c r="AA169" s="89">
        <f>'CALC| 2'!AB20</f>
        <v>1.1190177673979806</v>
      </c>
      <c r="AB169" s="89">
        <f>'CALC| 2'!AC20</f>
        <v>1.1082192459425901</v>
      </c>
      <c r="AC169" s="89">
        <f>'CALC| 2'!AD20</f>
        <v>1.0975249302192442</v>
      </c>
      <c r="AD169" s="89">
        <f>'CALC| 2'!AE20</f>
        <v>1.0869338146426284</v>
      </c>
      <c r="AE169" s="89">
        <f>'CALC| 2'!AF20</f>
        <v>1.0764449033313268</v>
      </c>
      <c r="AF169" s="89">
        <f>'CALC| 2'!AG20</f>
        <v>1.0660572100141796</v>
      </c>
      <c r="AG169" s="89">
        <f>'CALC| 2'!AH20</f>
        <v>1.0557697579375429</v>
      </c>
      <c r="AH169" s="89">
        <f>'CALC| 2'!AI20</f>
        <v>1.0455815797734453</v>
      </c>
      <c r="AI169" s="89">
        <f>'CALC| 2'!AJ20</f>
        <v>1.0354917175286316</v>
      </c>
      <c r="AJ169" s="89">
        <f>'CALC| 2'!AK20</f>
        <v>1.0254992224544803</v>
      </c>
      <c r="AK169" s="89">
        <f>'CALC| 2'!AL20</f>
        <v>1.0156031549577946</v>
      </c>
      <c r="AL169" s="89">
        <f>'CALC| 2'!AM20</f>
        <v>1.0058025845124519</v>
      </c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 s="68"/>
      <c r="BP169" s="68"/>
      <c r="BQ169" s="68"/>
      <c r="BR169" s="68"/>
      <c r="BS169" s="68"/>
    </row>
    <row r="170" spans="1:71" ht="15.75" x14ac:dyDescent="0.3">
      <c r="A170" s="69"/>
      <c r="B170" s="138"/>
      <c r="C170" s="68" t="s">
        <v>25</v>
      </c>
      <c r="D170" s="34" t="s">
        <v>0</v>
      </c>
      <c r="E170" s="20" t="s">
        <v>111</v>
      </c>
      <c r="F170" s="20"/>
      <c r="G170" s="89">
        <f>'CALC| 2'!$G$24*'CALC| 2'!H21</f>
        <v>0.42436000000000007</v>
      </c>
      <c r="H170" s="89">
        <f>'CALC| 2'!$G$24*'CALC| 2'!I21</f>
        <v>0.42436000000000007</v>
      </c>
      <c r="I170" s="89">
        <f>'CALC| 2'!$G$24*'CALC| 2'!J21</f>
        <v>0.42436000000000007</v>
      </c>
      <c r="J170" s="89">
        <f>'CALC| 2'!$G$24*'CALC| 2'!K21</f>
        <v>0.42436000000000007</v>
      </c>
      <c r="K170" s="89">
        <f>'CALC| 2'!$G$24*'CALC| 2'!L21</f>
        <v>0.42436000000000007</v>
      </c>
      <c r="L170" s="89">
        <f>'CALC| 2'!$G$24*'CALC| 2'!M21</f>
        <v>0.42436000000000007</v>
      </c>
      <c r="M170" s="89">
        <f>'CALC| 2'!$G$24*'CALC| 2'!N21</f>
        <v>0.42436000000000007</v>
      </c>
      <c r="N170" s="89">
        <f>'CALC| 2'!$G$24*'CALC| 2'!O21</f>
        <v>0.42436000000000007</v>
      </c>
      <c r="O170" s="89">
        <f>'CALC| 2'!$G$24*'CALC| 2'!P21</f>
        <v>0.41992871405920007</v>
      </c>
      <c r="P170" s="89">
        <f>'CALC| 2'!$G$24*'CALC| 2'!Q21</f>
        <v>0.41554370084695391</v>
      </c>
      <c r="Q170" s="89">
        <f>'CALC| 2'!$G$24*'CALC| 2'!R21</f>
        <v>0.41120447717047381</v>
      </c>
      <c r="R170" s="89">
        <f>'CALC| 2'!$G$24*'CALC| 2'!S21</f>
        <v>0.40691056488260607</v>
      </c>
      <c r="S170" s="89">
        <f>'CALC| 2'!$G$24*'CALC| 2'!T21</f>
        <v>0.40266149082914371</v>
      </c>
      <c r="T170" s="89">
        <f>'CALC| 2'!$G$24*'CALC| 2'!U21</f>
        <v>0.39845678679668833</v>
      </c>
      <c r="U170" s="89">
        <f>'CALC| 2'!$G$24*'CALC| 2'!V21</f>
        <v>0.39429598946105704</v>
      </c>
      <c r="V170" s="89">
        <f>'CALC| 2'!$G$24*'CALC| 2'!W21</f>
        <v>0.39017864033622757</v>
      </c>
      <c r="W170" s="89">
        <f>'CALC| 2'!$G$24*'CALC| 2'!X21</f>
        <v>0.38610428572381739</v>
      </c>
      <c r="X170" s="89">
        <f>'CALC| 2'!$G$24*'CALC| 2'!Y21</f>
        <v>0.38207247666308924</v>
      </c>
      <c r="Y170" s="89">
        <f>'CALC| 2'!$G$24*'CALC| 2'!Z21</f>
        <v>0.37808276888147985</v>
      </c>
      <c r="Z170" s="89">
        <f>'CALC| 2'!$G$24*'CALC| 2'!AA21</f>
        <v>0.37413472274564408</v>
      </c>
      <c r="AA170" s="89">
        <f>'CALC| 2'!$G$24*'CALC| 2'!AB21</f>
        <v>0.37022790321301169</v>
      </c>
      <c r="AB170" s="89">
        <f>'CALC| 2'!$G$24*'CALC| 2'!AC21</f>
        <v>0.36636187978384849</v>
      </c>
      <c r="AC170" s="89">
        <f>'CALC| 2'!$G$24*'CALC| 2'!AD21</f>
        <v>0.36253622645381922</v>
      </c>
      <c r="AD170" s="89">
        <f>'CALC| 2'!$G$24*'CALC| 2'!AE21</f>
        <v>0.35875052166704496</v>
      </c>
      <c r="AE170" s="89">
        <f>'CALC| 2'!$G$24*'CALC| 2'!AF21</f>
        <v>0.3550043482696516</v>
      </c>
      <c r="AF170" s="89">
        <f>'CALC| 2'!$G$24*'CALC| 2'!AG21</f>
        <v>0.3512972934638024</v>
      </c>
      <c r="AG170" s="89">
        <f>'CALC| 2'!$G$24*'CALC| 2'!AH21</f>
        <v>0.34762894876221118</v>
      </c>
      <c r="AH170" s="89">
        <f>'CALC| 2'!$G$24*'CALC| 2'!AI21</f>
        <v>0.34399890994313048</v>
      </c>
      <c r="AI170" s="89">
        <f>'CALC| 2'!$G$24*'CALC| 2'!AJ21</f>
        <v>0.34040677700580951</v>
      </c>
      <c r="AJ170" s="89">
        <f>'CALC| 2'!$G$24*'CALC| 2'!AK21</f>
        <v>0.33685215412641728</v>
      </c>
      <c r="AK170" s="89">
        <f>'CALC| 2'!$G$24*'CALC| 2'!AL21</f>
        <v>0.3333346496144261</v>
      </c>
      <c r="AL170" s="89">
        <f>'CALC| 2'!$G$24*'CALC| 2'!AM21</f>
        <v>0.32985387586945031</v>
      </c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 s="68"/>
      <c r="BP170" s="68"/>
      <c r="BQ170" s="68"/>
      <c r="BR170" s="68"/>
      <c r="BS170" s="68"/>
    </row>
    <row r="171" spans="1:71" ht="15.75" x14ac:dyDescent="0.3">
      <c r="A171" s="69"/>
      <c r="B171" s="138"/>
      <c r="C171" s="68"/>
      <c r="D171" s="34"/>
      <c r="E171" s="20"/>
      <c r="F171" s="20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9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 s="68"/>
      <c r="BP171" s="68"/>
      <c r="BQ171" s="68"/>
      <c r="BR171" s="68"/>
      <c r="BS171" s="68"/>
    </row>
    <row r="172" spans="1:71" ht="15" x14ac:dyDescent="0.25">
      <c r="A172" s="69"/>
      <c r="B172" s="138"/>
      <c r="C172" s="70" t="s">
        <v>26</v>
      </c>
      <c r="D172" s="68"/>
      <c r="E172" s="68"/>
      <c r="F172" s="68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 s="68"/>
      <c r="BP172" s="68"/>
      <c r="BQ172" s="68"/>
      <c r="BR172" s="68"/>
      <c r="BS172" s="68"/>
    </row>
    <row r="173" spans="1:71" ht="15.75" x14ac:dyDescent="0.3">
      <c r="A173" s="69"/>
      <c r="B173" s="138"/>
      <c r="C173" s="68" t="s">
        <v>27</v>
      </c>
      <c r="D173" s="34" t="s">
        <v>0</v>
      </c>
      <c r="E173" s="20" t="s">
        <v>111</v>
      </c>
      <c r="F173" s="20"/>
      <c r="G173" s="89">
        <f>'CALC| 2'!$G$28*'CALC| 2'!H21</f>
        <v>4.2436000000000008E-2</v>
      </c>
      <c r="H173" s="89">
        <f>'CALC| 2'!$G$28*'CALC| 2'!I21</f>
        <v>4.2436000000000008E-2</v>
      </c>
      <c r="I173" s="89">
        <f>'CALC| 2'!$G$28*'CALC| 2'!J21</f>
        <v>4.2436000000000008E-2</v>
      </c>
      <c r="J173" s="89">
        <f>'CALC| 2'!$G$28*'CALC| 2'!K21</f>
        <v>4.2436000000000008E-2</v>
      </c>
      <c r="K173" s="89">
        <f>'CALC| 2'!$G$28*'CALC| 2'!L21</f>
        <v>4.2436000000000008E-2</v>
      </c>
      <c r="L173" s="89">
        <f>'CALC| 2'!$G$28*'CALC| 2'!M21</f>
        <v>4.2436000000000008E-2</v>
      </c>
      <c r="M173" s="89">
        <f>'CALC| 2'!$G$28*'CALC| 2'!N21</f>
        <v>4.2436000000000008E-2</v>
      </c>
      <c r="N173" s="89">
        <f>'CALC| 2'!$G$28*'CALC| 2'!O21</f>
        <v>4.2436000000000008E-2</v>
      </c>
      <c r="O173" s="89">
        <f>'CALC| 2'!$G$28*'CALC| 2'!P21</f>
        <v>4.1992871405920007E-2</v>
      </c>
      <c r="P173" s="89">
        <f>'CALC| 2'!$G$28*'CALC| 2'!Q21</f>
        <v>4.1554370084695397E-2</v>
      </c>
      <c r="Q173" s="89">
        <f>'CALC| 2'!$G$28*'CALC| 2'!R21</f>
        <v>4.1120447717047384E-2</v>
      </c>
      <c r="R173" s="89">
        <f>'CALC| 2'!$G$28*'CALC| 2'!S21</f>
        <v>4.0691056488260609E-2</v>
      </c>
      <c r="S173" s="89">
        <f>'CALC| 2'!$G$28*'CALC| 2'!T21</f>
        <v>4.0266149082914371E-2</v>
      </c>
      <c r="T173" s="89">
        <f>'CALC| 2'!$G$28*'CALC| 2'!U21</f>
        <v>3.9845678679668838E-2</v>
      </c>
      <c r="U173" s="89">
        <f>'CALC| 2'!$G$28*'CALC| 2'!V21</f>
        <v>3.9429598946105704E-2</v>
      </c>
      <c r="V173" s="89">
        <f>'CALC| 2'!$G$28*'CALC| 2'!W21</f>
        <v>3.9017864033622757E-2</v>
      </c>
      <c r="W173" s="89">
        <f>'CALC| 2'!$G$28*'CALC| 2'!X21</f>
        <v>3.8610428572381741E-2</v>
      </c>
      <c r="X173" s="89">
        <f>'CALC| 2'!$G$28*'CALC| 2'!Y21</f>
        <v>3.8207247666308924E-2</v>
      </c>
      <c r="Y173" s="89">
        <f>'CALC| 2'!$G$28*'CALC| 2'!Z21</f>
        <v>3.7808276888147981E-2</v>
      </c>
      <c r="Z173" s="89">
        <f>'CALC| 2'!$G$28*'CALC| 2'!AA21</f>
        <v>3.7413472274564409E-2</v>
      </c>
      <c r="AA173" s="89">
        <f>'CALC| 2'!$G$28*'CALC| 2'!AB21</f>
        <v>3.7022790321301173E-2</v>
      </c>
      <c r="AB173" s="89">
        <f>'CALC| 2'!$G$28*'CALC| 2'!AC21</f>
        <v>3.6636187978384853E-2</v>
      </c>
      <c r="AC173" s="89">
        <f>'CALC| 2'!$G$28*'CALC| 2'!AD21</f>
        <v>3.6253622645381921E-2</v>
      </c>
      <c r="AD173" s="89">
        <f>'CALC| 2'!$G$28*'CALC| 2'!AE21</f>
        <v>3.5875052166704495E-2</v>
      </c>
      <c r="AE173" s="89">
        <f>'CALC| 2'!$G$28*'CALC| 2'!AF21</f>
        <v>3.550043482696516E-2</v>
      </c>
      <c r="AF173" s="89">
        <f>'CALC| 2'!$G$28*'CALC| 2'!AG21</f>
        <v>3.5129729346380235E-2</v>
      </c>
      <c r="AG173" s="89">
        <f>'CALC| 2'!$G$28*'CALC| 2'!AH21</f>
        <v>3.4762894876221119E-2</v>
      </c>
      <c r="AH173" s="89">
        <f>'CALC| 2'!$G$28*'CALC| 2'!AI21</f>
        <v>3.4399890994313051E-2</v>
      </c>
      <c r="AI173" s="89">
        <f>'CALC| 2'!$G$28*'CALC| 2'!AJ21</f>
        <v>3.4040677700580953E-2</v>
      </c>
      <c r="AJ173" s="89">
        <f>'CALC| 2'!$G$28*'CALC| 2'!AK21</f>
        <v>3.3685215412641731E-2</v>
      </c>
      <c r="AK173" s="89">
        <f>'CALC| 2'!$G$28*'CALC| 2'!AL21</f>
        <v>3.3333464961442613E-2</v>
      </c>
      <c r="AL173" s="89">
        <f>'CALC| 2'!$G$28*'CALC| 2'!AM21</f>
        <v>3.2985387586945032E-2</v>
      </c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 s="68"/>
      <c r="BP173" s="68"/>
      <c r="BQ173" s="68"/>
      <c r="BR173" s="68"/>
      <c r="BS173" s="68"/>
    </row>
    <row r="174" spans="1:71" ht="15.75" x14ac:dyDescent="0.3">
      <c r="A174" s="69"/>
      <c r="B174" s="138"/>
      <c r="C174" s="68"/>
      <c r="D174" s="34"/>
      <c r="E174" s="20"/>
      <c r="F174" s="20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 s="68"/>
      <c r="BP174" s="68"/>
      <c r="BQ174" s="68"/>
      <c r="BR174" s="68"/>
      <c r="BS174" s="68"/>
    </row>
    <row r="175" spans="1:71" ht="15" x14ac:dyDescent="0.25">
      <c r="A175" s="69"/>
      <c r="B175" s="138"/>
      <c r="C175" s="70" t="s">
        <v>28</v>
      </c>
      <c r="D175" s="68"/>
      <c r="E175" s="68"/>
      <c r="F175" s="68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 s="68"/>
      <c r="BP175" s="68"/>
      <c r="BQ175" s="68"/>
      <c r="BR175" s="68"/>
      <c r="BS175" s="68"/>
    </row>
    <row r="176" spans="1:71" ht="15.75" x14ac:dyDescent="0.3">
      <c r="A176" s="69"/>
      <c r="B176" s="138"/>
      <c r="C176" s="97" t="s">
        <v>224</v>
      </c>
      <c r="D176" s="34" t="s">
        <v>0</v>
      </c>
      <c r="E176" s="20" t="s">
        <v>111</v>
      </c>
      <c r="F176" s="20"/>
      <c r="G176" s="89">
        <f>'CALC| 2'!$G$32*'CALC| 2'!H21</f>
        <v>2.8324000000000002E-2</v>
      </c>
      <c r="H176" s="89">
        <f>'CALC| 2'!$G$32*'CALC| 2'!I21</f>
        <v>2.8324000000000002E-2</v>
      </c>
      <c r="I176" s="89">
        <f>'CALC| 2'!$G$32*'CALC| 2'!J21</f>
        <v>2.8324000000000002E-2</v>
      </c>
      <c r="J176" s="89">
        <f>'CALC| 2'!$G$32*'CALC| 2'!K21</f>
        <v>2.8324000000000002E-2</v>
      </c>
      <c r="K176" s="89">
        <f>'CALC| 2'!$G$32*'CALC| 2'!L21</f>
        <v>2.8324000000000002E-2</v>
      </c>
      <c r="L176" s="89">
        <f>'CALC| 2'!$G$32*'CALC| 2'!M21</f>
        <v>2.8324000000000002E-2</v>
      </c>
      <c r="M176" s="89">
        <f>'CALC| 2'!$G$32*'CALC| 2'!N21</f>
        <v>2.8324000000000002E-2</v>
      </c>
      <c r="N176" s="89">
        <f>'CALC| 2'!$G$32*'CALC| 2'!O21</f>
        <v>2.8324000000000002E-2</v>
      </c>
      <c r="O176" s="89">
        <f>'CALC| 2'!$G$32*'CALC| 2'!P21</f>
        <v>2.8028232861280002E-2</v>
      </c>
      <c r="P176" s="89">
        <f>'CALC| 2'!$G$32*'CALC| 2'!Q21</f>
        <v>2.7735554205837312E-2</v>
      </c>
      <c r="Q176" s="89">
        <f>'CALC| 2'!$G$32*'CALC| 2'!R21</f>
        <v>2.7445931782864783E-2</v>
      </c>
      <c r="R176" s="89">
        <f>'CALC| 2'!$G$32*'CALC| 2'!S21</f>
        <v>2.7159333678327204E-2</v>
      </c>
      <c r="S176" s="89">
        <f>'CALC| 2'!$G$32*'CALC| 2'!T21</f>
        <v>2.6875728311444684E-2</v>
      </c>
      <c r="T176" s="89">
        <f>'CALC| 2'!$G$32*'CALC| 2'!U21</f>
        <v>2.659508443121265E-2</v>
      </c>
      <c r="U176" s="89">
        <f>'CALC| 2'!$G$32*'CALC| 2'!V21</f>
        <v>2.6317371112958288E-2</v>
      </c>
      <c r="V176" s="89">
        <f>'CALC| 2'!$G$32*'CALC| 2'!W21</f>
        <v>2.604255775493286E-2</v>
      </c>
      <c r="W176" s="89">
        <f>'CALC| 2'!$G$32*'CALC| 2'!X21</f>
        <v>2.577061407493968E-2</v>
      </c>
      <c r="X176" s="89">
        <f>'CALC| 2'!$G$32*'CALC| 2'!Y21</f>
        <v>2.5501510106997215E-2</v>
      </c>
      <c r="Y176" s="89">
        <f>'CALC| 2'!$G$32*'CALC| 2'!Z21</f>
        <v>2.5235216198037123E-2</v>
      </c>
      <c r="Z176" s="89">
        <f>'CALC| 2'!$G$32*'CALC| 2'!AA21</f>
        <v>2.4971703004636681E-2</v>
      </c>
      <c r="AA176" s="89">
        <f>'CALC| 2'!$G$32*'CALC| 2'!AB21</f>
        <v>2.4710941489785424E-2</v>
      </c>
      <c r="AB176" s="89">
        <f>'CALC| 2'!$G$32*'CALC| 2'!AC21</f>
        <v>2.4452902919685465E-2</v>
      </c>
      <c r="AC176" s="89">
        <f>'CALC| 2'!$G$32*'CALC| 2'!AD21</f>
        <v>2.4197558860585291E-2</v>
      </c>
      <c r="AD176" s="89">
        <f>'CALC| 2'!$G$32*'CALC| 2'!AE21</f>
        <v>2.3944881175646575E-2</v>
      </c>
      <c r="AE176" s="89">
        <f>'CALC| 2'!$G$32*'CALC| 2'!AF21</f>
        <v>2.3694842021843743E-2</v>
      </c>
      <c r="AF176" s="89">
        <f>'CALC| 2'!$G$32*'CALC| 2'!AG21</f>
        <v>2.3447413846895884E-2</v>
      </c>
      <c r="AG176" s="89">
        <f>'CALC| 2'!$G$32*'CALC| 2'!AH21</f>
        <v>2.320256938623072E-2</v>
      </c>
      <c r="AH176" s="89">
        <f>'CALC| 2'!$G$32*'CALC| 2'!AI21</f>
        <v>2.2960281659980271E-2</v>
      </c>
      <c r="AI176" s="89">
        <f>'CALC| 2'!$G$32*'CALC| 2'!AJ21</f>
        <v>2.2720523970007889E-2</v>
      </c>
      <c r="AJ176" s="89">
        <f>'CALC| 2'!$G$32*'CALC| 2'!AK21</f>
        <v>2.2483269896966356E-2</v>
      </c>
      <c r="AK176" s="89">
        <f>'CALC| 2'!$G$32*'CALC| 2'!AL21</f>
        <v>2.2248493297386662E-2</v>
      </c>
      <c r="AL176" s="89">
        <f>'CALC| 2'!$G$32*'CALC| 2'!AM21</f>
        <v>2.2016168300797223E-2</v>
      </c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 s="68"/>
      <c r="BP176" s="68"/>
      <c r="BQ176" s="68"/>
      <c r="BR176" s="68"/>
      <c r="BS176" s="68"/>
    </row>
    <row r="177" spans="1:71" ht="15.75" x14ac:dyDescent="0.3">
      <c r="A177" s="69"/>
      <c r="B177" s="138"/>
      <c r="C177" s="97" t="s">
        <v>155</v>
      </c>
      <c r="D177" s="34" t="s">
        <v>0</v>
      </c>
      <c r="E177" s="20" t="s">
        <v>111</v>
      </c>
      <c r="F177" s="20"/>
      <c r="G177" s="197">
        <f>'CALC| 2'!$G$33*'CALC| 2'!H21</f>
        <v>2.3482639581572182</v>
      </c>
      <c r="H177" s="197">
        <f>'CALC| 2'!$G$33*'CALC| 2'!I21</f>
        <v>2.3482639581572182</v>
      </c>
      <c r="I177" s="197">
        <f>'CALC| 2'!$G$33*'CALC| 2'!J21</f>
        <v>2.3482639581572182</v>
      </c>
      <c r="J177" s="197">
        <f>'CALC| 2'!$G$33*'CALC| 2'!K21</f>
        <v>2.3482639581572182</v>
      </c>
      <c r="K177" s="197">
        <f>'CALC| 2'!$G$33*'CALC| 2'!L21</f>
        <v>2.3482639581572182</v>
      </c>
      <c r="L177" s="197">
        <f>'CALC| 2'!$G$33*'CALC| 2'!M21</f>
        <v>2.3482639581572182</v>
      </c>
      <c r="M177" s="197">
        <f>'CALC| 2'!$G$33*'CALC| 2'!N21</f>
        <v>2.3482639581572182</v>
      </c>
      <c r="N177" s="197">
        <f>'CALC| 2'!$G$33*'CALC| 2'!O21</f>
        <v>2.3482639581572182</v>
      </c>
      <c r="O177" s="197">
        <f>'CALC| 2'!$G$33*'CALC| 2'!P21</f>
        <v>2.3237427283922321</v>
      </c>
      <c r="P177" s="197">
        <f>'CALC| 2'!$G$33*'CALC| 2'!Q21</f>
        <v>2.2994775561743963</v>
      </c>
      <c r="Q177" s="197">
        <f>'CALC| 2'!$G$33*'CALC| 2'!R21</f>
        <v>2.2754657676791079</v>
      </c>
      <c r="R177" s="197">
        <f>'CALC| 2'!$G$33*'CALC| 2'!S21</f>
        <v>2.2517047170025872</v>
      </c>
      <c r="S177" s="197">
        <f>'CALC| 2'!$G$33*'CALC| 2'!T21</f>
        <v>2.2281917858703255</v>
      </c>
      <c r="T177" s="197">
        <f>'CALC| 2'!$G$33*'CALC| 2'!U21</f>
        <v>2.2049243833485672</v>
      </c>
      <c r="U177" s="197">
        <f>'CALC| 2'!$G$33*'CALC| 2'!V21</f>
        <v>2.1818999455588144</v>
      </c>
      <c r="V177" s="197">
        <f>'CALC| 2'!$G$33*'CALC| 2'!W21</f>
        <v>2.1591159353953042</v>
      </c>
      <c r="W177" s="197">
        <f>'CALC| 2'!$G$33*'CALC| 2'!X21</f>
        <v>2.1365698422454442</v>
      </c>
      <c r="X177" s="197">
        <f>'CALC| 2'!$G$33*'CALC| 2'!Y21</f>
        <v>2.1142591817131615</v>
      </c>
      <c r="Y177" s="197">
        <f>'CALC| 2'!$G$33*'CALC| 2'!Z21</f>
        <v>2.0921814953451419</v>
      </c>
      <c r="Z177" s="197">
        <f>'CALC| 2'!$G$33*'CALC| 2'!AA21</f>
        <v>2.070334350359929</v>
      </c>
      <c r="AA177" s="197">
        <f>'CALC| 2'!$G$33*'CALC| 2'!AB21</f>
        <v>2.0487153393798523</v>
      </c>
      <c r="AB177" s="197">
        <f>'CALC| 2'!$G$33*'CALC| 2'!AC21</f>
        <v>2.027322080165753</v>
      </c>
      <c r="AC177" s="197">
        <f>'CALC| 2'!$G$33*'CALC| 2'!AD21</f>
        <v>2.0061522153544797</v>
      </c>
      <c r="AD177" s="197">
        <f>'CALC| 2'!$G$33*'CALC| 2'!AE21</f>
        <v>1.9852034121991275</v>
      </c>
      <c r="AE177" s="197">
        <f>'CALC| 2'!$G$33*'CALC| 2'!AF21</f>
        <v>1.9644733623119888</v>
      </c>
      <c r="AF177" s="197">
        <f>'CALC| 2'!$G$33*'CALC| 2'!AG21</f>
        <v>1.9439597814101854</v>
      </c>
      <c r="AG177" s="197">
        <f>'CALC| 2'!$G$33*'CALC| 2'!AH21</f>
        <v>1.9236604090639615</v>
      </c>
      <c r="AH177" s="197">
        <f>'CALC| 2'!$G$33*'CALC| 2'!AI21</f>
        <v>1.903573008447601</v>
      </c>
      <c r="AI177" s="197">
        <f>'CALC| 2'!$G$33*'CALC| 2'!AJ21</f>
        <v>1.8836953660929487</v>
      </c>
      <c r="AJ177" s="197">
        <f>'CALC| 2'!$G$33*'CALC| 2'!AK21</f>
        <v>1.8640252916455033</v>
      </c>
      <c r="AK177" s="197">
        <f>'CALC| 2'!$G$33*'CALC| 2'!AL21</f>
        <v>1.8445606176230596</v>
      </c>
      <c r="AL177" s="197">
        <f>'CALC| 2'!$G$33*'CALC| 2'!AM21</f>
        <v>1.8252991991768663</v>
      </c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 s="68"/>
      <c r="BP177" s="68"/>
      <c r="BQ177" s="68"/>
      <c r="BR177" s="68"/>
      <c r="BS177" s="68"/>
    </row>
    <row r="178" spans="1:71" ht="15.75" x14ac:dyDescent="0.3">
      <c r="A178" s="69"/>
      <c r="B178" s="138"/>
      <c r="C178" s="97" t="s">
        <v>242</v>
      </c>
      <c r="D178" s="34" t="s">
        <v>0</v>
      </c>
      <c r="E178" s="20" t="s">
        <v>111</v>
      </c>
      <c r="F178" s="20"/>
      <c r="G178" s="89">
        <f>'CALC| 2'!$G$34*'CALC| 2'!H21</f>
        <v>0</v>
      </c>
      <c r="H178" s="89">
        <f>'CALC| 2'!$G$34*'CALC| 2'!I21</f>
        <v>0</v>
      </c>
      <c r="I178" s="89">
        <f>'CALC| 2'!$G$34*'CALC| 2'!J21</f>
        <v>0</v>
      </c>
      <c r="J178" s="89">
        <f>'CALC| 2'!$G$34*'CALC| 2'!K21</f>
        <v>0</v>
      </c>
      <c r="K178" s="89">
        <f>'CALC| 2'!$G$34*'CALC| 2'!L21</f>
        <v>0</v>
      </c>
      <c r="L178" s="89">
        <f>'CALC| 2'!$G$34*'CALC| 2'!M21</f>
        <v>0</v>
      </c>
      <c r="M178" s="89">
        <f>'CALC| 2'!$G$34*'CALC| 2'!N21</f>
        <v>0</v>
      </c>
      <c r="N178" s="89">
        <f>'CALC| 2'!$G$34*'CALC| 2'!O21</f>
        <v>0</v>
      </c>
      <c r="O178" s="89">
        <f>'CALC| 2'!$G$34*'CALC| 2'!P21</f>
        <v>0</v>
      </c>
      <c r="P178" s="89">
        <f>'CALC| 2'!$G$34*'CALC| 2'!Q21</f>
        <v>0</v>
      </c>
      <c r="Q178" s="89">
        <f>'CALC| 2'!$G$34*'CALC| 2'!R21</f>
        <v>0</v>
      </c>
      <c r="R178" s="89">
        <f>'CALC| 2'!$G$34*'CALC| 2'!S21</f>
        <v>0</v>
      </c>
      <c r="S178" s="89">
        <f>'CALC| 2'!$G$34*'CALC| 2'!T21</f>
        <v>0</v>
      </c>
      <c r="T178" s="89">
        <f>'CALC| 2'!$G$34*'CALC| 2'!U21</f>
        <v>0</v>
      </c>
      <c r="U178" s="89">
        <f>'CALC| 2'!$G$34*'CALC| 2'!V21</f>
        <v>0</v>
      </c>
      <c r="V178" s="89">
        <f>'CALC| 2'!$G$34*'CALC| 2'!W21</f>
        <v>0</v>
      </c>
      <c r="W178" s="89">
        <f>'CALC| 2'!$G$34*'CALC| 2'!X21</f>
        <v>0</v>
      </c>
      <c r="X178" s="89">
        <f>'CALC| 2'!$G$34*'CALC| 2'!Y21</f>
        <v>0</v>
      </c>
      <c r="Y178" s="89">
        <f>'CALC| 2'!$G$34*'CALC| 2'!Z21</f>
        <v>0</v>
      </c>
      <c r="Z178" s="89">
        <f>'CALC| 2'!$G$34*'CALC| 2'!AA21</f>
        <v>0</v>
      </c>
      <c r="AA178" s="89">
        <f>'CALC| 2'!$G$34*'CALC| 2'!AB21</f>
        <v>0</v>
      </c>
      <c r="AB178" s="89">
        <f>'CALC| 2'!$G$34*'CALC| 2'!AC21</f>
        <v>0</v>
      </c>
      <c r="AC178" s="89">
        <f>'CALC| 2'!$G$34*'CALC| 2'!AD21</f>
        <v>0</v>
      </c>
      <c r="AD178" s="89">
        <f>'CALC| 2'!$G$34*'CALC| 2'!AE21</f>
        <v>0</v>
      </c>
      <c r="AE178" s="89">
        <f>'CALC| 2'!$G$34*'CALC| 2'!AF21</f>
        <v>0</v>
      </c>
      <c r="AF178" s="89">
        <f>'CALC| 2'!$G$34*'CALC| 2'!AG21</f>
        <v>0</v>
      </c>
      <c r="AG178" s="89">
        <f>'CALC| 2'!$G$34*'CALC| 2'!AH21</f>
        <v>0</v>
      </c>
      <c r="AH178" s="89">
        <f>'CALC| 2'!$G$34*'CALC| 2'!AI21</f>
        <v>0</v>
      </c>
      <c r="AI178" s="89">
        <f>'CALC| 2'!$G$34*'CALC| 2'!AJ21</f>
        <v>0</v>
      </c>
      <c r="AJ178" s="89">
        <f>'CALC| 2'!$G$34*'CALC| 2'!AK21</f>
        <v>0</v>
      </c>
      <c r="AK178" s="89">
        <f>'CALC| 2'!$G$34*'CALC| 2'!AL21</f>
        <v>0</v>
      </c>
      <c r="AL178" s="89">
        <f>'CALC| 2'!$G$34*'CALC| 2'!AM21</f>
        <v>0</v>
      </c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 s="68"/>
      <c r="BP178" s="68"/>
      <c r="BQ178" s="68"/>
      <c r="BR178" s="68"/>
      <c r="BS178" s="68"/>
    </row>
    <row r="179" spans="1:71" ht="15.75" x14ac:dyDescent="0.3">
      <c r="A179" s="69"/>
      <c r="B179" s="138"/>
      <c r="C179" s="119" t="s">
        <v>275</v>
      </c>
      <c r="D179" s="34" t="s">
        <v>0</v>
      </c>
      <c r="E179" s="20" t="s">
        <v>111</v>
      </c>
      <c r="F179" s="20"/>
      <c r="G179" s="197">
        <f>'CALC| 2'!$G$35*'CALC| 2'!H21</f>
        <v>1.2117008118721393</v>
      </c>
      <c r="H179" s="197">
        <f>'CALC| 2'!$G$35*'CALC| 2'!I21</f>
        <v>1.2117008118721393</v>
      </c>
      <c r="I179" s="197">
        <f>'CALC| 2'!$G$35*'CALC| 2'!J21</f>
        <v>1.2117008118721393</v>
      </c>
      <c r="J179" s="197">
        <f>'CALC| 2'!$G$35*'CALC| 2'!K21</f>
        <v>1.2117008118721393</v>
      </c>
      <c r="K179" s="197">
        <f>'CALC| 2'!$G$35*'CALC| 2'!L21</f>
        <v>1.2117008118721393</v>
      </c>
      <c r="L179" s="197">
        <f>'CALC| 2'!$G$35*'CALC| 2'!M21</f>
        <v>1.2117008118721393</v>
      </c>
      <c r="M179" s="197">
        <f>'CALC| 2'!$G$35*'CALC| 2'!N21</f>
        <v>1.2117008118721393</v>
      </c>
      <c r="N179" s="197">
        <f>'CALC| 2'!$G$35*'CALC| 2'!O21</f>
        <v>1.2117008118721393</v>
      </c>
      <c r="O179" s="197">
        <f>'CALC| 2'!$G$35*'CALC| 2'!P21</f>
        <v>1.199047892718343</v>
      </c>
      <c r="P179" s="197">
        <f>'CALC| 2'!$G$35*'CALC| 2'!Q21</f>
        <v>1.1865270988891681</v>
      </c>
      <c r="Q179" s="197">
        <f>'CALC| 2'!$G$35*'CALC| 2'!R21</f>
        <v>1.1741370506949798</v>
      </c>
      <c r="R179" s="197">
        <f>'CALC| 2'!$G$35*'CALC| 2'!S21</f>
        <v>1.1618763828532483</v>
      </c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89"/>
      <c r="AI179" s="89"/>
      <c r="AJ179" s="89"/>
      <c r="AK179" s="89"/>
      <c r="AL179" s="8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 s="68"/>
      <c r="BP179" s="68"/>
      <c r="BQ179" s="68"/>
      <c r="BR179" s="68"/>
      <c r="BS179" s="68"/>
    </row>
    <row r="180" spans="1:71" ht="15.75" x14ac:dyDescent="0.3">
      <c r="A180" s="68"/>
      <c r="B180" s="138"/>
      <c r="C180" s="97" t="s">
        <v>244</v>
      </c>
      <c r="D180" s="34" t="s">
        <v>0</v>
      </c>
      <c r="E180" s="20" t="s">
        <v>111</v>
      </c>
      <c r="F180" s="20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197">
        <f>'CALC| 2'!$G$36*'CALC| 2'!T21</f>
        <v>0.67463452286310133</v>
      </c>
      <c r="T180" s="197">
        <f>'CALC| 2'!$G$36*'CALC| 2'!U21</f>
        <v>0.66758980027769843</v>
      </c>
      <c r="U180" s="197">
        <f>'CALC| 2'!$G$36*'CALC| 2'!V21</f>
        <v>0.66061864065805465</v>
      </c>
      <c r="V180" s="197">
        <f>'CALC| 2'!$G$36*'CALC| 2'!W21</f>
        <v>0.65372027583908376</v>
      </c>
      <c r="W180" s="197">
        <f>'CALC| 2'!$G$36*'CALC| 2'!X21</f>
        <v>0.64689394567709479</v>
      </c>
      <c r="X180" s="197">
        <f>'CALC| 2'!$G$36*'CALC| 2'!Y21</f>
        <v>0.64013889796602963</v>
      </c>
      <c r="Y180" s="197">
        <f>'CALC| 2'!$G$36*'CALC| 2'!Z21</f>
        <v>0.63345438835457701</v>
      </c>
      <c r="Z180" s="197">
        <f>'CALC| 2'!$G$36*'CALC| 2'!AA21</f>
        <v>0.62683968026414971</v>
      </c>
      <c r="AA180" s="197">
        <f>'CALC| 2'!$G$36*'CALC| 2'!AB21</f>
        <v>0.62029404480772099</v>
      </c>
      <c r="AB180" s="197">
        <f>'CALC| 2'!$G$36*'CALC| 2'!AC21</f>
        <v>0.61381676070950619</v>
      </c>
      <c r="AC180" s="197">
        <f>'CALC| 2'!$G$36*'CALC| 2'!AD21</f>
        <v>0.60740711422548455</v>
      </c>
      <c r="AD180" s="197">
        <f>'CALC| 2'!$G$36*'CALC| 2'!AE21</f>
        <v>0.60106439906474995</v>
      </c>
      <c r="AE180" s="197">
        <f>'CALC| 2'!$G$36*'CALC| 2'!AF21</f>
        <v>0.59478791631168404</v>
      </c>
      <c r="AF180" s="197">
        <f>'CALC| 2'!$G$36*'CALC| 2'!AG21</f>
        <v>0.58857697434894085</v>
      </c>
      <c r="AG180" s="197">
        <f>'CALC| 2'!$G$36*'CALC| 2'!AH21</f>
        <v>0.58243088878123639</v>
      </c>
      <c r="AH180" s="197">
        <f>'CALC| 2'!$G$36*'CALC| 2'!AI21</f>
        <v>0.57634898235993381</v>
      </c>
      <c r="AI180" s="197">
        <f>'CALC| 2'!$G$36*'CALC| 2'!AJ21</f>
        <v>0.57033058490841626</v>
      </c>
      <c r="AJ180" s="197">
        <f>'CALC| 2'!$G$36*'CALC| 2'!AK21</f>
        <v>0.56437503324823879</v>
      </c>
      <c r="AK180" s="197">
        <f>'CALC| 2'!$G$36*'CALC| 2'!AL21</f>
        <v>0.5584816711260514</v>
      </c>
      <c r="AL180" s="197">
        <f>'CALC| 2'!$G$36*'CALC| 2'!AM21</f>
        <v>0.55264984914128523</v>
      </c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 s="68"/>
      <c r="BP180" s="68"/>
      <c r="BQ180" s="68"/>
      <c r="BR180" s="68"/>
      <c r="BS180" s="68"/>
    </row>
    <row r="181" spans="1:71" ht="15.75" x14ac:dyDescent="0.3">
      <c r="A181" s="68"/>
      <c r="B181" s="138"/>
      <c r="C181" s="161" t="s">
        <v>408</v>
      </c>
      <c r="D181" s="34" t="s">
        <v>0</v>
      </c>
      <c r="E181" s="206" t="s">
        <v>111</v>
      </c>
      <c r="F181" s="20"/>
      <c r="G181" s="200">
        <f>$G$37*H21</f>
        <v>3.7813698630136991E-2</v>
      </c>
      <c r="H181" s="200">
        <f t="shared" ref="H181:AL181" si="21">$G$37*I21</f>
        <v>3.7813698630136991E-2</v>
      </c>
      <c r="I181" s="200">
        <f t="shared" si="21"/>
        <v>3.7813698630136991E-2</v>
      </c>
      <c r="J181" s="200">
        <f t="shared" si="21"/>
        <v>3.7813698630136991E-2</v>
      </c>
      <c r="K181" s="200">
        <f t="shared" si="21"/>
        <v>3.7813698630136991E-2</v>
      </c>
      <c r="L181" s="200">
        <f t="shared" si="21"/>
        <v>3.7813698630136991E-2</v>
      </c>
      <c r="M181" s="200">
        <f t="shared" si="21"/>
        <v>3.7813698630136991E-2</v>
      </c>
      <c r="N181" s="200">
        <f t="shared" si="21"/>
        <v>3.7813698630136991E-2</v>
      </c>
      <c r="O181" s="200">
        <f t="shared" si="21"/>
        <v>3.7418837401205482E-2</v>
      </c>
      <c r="P181" s="200">
        <f t="shared" si="21"/>
        <v>3.7028099423787625E-2</v>
      </c>
      <c r="Q181" s="200">
        <f t="shared" si="21"/>
        <v>3.6641441641736591E-2</v>
      </c>
      <c r="R181" s="200">
        <f t="shared" si="21"/>
        <v>3.6258821448509913E-2</v>
      </c>
      <c r="S181" s="200">
        <f t="shared" si="21"/>
        <v>3.5880196682474566E-2</v>
      </c>
      <c r="T181" s="200">
        <f t="shared" si="21"/>
        <v>3.55055256222611E-2</v>
      </c>
      <c r="U181" s="200">
        <f t="shared" si="21"/>
        <v>3.513476698216627E-2</v>
      </c>
      <c r="V181" s="200">
        <f t="shared" si="21"/>
        <v>3.476787990760373E-2</v>
      </c>
      <c r="W181" s="200">
        <f t="shared" si="21"/>
        <v>3.4404823970602162E-2</v>
      </c>
      <c r="X181" s="200">
        <f t="shared" si="21"/>
        <v>3.4045559165350417E-2</v>
      </c>
      <c r="Y181" s="200">
        <f t="shared" si="21"/>
        <v>3.3690045903789261E-2</v>
      </c>
      <c r="Z181" s="200">
        <f t="shared" si="21"/>
        <v>3.3338245011249039E-2</v>
      </c>
      <c r="AA181" s="200">
        <f t="shared" si="21"/>
        <v>3.2990117722132971E-2</v>
      </c>
      <c r="AB181" s="200">
        <f t="shared" si="21"/>
        <v>3.2645625675645495E-2</v>
      </c>
      <c r="AC181" s="200">
        <f t="shared" si="21"/>
        <v>3.2304730911565216E-2</v>
      </c>
      <c r="AD181" s="200">
        <f t="shared" si="21"/>
        <v>3.1967395866061996E-2</v>
      </c>
      <c r="AE181" s="200">
        <f t="shared" si="21"/>
        <v>3.1633583367557727E-2</v>
      </c>
      <c r="AF181" s="200">
        <f t="shared" si="21"/>
        <v>3.1303256632630345E-2</v>
      </c>
      <c r="AG181" s="200">
        <f t="shared" si="21"/>
        <v>3.0976379261960566E-2</v>
      </c>
      <c r="AH181" s="200">
        <f t="shared" si="21"/>
        <v>3.0652915236320976E-2</v>
      </c>
      <c r="AI181" s="200">
        <f t="shared" si="21"/>
        <v>3.0332828912607045E-2</v>
      </c>
      <c r="AJ181" s="200">
        <f t="shared" si="21"/>
        <v>3.0016085019909506E-2</v>
      </c>
      <c r="AK181" s="200">
        <f t="shared" si="21"/>
        <v>2.9702648655627807E-2</v>
      </c>
      <c r="AL181" s="200">
        <f t="shared" si="21"/>
        <v>2.9392485281624112E-2</v>
      </c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 s="68"/>
      <c r="BP181" s="68"/>
      <c r="BQ181" s="68"/>
      <c r="BR181" s="68"/>
      <c r="BS181" s="68"/>
    </row>
    <row r="182" spans="1:71" ht="15" x14ac:dyDescent="0.25">
      <c r="A182" s="68"/>
      <c r="B182" s="138"/>
      <c r="C182" s="68"/>
      <c r="D182" s="68"/>
      <c r="E182" s="68"/>
      <c r="F182" s="68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89"/>
      <c r="AK182" s="89"/>
      <c r="AL182" s="89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 s="68"/>
      <c r="BP182" s="68"/>
      <c r="BQ182" s="68"/>
      <c r="BR182" s="68"/>
      <c r="BS182" s="68"/>
    </row>
    <row r="183" spans="1:71" ht="15" x14ac:dyDescent="0.25">
      <c r="A183" s="68"/>
      <c r="B183" s="138"/>
      <c r="C183" s="70" t="s">
        <v>29</v>
      </c>
      <c r="D183" s="68"/>
      <c r="E183" s="68"/>
      <c r="F183" s="68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  <c r="AE183" s="89"/>
      <c r="AF183" s="89"/>
      <c r="AG183" s="89"/>
      <c r="AH183" s="89"/>
      <c r="AI183" s="89"/>
      <c r="AJ183" s="89"/>
      <c r="AK183" s="89"/>
      <c r="AL183" s="89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 s="68"/>
      <c r="BP183" s="68"/>
      <c r="BQ183" s="68"/>
      <c r="BR183" s="68"/>
      <c r="BS183" s="68"/>
    </row>
    <row r="184" spans="1:71" ht="15.75" x14ac:dyDescent="0.3">
      <c r="A184" s="68"/>
      <c r="B184" s="140"/>
      <c r="C184" s="68" t="s">
        <v>98</v>
      </c>
      <c r="D184" s="34" t="s">
        <v>0</v>
      </c>
      <c r="E184" s="20" t="s">
        <v>111</v>
      </c>
      <c r="F184" s="20"/>
      <c r="G184" s="89">
        <f>'CALC| 2'!H41</f>
        <v>0.10523167395093069</v>
      </c>
      <c r="H184" s="89">
        <f>'CALC| 2'!I41</f>
        <v>0.10523167395093069</v>
      </c>
      <c r="I184" s="89">
        <f>'CALC| 2'!J41</f>
        <v>0.10523167395093069</v>
      </c>
      <c r="J184" s="89">
        <f>'CALC| 2'!K41</f>
        <v>0.10523167395093069</v>
      </c>
      <c r="K184" s="89">
        <f>'CALC| 2'!L41</f>
        <v>0.10523167395093069</v>
      </c>
      <c r="L184" s="89">
        <f>'CALC| 2'!M41</f>
        <v>0.10523167395093069</v>
      </c>
      <c r="M184" s="89">
        <f>'CALC| 2'!N41</f>
        <v>0.10523167395093069</v>
      </c>
      <c r="N184" s="89">
        <f>'CALC| 2'!O41</f>
        <v>0.10523167395093069</v>
      </c>
      <c r="O184" s="89">
        <f>'CALC| 2'!P41</f>
        <v>0.10514748861176995</v>
      </c>
      <c r="P184" s="89">
        <f>'CALC| 2'!Q41</f>
        <v>0.10506337062088052</v>
      </c>
      <c r="Q184" s="89">
        <f>'CALC| 2'!R41</f>
        <v>0.10497931992438382</v>
      </c>
      <c r="R184" s="89">
        <f>'CALC| 2'!S41</f>
        <v>0.1048953364684443</v>
      </c>
      <c r="S184" s="89">
        <f>'CALC| 2'!T41</f>
        <v>0.10481142019926955</v>
      </c>
      <c r="T184" s="89">
        <f>'CALC| 2'!U41</f>
        <v>0.10472757106311013</v>
      </c>
      <c r="U184" s="89">
        <f>'CALC| 2'!V41</f>
        <v>0.10464378900625965</v>
      </c>
      <c r="V184" s="89">
        <f>'CALC| 2'!W41</f>
        <v>0.10456007397505462</v>
      </c>
      <c r="W184" s="89">
        <f>'CALC| 2'!X41</f>
        <v>0.10447642591587458</v>
      </c>
      <c r="X184" s="89">
        <f>'CALC| 2'!Y41</f>
        <v>0.10439284477514188</v>
      </c>
      <c r="Y184" s="89">
        <f>'CALC| 2'!Z41</f>
        <v>0.10430933049932176</v>
      </c>
      <c r="Z184" s="89">
        <f>'CALC| 2'!AA41</f>
        <v>0.10422588303492229</v>
      </c>
      <c r="AA184" s="89">
        <f>'CALC| 2'!AB41</f>
        <v>0.10414250232849434</v>
      </c>
      <c r="AB184" s="89">
        <f>'CALC| 2'!AC41</f>
        <v>0.10405918832663155</v>
      </c>
      <c r="AC184" s="89">
        <f>'CALC| 2'!AD41</f>
        <v>0.10397594097597025</v>
      </c>
      <c r="AD184" s="89">
        <f>'CALC| 2'!AE41</f>
        <v>0.10389276022318945</v>
      </c>
      <c r="AE184" s="89">
        <f>'CALC| 2'!AF41</f>
        <v>0.1038096460150109</v>
      </c>
      <c r="AF184" s="89">
        <f>'CALC| 2'!AG41</f>
        <v>0.10372659829819889</v>
      </c>
      <c r="AG184" s="89">
        <f>'CALC| 2'!AH41</f>
        <v>0.10364361701956033</v>
      </c>
      <c r="AH184" s="89">
        <f>'CALC| 2'!AI41</f>
        <v>0.10356070212594468</v>
      </c>
      <c r="AI184" s="89">
        <f>'CALC| 2'!AJ41</f>
        <v>0.10347785356424391</v>
      </c>
      <c r="AJ184" s="89">
        <f>'CALC| 2'!AK41</f>
        <v>0.10339507128139253</v>
      </c>
      <c r="AK184" s="89">
        <f>'CALC| 2'!AL41</f>
        <v>0.10331235522436741</v>
      </c>
      <c r="AL184" s="89">
        <f>'CALC| 2'!AM41</f>
        <v>0.10322970534018791</v>
      </c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 s="68"/>
      <c r="BP184" s="68"/>
      <c r="BQ184" s="68"/>
      <c r="BR184" s="68"/>
      <c r="BS184" s="68"/>
    </row>
    <row r="185" spans="1:71" ht="15.75" x14ac:dyDescent="0.3">
      <c r="A185" s="68"/>
      <c r="B185" s="140"/>
      <c r="C185" s="97" t="s">
        <v>224</v>
      </c>
      <c r="D185" s="34" t="s">
        <v>0</v>
      </c>
      <c r="E185" s="20" t="s">
        <v>111</v>
      </c>
      <c r="F185" s="20"/>
      <c r="G185" s="89">
        <f>'CALC| 2'!$G$42*'CALC| 2'!H21</f>
        <v>5.6648000000000002E-3</v>
      </c>
      <c r="H185" s="89">
        <f>'CALC| 2'!$G$42*'CALC| 2'!I21</f>
        <v>5.6648000000000002E-3</v>
      </c>
      <c r="I185" s="89">
        <f>'CALC| 2'!$G$42*'CALC| 2'!J21</f>
        <v>5.6648000000000002E-3</v>
      </c>
      <c r="J185" s="89">
        <f>'CALC| 2'!$G$42*'CALC| 2'!K21</f>
        <v>5.6648000000000002E-3</v>
      </c>
      <c r="K185" s="89">
        <f>'CALC| 2'!$G$42*'CALC| 2'!L21</f>
        <v>5.6648000000000002E-3</v>
      </c>
      <c r="L185" s="89">
        <f>'CALC| 2'!$G$42*'CALC| 2'!M21</f>
        <v>5.6648000000000002E-3</v>
      </c>
      <c r="M185" s="89">
        <f>'CALC| 2'!$G$42*'CALC| 2'!N21</f>
        <v>5.6648000000000002E-3</v>
      </c>
      <c r="N185" s="89">
        <f>'CALC| 2'!$G$42*'CALC| 2'!O21</f>
        <v>5.6648000000000002E-3</v>
      </c>
      <c r="O185" s="89">
        <f>'CALC| 2'!$G$42*'CALC| 2'!P21</f>
        <v>5.6056465722560001E-3</v>
      </c>
      <c r="P185" s="89">
        <f>'CALC| 2'!$G$42*'CALC| 2'!Q21</f>
        <v>5.5471108411674621E-3</v>
      </c>
      <c r="Q185" s="89">
        <f>'CALC| 2'!$G$42*'CALC| 2'!R21</f>
        <v>5.4891863565729561E-3</v>
      </c>
      <c r="R185" s="89">
        <f>'CALC| 2'!$G$42*'CALC| 2'!S21</f>
        <v>5.4318667356654414E-3</v>
      </c>
      <c r="S185" s="89">
        <f>'CALC| 2'!$G$42*'CALC| 2'!T21</f>
        <v>5.3751456622889368E-3</v>
      </c>
      <c r="T185" s="89">
        <f>'CALC| 2'!$G$42*'CALC| 2'!U21</f>
        <v>5.3190168862425301E-3</v>
      </c>
      <c r="U185" s="89">
        <f>'CALC| 2'!$G$42*'CALC| 2'!V21</f>
        <v>5.2634742225916567E-3</v>
      </c>
      <c r="V185" s="89">
        <f>'CALC| 2'!$G$42*'CALC| 2'!W21</f>
        <v>5.2085115509865722E-3</v>
      </c>
      <c r="W185" s="89">
        <f>'CALC| 2'!$G$42*'CALC| 2'!X21</f>
        <v>5.1541228149879362E-3</v>
      </c>
      <c r="X185" s="89">
        <f>'CALC| 2'!$G$42*'CALC| 2'!Y21</f>
        <v>5.1003020213994431E-3</v>
      </c>
      <c r="Y185" s="89">
        <f>'CALC| 2'!$G$42*'CALC| 2'!Z21</f>
        <v>5.0470432396074244E-3</v>
      </c>
      <c r="Z185" s="89">
        <f>'CALC| 2'!$G$42*'CALC| 2'!AA21</f>
        <v>4.9943406009273364E-3</v>
      </c>
      <c r="AA185" s="89">
        <f>'CALC| 2'!$G$42*'CALC| 2'!AB21</f>
        <v>4.9421882979570845E-3</v>
      </c>
      <c r="AB185" s="89">
        <f>'CALC| 2'!$G$42*'CALC| 2'!AC21</f>
        <v>4.8905805839370925E-3</v>
      </c>
      <c r="AC185" s="89">
        <f>'CALC| 2'!$G$42*'CALC| 2'!AD21</f>
        <v>4.8395117721170581E-3</v>
      </c>
      <c r="AD185" s="89">
        <f>'CALC| 2'!$G$42*'CALC| 2'!AE21</f>
        <v>4.7889762351293148E-3</v>
      </c>
      <c r="AE185" s="89">
        <f>'CALC| 2'!$G$42*'CALC| 2'!AF21</f>
        <v>4.7389684043687482E-3</v>
      </c>
      <c r="AF185" s="89">
        <f>'CALC| 2'!$G$42*'CALC| 2'!AG21</f>
        <v>4.6894827693791767E-3</v>
      </c>
      <c r="AG185" s="89">
        <f>'CALC| 2'!$G$42*'CALC| 2'!AH21</f>
        <v>4.6405138772461444E-3</v>
      </c>
      <c r="AH185" s="89">
        <f>'CALC| 2'!$G$42*'CALC| 2'!AI21</f>
        <v>4.5920563319960537E-3</v>
      </c>
      <c r="AI185" s="89">
        <f>'CALC| 2'!$G$42*'CALC| 2'!AJ21</f>
        <v>4.5441047940015782E-3</v>
      </c>
      <c r="AJ185" s="89">
        <f>'CALC| 2'!$G$42*'CALC| 2'!AK21</f>
        <v>4.4966539793932711E-3</v>
      </c>
      <c r="AK185" s="89">
        <f>'CALC| 2'!$G$42*'CALC| 2'!AL21</f>
        <v>4.4496986594773323E-3</v>
      </c>
      <c r="AL185" s="89">
        <f>'CALC| 2'!$G$42*'CALC| 2'!AM21</f>
        <v>4.4032336601594448E-3</v>
      </c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 s="68"/>
      <c r="BP185" s="68"/>
      <c r="BQ185" s="68"/>
      <c r="BR185" s="68"/>
      <c r="BS185" s="68"/>
    </row>
    <row r="186" spans="1:71" ht="15.75" x14ac:dyDescent="0.3">
      <c r="A186" s="68"/>
      <c r="B186" s="140"/>
      <c r="C186" s="97" t="s">
        <v>264</v>
      </c>
      <c r="D186" s="34" t="s">
        <v>0</v>
      </c>
      <c r="E186" s="20" t="s">
        <v>111</v>
      </c>
      <c r="F186" s="20"/>
      <c r="G186" s="197">
        <f>'CALC| 2'!$G$43*'CALC| 2'!H21</f>
        <v>2.5048148887010329</v>
      </c>
      <c r="H186" s="197">
        <f>'CALC| 2'!$G$43*'CALC| 2'!I21</f>
        <v>2.5048148887010329</v>
      </c>
      <c r="I186" s="197">
        <f>'CALC| 2'!$G$43*'CALC| 2'!J21</f>
        <v>2.5048148887010329</v>
      </c>
      <c r="J186" s="197">
        <f>'CALC| 2'!$G$43*'CALC| 2'!K21</f>
        <v>2.5048148887010329</v>
      </c>
      <c r="K186" s="197">
        <f>'CALC| 2'!$G$43*'CALC| 2'!L21</f>
        <v>2.5048148887010329</v>
      </c>
      <c r="L186" s="197">
        <f>'CALC| 2'!$G$43*'CALC| 2'!M21</f>
        <v>2.5048148887010329</v>
      </c>
      <c r="M186" s="197">
        <f>'CALC| 2'!$G$43*'CALC| 2'!N21</f>
        <v>2.5048148887010329</v>
      </c>
      <c r="N186" s="197">
        <f>'CALC| 2'!$G$43*'CALC| 2'!O21</f>
        <v>2.5048148887010329</v>
      </c>
      <c r="O186" s="197">
        <f>'CALC| 2'!$G$43*'CALC| 2'!P21</f>
        <v>2.4786589102850476</v>
      </c>
      <c r="P186" s="197">
        <f>'CALC| 2'!$G$43*'CALC| 2'!Q21</f>
        <v>2.4527760599193562</v>
      </c>
      <c r="Q186" s="197">
        <f>'CALC| 2'!$G$43*'CALC| 2'!R21</f>
        <v>2.4271634855243818</v>
      </c>
      <c r="R186" s="197">
        <f>'CALC| 2'!$G$43*'CALC| 2'!S21</f>
        <v>2.4018183648027596</v>
      </c>
      <c r="S186" s="197">
        <f>'CALC| 2'!$G$43*'CALC| 2'!T21</f>
        <v>2.3767379049283472</v>
      </c>
      <c r="T186" s="197">
        <f>'CALC| 2'!$G$43*'CALC| 2'!U21</f>
        <v>2.3519193422384719</v>
      </c>
      <c r="U186" s="197">
        <f>'CALC| 2'!$G$43*'CALC| 2'!V21</f>
        <v>2.327359941929402</v>
      </c>
      <c r="V186" s="197">
        <f>'CALC| 2'!$G$43*'CALC| 2'!W21</f>
        <v>2.3030569977549913</v>
      </c>
      <c r="W186" s="197">
        <f>'CALC| 2'!$G$43*'CALC| 2'!X21</f>
        <v>2.2790078317284741</v>
      </c>
      <c r="X186" s="197">
        <f>'CALC| 2'!$G$43*'CALC| 2'!Y21</f>
        <v>2.2552097938273721</v>
      </c>
      <c r="Y186" s="197">
        <f>'CALC| 2'!$G$43*'CALC| 2'!Z21</f>
        <v>2.2316602617014847</v>
      </c>
      <c r="Z186" s="197">
        <f>'CALC| 2'!$G$43*'CALC| 2'!AA21</f>
        <v>2.2083566403839243</v>
      </c>
      <c r="AA186" s="197">
        <f>'CALC| 2'!$G$43*'CALC| 2'!AB21</f>
        <v>2.1852963620051762</v>
      </c>
      <c r="AB186" s="197">
        <f>'CALC| 2'!$G$43*'CALC| 2'!AC21</f>
        <v>2.1624768855101366</v>
      </c>
      <c r="AC186" s="197">
        <f>'CALC| 2'!$G$43*'CALC| 2'!AD21</f>
        <v>2.1398956963781117</v>
      </c>
      <c r="AD186" s="197">
        <f>'CALC| 2'!$G$43*'CALC| 2'!AE21</f>
        <v>2.1175503063457359</v>
      </c>
      <c r="AE186" s="197">
        <f>'CALC| 2'!$G$43*'CALC| 2'!AF21</f>
        <v>2.0954382531327882</v>
      </c>
      <c r="AF186" s="197">
        <f>'CALC| 2'!$G$43*'CALC| 2'!AG21</f>
        <v>2.0735571001708646</v>
      </c>
      <c r="AG186" s="197">
        <f>'CALC| 2'!$G$43*'CALC| 2'!AH21</f>
        <v>2.0519044363348926</v>
      </c>
      <c r="AH186" s="197">
        <f>'CALC| 2'!$G$43*'CALC| 2'!AI21</f>
        <v>2.0304778756774411</v>
      </c>
      <c r="AI186" s="197">
        <f>'CALC| 2'!$G$43*'CALC| 2'!AJ21</f>
        <v>2.0092750571658118</v>
      </c>
      <c r="AJ186" s="197">
        <f>'CALC| 2'!$G$43*'CALC| 2'!AK21</f>
        <v>1.9882936444218704</v>
      </c>
      <c r="AK186" s="197">
        <f>'CALC| 2'!$G$43*'CALC| 2'!AL21</f>
        <v>1.967531325464597</v>
      </c>
      <c r="AL186" s="197">
        <f>'CALC| 2'!$G$43*'CALC| 2'!AM21</f>
        <v>1.9469858124553243</v>
      </c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 s="68"/>
      <c r="BP186" s="68"/>
      <c r="BQ186" s="68"/>
      <c r="BR186" s="68"/>
      <c r="BS186" s="68"/>
    </row>
    <row r="187" spans="1:71" ht="15.75" x14ac:dyDescent="0.3">
      <c r="A187" s="68"/>
      <c r="B187" s="140"/>
      <c r="C187" s="97" t="s">
        <v>156</v>
      </c>
      <c r="D187" s="34" t="s">
        <v>0</v>
      </c>
      <c r="E187" s="20" t="s">
        <v>111</v>
      </c>
      <c r="F187" s="20"/>
      <c r="G187" s="89">
        <f>'CALC| 2'!$G$44*'CALC| 2'!H21</f>
        <v>0</v>
      </c>
      <c r="H187" s="89">
        <f>'CALC| 2'!$G$44*'CALC| 2'!I21</f>
        <v>0</v>
      </c>
      <c r="I187" s="89">
        <f>'CALC| 2'!$G$44*'CALC| 2'!J21</f>
        <v>0</v>
      </c>
      <c r="J187" s="89">
        <f>'CALC| 2'!$G$44*'CALC| 2'!K21</f>
        <v>0</v>
      </c>
      <c r="K187" s="89">
        <f>'CALC| 2'!$G$44*'CALC| 2'!L21</f>
        <v>0</v>
      </c>
      <c r="L187" s="89">
        <f>'CALC| 2'!$G$44*'CALC| 2'!M21</f>
        <v>0</v>
      </c>
      <c r="M187" s="89">
        <f>'CALC| 2'!$G$44*'CALC| 2'!N21</f>
        <v>0</v>
      </c>
      <c r="N187" s="89">
        <f>'CALC| 2'!$G$44*'CALC| 2'!O21</f>
        <v>0</v>
      </c>
      <c r="O187" s="89">
        <f>'CALC| 2'!$G$44*'CALC| 2'!P21</f>
        <v>0</v>
      </c>
      <c r="P187" s="89">
        <f>'CALC| 2'!$G$44*'CALC| 2'!Q21</f>
        <v>0</v>
      </c>
      <c r="Q187" s="89">
        <f>'CALC| 2'!$G$44*'CALC| 2'!R21</f>
        <v>0</v>
      </c>
      <c r="R187" s="89">
        <f>'CALC| 2'!$G$44*'CALC| 2'!S21</f>
        <v>0</v>
      </c>
      <c r="S187" s="89">
        <f>'CALC| 2'!$G$44*'CALC| 2'!T21</f>
        <v>0</v>
      </c>
      <c r="T187" s="89">
        <f>'CALC| 2'!$G$44*'CALC| 2'!U21</f>
        <v>0</v>
      </c>
      <c r="U187" s="89">
        <f>'CALC| 2'!$G$44*'CALC| 2'!V21</f>
        <v>0</v>
      </c>
      <c r="V187" s="89">
        <f>'CALC| 2'!$G$44*'CALC| 2'!W21</f>
        <v>0</v>
      </c>
      <c r="W187" s="89">
        <f>'CALC| 2'!$G$44*'CALC| 2'!X21</f>
        <v>0</v>
      </c>
      <c r="X187" s="89">
        <f>'CALC| 2'!$G$44*'CALC| 2'!Y21</f>
        <v>0</v>
      </c>
      <c r="Y187" s="89">
        <f>'CALC| 2'!$G$44*'CALC| 2'!Z21</f>
        <v>0</v>
      </c>
      <c r="Z187" s="89">
        <f>'CALC| 2'!$G$44*'CALC| 2'!AA21</f>
        <v>0</v>
      </c>
      <c r="AA187" s="89">
        <f>'CALC| 2'!$G$44*'CALC| 2'!AB21</f>
        <v>0</v>
      </c>
      <c r="AB187" s="89">
        <f>'CALC| 2'!$G$44*'CALC| 2'!AC21</f>
        <v>0</v>
      </c>
      <c r="AC187" s="89">
        <f>'CALC| 2'!$G$44*'CALC| 2'!AD21</f>
        <v>0</v>
      </c>
      <c r="AD187" s="89">
        <f>'CALC| 2'!$G$44*'CALC| 2'!AE21</f>
        <v>0</v>
      </c>
      <c r="AE187" s="89">
        <f>'CALC| 2'!$G$44*'CALC| 2'!AF21</f>
        <v>0</v>
      </c>
      <c r="AF187" s="89">
        <f>'CALC| 2'!$G$44*'CALC| 2'!AG21</f>
        <v>0</v>
      </c>
      <c r="AG187" s="89">
        <f>'CALC| 2'!$G$44*'CALC| 2'!AH21</f>
        <v>0</v>
      </c>
      <c r="AH187" s="89">
        <f>'CALC| 2'!$G$44*'CALC| 2'!AI21</f>
        <v>0</v>
      </c>
      <c r="AI187" s="89">
        <f>'CALC| 2'!$G$44*'CALC| 2'!AJ21</f>
        <v>0</v>
      </c>
      <c r="AJ187" s="89">
        <f>'CALC| 2'!$G$44*'CALC| 2'!AK21</f>
        <v>0</v>
      </c>
      <c r="AK187" s="89">
        <f>'CALC| 2'!$G$44*'CALC| 2'!AL21</f>
        <v>0</v>
      </c>
      <c r="AL187" s="89">
        <f>'CALC| 2'!$G$44*'CALC| 2'!AM21</f>
        <v>0</v>
      </c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 s="68"/>
      <c r="BP187" s="68"/>
      <c r="BQ187" s="68"/>
      <c r="BR187" s="68"/>
      <c r="BS187" s="68"/>
    </row>
    <row r="188" spans="1:71" ht="15" x14ac:dyDescent="0.25">
      <c r="A188" s="68"/>
      <c r="B188" s="140"/>
      <c r="C188" s="97" t="s">
        <v>254</v>
      </c>
      <c r="D188" s="68"/>
      <c r="E188" s="68"/>
      <c r="F188" s="68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 s="68"/>
      <c r="BP188" s="68"/>
      <c r="BQ188" s="68"/>
      <c r="BR188" s="68"/>
      <c r="BS188" s="68"/>
    </row>
    <row r="189" spans="1:71" ht="15.75" x14ac:dyDescent="0.3">
      <c r="A189" s="68"/>
      <c r="B189" s="140"/>
      <c r="C189" s="97" t="s">
        <v>243</v>
      </c>
      <c r="D189" s="34" t="s">
        <v>0</v>
      </c>
      <c r="E189" s="20" t="s">
        <v>111</v>
      </c>
      <c r="F189" s="20"/>
      <c r="G189" s="197">
        <f>'CALC| 2'!$G$45*'CALC| 2'!H21</f>
        <v>1.2623847148184117</v>
      </c>
      <c r="H189" s="197">
        <f>'CALC| 2'!$G$45*'CALC| 2'!I21</f>
        <v>1.2623847148184117</v>
      </c>
      <c r="I189" s="197">
        <f>'CALC| 2'!$G$45*'CALC| 2'!J21</f>
        <v>1.2623847148184117</v>
      </c>
      <c r="J189" s="197">
        <f>'CALC| 2'!$G$45*'CALC| 2'!K21</f>
        <v>1.2623847148184117</v>
      </c>
      <c r="K189" s="197">
        <f>'CALC| 2'!$G$45*'CALC| 2'!L21</f>
        <v>1.2623847148184117</v>
      </c>
      <c r="L189" s="197">
        <f>'CALC| 2'!$G$45*'CALC| 2'!M21</f>
        <v>1.2623847148184117</v>
      </c>
      <c r="M189" s="197">
        <f>'CALC| 2'!$G$45*'CALC| 2'!N21</f>
        <v>1.2623847148184117</v>
      </c>
      <c r="N189" s="197">
        <f>'CALC| 2'!$G$45*'CALC| 2'!O21</f>
        <v>1.2623847148184117</v>
      </c>
      <c r="O189" s="197">
        <f>'CALC| 2'!$G$45*'CALC| 2'!P21</f>
        <v>1.2492025401585578</v>
      </c>
      <c r="P189" s="197">
        <f>'CALC| 2'!$G$45*'CALC| 2'!Q21</f>
        <v>1.2361580174575106</v>
      </c>
      <c r="Q189" s="197">
        <f>'CALC| 2'!$G$45*'CALC| 2'!R21</f>
        <v>1.2232497093149746</v>
      </c>
      <c r="R189" s="197">
        <f>'CALC| 2'!$G$45*'CALC| 2'!S21</f>
        <v>1.2104761933403889</v>
      </c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 s="68"/>
      <c r="BP189" s="68"/>
      <c r="BQ189" s="68"/>
      <c r="BR189" s="68"/>
      <c r="BS189" s="68"/>
    </row>
    <row r="190" spans="1:71" ht="15.75" x14ac:dyDescent="0.3">
      <c r="A190" s="68"/>
      <c r="B190" s="140"/>
      <c r="C190" s="97" t="s">
        <v>244</v>
      </c>
      <c r="D190" s="34" t="s">
        <v>0</v>
      </c>
      <c r="E190" s="20" t="s">
        <v>111</v>
      </c>
      <c r="F190" s="20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197">
        <f>'CALC| 2'!$G$46*'CALC| 2'!T21</f>
        <v>0.61686711841142672</v>
      </c>
      <c r="T190" s="197">
        <f>'CALC| 2'!$G$46*'CALC| 2'!U21</f>
        <v>0.61042561923818139</v>
      </c>
      <c r="U190" s="197">
        <f>'CALC| 2'!$G$46*'CALC| 2'!V21</f>
        <v>0.60405138400292291</v>
      </c>
      <c r="V190" s="197">
        <f>'CALC| 2'!$G$46*'CALC| 2'!W21</f>
        <v>0.59774371031677676</v>
      </c>
      <c r="W190" s="197">
        <f>'CALC| 2'!$G$46*'CALC| 2'!X21</f>
        <v>0.59150190312541007</v>
      </c>
      <c r="X190" s="197">
        <f>'CALC| 2'!$G$46*'CALC| 2'!Y21</f>
        <v>0.58532527463244166</v>
      </c>
      <c r="Y190" s="197">
        <f>'CALC| 2'!$G$46*'CALC| 2'!Z21</f>
        <v>0.57921314422365278</v>
      </c>
      <c r="Z190" s="197">
        <f>'CALC| 2'!$G$46*'CALC| 2'!AA21</f>
        <v>0.57316483839198895</v>
      </c>
      <c r="AA190" s="197">
        <f>'CALC| 2'!$G$46*'CALC| 2'!AB21</f>
        <v>0.56717969066334506</v>
      </c>
      <c r="AB190" s="197">
        <f>'CALC| 2'!$G$46*'CALC| 2'!AC21</f>
        <v>0.56125704152312494</v>
      </c>
      <c r="AC190" s="197">
        <f>'CALC| 2'!$G$46*'CALC| 2'!AD21</f>
        <v>0.55539623834356888</v>
      </c>
      <c r="AD190" s="197">
        <f>'CALC| 2'!$G$46*'CALC| 2'!AE21</f>
        <v>0.54959663531183856</v>
      </c>
      <c r="AE190" s="197">
        <f>'CALC| 2'!$G$46*'CALC| 2'!AF21</f>
        <v>0.54385759335885442</v>
      </c>
      <c r="AF190" s="197">
        <f>'CALC| 2'!$G$46*'CALC| 2'!AG21</f>
        <v>0.53817848008887503</v>
      </c>
      <c r="AG190" s="197">
        <f>'CALC| 2'!$G$46*'CALC| 2'!AH21</f>
        <v>0.53255866970981269</v>
      </c>
      <c r="AH190" s="197">
        <f>'CALC| 2'!$G$46*'CALC| 2'!AI21</f>
        <v>0.52699754296427526</v>
      </c>
      <c r="AI190" s="197">
        <f>'CALC| 2'!$G$46*'CALC| 2'!AJ21</f>
        <v>0.52149448706133017</v>
      </c>
      <c r="AJ190" s="197">
        <f>'CALC| 2'!$G$46*'CALC| 2'!AK21</f>
        <v>0.51604889560897937</v>
      </c>
      <c r="AK190" s="197">
        <f>'CALC| 2'!$G$46*'CALC| 2'!AL21</f>
        <v>0.51066016854733964</v>
      </c>
      <c r="AL190" s="197">
        <f>'CALC| 2'!$G$46*'CALC| 2'!AM21</f>
        <v>0.50532771208252114</v>
      </c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 s="68"/>
      <c r="BP190" s="68"/>
      <c r="BQ190" s="68"/>
      <c r="BR190" s="68"/>
      <c r="BS190" s="68"/>
    </row>
    <row r="191" spans="1:71" ht="15.75" x14ac:dyDescent="0.3">
      <c r="A191" s="68"/>
      <c r="B191" s="140"/>
      <c r="C191" s="161" t="s">
        <v>408</v>
      </c>
      <c r="D191" s="34" t="s">
        <v>0</v>
      </c>
      <c r="E191" s="206" t="s">
        <v>111</v>
      </c>
      <c r="F191" s="20"/>
      <c r="G191" s="200">
        <f>$G$47*H21</f>
        <v>7.5627397260273977E-3</v>
      </c>
      <c r="H191" s="200">
        <f t="shared" ref="H191:AL191" si="22">$G$47*I21</f>
        <v>7.5627397260273977E-3</v>
      </c>
      <c r="I191" s="200">
        <f t="shared" si="22"/>
        <v>7.5627397260273977E-3</v>
      </c>
      <c r="J191" s="200">
        <f t="shared" si="22"/>
        <v>7.5627397260273977E-3</v>
      </c>
      <c r="K191" s="200">
        <f t="shared" si="22"/>
        <v>7.5627397260273977E-3</v>
      </c>
      <c r="L191" s="200">
        <f t="shared" si="22"/>
        <v>7.5627397260273977E-3</v>
      </c>
      <c r="M191" s="200">
        <f t="shared" si="22"/>
        <v>7.5627397260273977E-3</v>
      </c>
      <c r="N191" s="200">
        <f t="shared" si="22"/>
        <v>7.5627397260273977E-3</v>
      </c>
      <c r="O191" s="200">
        <f t="shared" si="22"/>
        <v>7.4837674802410957E-3</v>
      </c>
      <c r="P191" s="200">
        <f t="shared" si="22"/>
        <v>7.4056198847575238E-3</v>
      </c>
      <c r="Q191" s="200">
        <f t="shared" si="22"/>
        <v>7.3282883283473177E-3</v>
      </c>
      <c r="R191" s="200">
        <f t="shared" si="22"/>
        <v>7.2517642897019828E-3</v>
      </c>
      <c r="S191" s="200">
        <f t="shared" si="22"/>
        <v>7.176039336494913E-3</v>
      </c>
      <c r="T191" s="200">
        <f t="shared" si="22"/>
        <v>7.1011051244522193E-3</v>
      </c>
      <c r="U191" s="200">
        <f t="shared" si="22"/>
        <v>7.0269533964332541E-3</v>
      </c>
      <c r="V191" s="200">
        <f t="shared" si="22"/>
        <v>6.9535759815207458E-3</v>
      </c>
      <c r="W191" s="200">
        <f t="shared" si="22"/>
        <v>6.8809647941204316E-3</v>
      </c>
      <c r="X191" s="200">
        <f t="shared" si="22"/>
        <v>6.809111833070083E-3</v>
      </c>
      <c r="Y191" s="200">
        <f t="shared" si="22"/>
        <v>6.7380091807578519E-3</v>
      </c>
      <c r="Z191" s="200">
        <f t="shared" si="22"/>
        <v>6.6676490022498074E-3</v>
      </c>
      <c r="AA191" s="200">
        <f t="shared" si="22"/>
        <v>6.5980235444265947E-3</v>
      </c>
      <c r="AB191" s="200">
        <f t="shared" si="22"/>
        <v>6.5291251351290991E-3</v>
      </c>
      <c r="AC191" s="200">
        <f t="shared" si="22"/>
        <v>6.4609461823130427E-3</v>
      </c>
      <c r="AD191" s="200">
        <f t="shared" si="22"/>
        <v>6.3934791732123981E-3</v>
      </c>
      <c r="AE191" s="200">
        <f t="shared" si="22"/>
        <v>6.3267166735115447E-3</v>
      </c>
      <c r="AF191" s="200">
        <f t="shared" si="22"/>
        <v>6.2606513265260691E-3</v>
      </c>
      <c r="AG191" s="200">
        <f t="shared" si="22"/>
        <v>6.1952758523921127E-3</v>
      </c>
      <c r="AH191" s="200">
        <f t="shared" si="22"/>
        <v>6.1305830472641945E-3</v>
      </c>
      <c r="AI191" s="200">
        <f t="shared" si="22"/>
        <v>6.0665657825214082E-3</v>
      </c>
      <c r="AJ191" s="200">
        <f t="shared" si="22"/>
        <v>6.0032170039819007E-3</v>
      </c>
      <c r="AK191" s="200">
        <f t="shared" si="22"/>
        <v>5.9405297311255611E-3</v>
      </c>
      <c r="AL191" s="200">
        <f t="shared" si="22"/>
        <v>5.8784970563248223E-3</v>
      </c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 s="68"/>
      <c r="BP191" s="68"/>
      <c r="BQ191" s="68"/>
      <c r="BR191" s="68"/>
      <c r="BS191" s="68"/>
    </row>
    <row r="192" spans="1:71" ht="15" x14ac:dyDescent="0.25">
      <c r="A192" s="68"/>
      <c r="B192" s="140"/>
      <c r="C192" s="68"/>
      <c r="D192" s="68"/>
      <c r="E192" s="68"/>
      <c r="F192" s="68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 s="68"/>
      <c r="BP192" s="68"/>
      <c r="BQ192" s="68"/>
      <c r="BR192" s="68"/>
      <c r="BS192" s="68"/>
    </row>
    <row r="193" spans="1:71" ht="15" x14ac:dyDescent="0.25">
      <c r="A193" s="68"/>
      <c r="B193" s="140"/>
      <c r="C193" s="70" t="s">
        <v>30</v>
      </c>
      <c r="D193" s="68"/>
      <c r="E193" s="68"/>
      <c r="F193" s="68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 s="68"/>
      <c r="BP193" s="68"/>
      <c r="BQ193" s="68"/>
      <c r="BR193" s="68"/>
      <c r="BS193" s="68"/>
    </row>
    <row r="194" spans="1:71" ht="15.75" x14ac:dyDescent="0.3">
      <c r="A194" s="68"/>
      <c r="B194" s="140"/>
      <c r="C194" s="68" t="s">
        <v>31</v>
      </c>
      <c r="D194" s="34" t="s">
        <v>0</v>
      </c>
      <c r="E194" s="20" t="s">
        <v>111</v>
      </c>
      <c r="F194" s="20"/>
      <c r="G194" s="89">
        <f>'CALC| 2'!$G$51*'CALC| 2'!H21</f>
        <v>0.115361316779374</v>
      </c>
      <c r="H194" s="89">
        <f>'CALC| 2'!$G$51*'CALC| 2'!I21</f>
        <v>0.115361316779374</v>
      </c>
      <c r="I194" s="89">
        <f>'CALC| 2'!$G$51*'CALC| 2'!J21</f>
        <v>0.115361316779374</v>
      </c>
      <c r="J194" s="89">
        <f>'CALC| 2'!$G$51*'CALC| 2'!K21</f>
        <v>0.115361316779374</v>
      </c>
      <c r="K194" s="89">
        <f>'CALC| 2'!$G$51*'CALC| 2'!L21</f>
        <v>0.115361316779374</v>
      </c>
      <c r="L194" s="89">
        <f>'CALC| 2'!$G$51*'CALC| 2'!M21</f>
        <v>0.115361316779374</v>
      </c>
      <c r="M194" s="89">
        <f>'CALC| 2'!$G$51*'CALC| 2'!N21</f>
        <v>0.115361316779374</v>
      </c>
      <c r="N194" s="89">
        <f>'CALC| 2'!$G$51*'CALC| 2'!O21</f>
        <v>0.115361316779374</v>
      </c>
      <c r="O194" s="89">
        <f>'CALC| 2'!$G$51*'CALC| 2'!P21</f>
        <v>0.11415668160839508</v>
      </c>
      <c r="P194" s="89">
        <f>'CALC| 2'!$G$51*'CALC| 2'!Q21</f>
        <v>0.11296462557516936</v>
      </c>
      <c r="Q194" s="89">
        <f>'CALC| 2'!$G$51*'CALC| 2'!R21</f>
        <v>0.11178501732481828</v>
      </c>
      <c r="R194" s="89">
        <f>'CALC| 2'!$G$51*'CALC| 2'!S21</f>
        <v>0.11061772687410766</v>
      </c>
      <c r="S194" s="89">
        <f>'CALC| 2'!$G$51*'CALC| 2'!T21</f>
        <v>0.1094626255971247</v>
      </c>
      <c r="T194" s="89">
        <f>'CALC| 2'!$G$51*'CALC| 2'!U21</f>
        <v>0.10831958621110437</v>
      </c>
      <c r="U194" s="89">
        <f>'CALC| 2'!$G$51*'CALC| 2'!V21</f>
        <v>0.10718848276240386</v>
      </c>
      <c r="V194" s="89">
        <f>'CALC| 2'!$G$51*'CALC| 2'!W21</f>
        <v>0.10606919061262365</v>
      </c>
      <c r="W194" s="89">
        <f>'CALC| 2'!$G$51*'CALC| 2'!X21</f>
        <v>0.10496158642487327</v>
      </c>
      <c r="X194" s="89">
        <f>'CALC| 2'!$G$51*'CALC| 2'!Y21</f>
        <v>0.10386554815018054</v>
      </c>
      <c r="Y194" s="89">
        <f>'CALC| 2'!$G$51*'CALC| 2'!Z21</f>
        <v>0.10278095501404287</v>
      </c>
      <c r="Z194" s="89">
        <f>'CALC| 2'!$G$51*'CALC| 2'!AA21</f>
        <v>0.10170768750311883</v>
      </c>
      <c r="AA194" s="89">
        <f>'CALC| 2'!$G$51*'CALC| 2'!AB21</f>
        <v>0.10064562735205876</v>
      </c>
      <c r="AB194" s="89">
        <f>'CALC| 2'!$G$51*'CALC| 2'!AC21</f>
        <v>9.9594657530472891E-2</v>
      </c>
      <c r="AC194" s="89">
        <f>'CALC| 2'!$G$51*'CALC| 2'!AD21</f>
        <v>9.8554662230035589E-2</v>
      </c>
      <c r="AD194" s="89">
        <f>'CALC| 2'!$G$51*'CALC| 2'!AE21</f>
        <v>9.7525526851724109E-2</v>
      </c>
      <c r="AE194" s="89">
        <f>'CALC| 2'!$G$51*'CALC| 2'!AF21</f>
        <v>9.6507137993190883E-2</v>
      </c>
      <c r="AF194" s="89">
        <f>'CALC| 2'!$G$51*'CALC| 2'!AG21</f>
        <v>9.5499383436267349E-2</v>
      </c>
      <c r="AG194" s="89">
        <f>'CALC| 2'!$G$51*'CALC| 2'!AH21</f>
        <v>9.4502152134598477E-2</v>
      </c>
      <c r="AH194" s="89">
        <f>'CALC| 2'!$G$51*'CALC| 2'!AI21</f>
        <v>9.3515334201406397E-2</v>
      </c>
      <c r="AI194" s="89">
        <f>'CALC| 2'!$G$51*'CALC| 2'!AJ21</f>
        <v>9.2538820897381732E-2</v>
      </c>
      <c r="AJ194" s="89">
        <f>'CALC| 2'!$G$51*'CALC| 2'!AK21</f>
        <v>9.1572504618701422E-2</v>
      </c>
      <c r="AK194" s="89">
        <f>'CALC| 2'!$G$51*'CALC| 2'!AL21</f>
        <v>9.0616278885171653E-2</v>
      </c>
      <c r="AL194" s="89">
        <f>'CALC| 2'!$G$51*'CALC| 2'!AM21</f>
        <v>8.9670038328494586E-2</v>
      </c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 s="68"/>
      <c r="BP194" s="68"/>
      <c r="BQ194" s="68"/>
      <c r="BR194" s="68"/>
      <c r="BS194" s="68"/>
    </row>
    <row r="195" spans="1:71" ht="15.75" x14ac:dyDescent="0.3">
      <c r="A195" s="68"/>
      <c r="B195" s="140"/>
      <c r="C195" s="68" t="s">
        <v>16</v>
      </c>
      <c r="D195" s="34" t="s">
        <v>0</v>
      </c>
      <c r="E195" s="20" t="s">
        <v>111</v>
      </c>
      <c r="F195" s="20"/>
      <c r="G195" s="89">
        <f>'CALC| 2'!$G$52*'CALC| 2'!H21</f>
        <v>2.8484785448121964E-3</v>
      </c>
      <c r="H195" s="89">
        <f>'CALC| 2'!$G$52*'CALC| 2'!I21</f>
        <v>2.8484785448121964E-3</v>
      </c>
      <c r="I195" s="89">
        <f>'CALC| 2'!$G$52*'CALC| 2'!J21</f>
        <v>2.8484785448121964E-3</v>
      </c>
      <c r="J195" s="89">
        <f>'CALC| 2'!$G$52*'CALC| 2'!K21</f>
        <v>2.8484785448121964E-3</v>
      </c>
      <c r="K195" s="89">
        <f>'CALC| 2'!$G$52*'CALC| 2'!L21</f>
        <v>2.8484785448121964E-3</v>
      </c>
      <c r="L195" s="89">
        <f>'CALC| 2'!$G$52*'CALC| 2'!M21</f>
        <v>2.8484785448121964E-3</v>
      </c>
      <c r="M195" s="89">
        <f>'CALC| 2'!$G$52*'CALC| 2'!N21</f>
        <v>2.8484785448121964E-3</v>
      </c>
      <c r="N195" s="89">
        <f>'CALC| 2'!$G$52*'CALC| 2'!O21</f>
        <v>2.8484785448121964E-3</v>
      </c>
      <c r="O195" s="89">
        <f>'CALC| 2'!$G$52*'CALC| 2'!P21</f>
        <v>2.818733934273275E-3</v>
      </c>
      <c r="P195" s="89">
        <f>'CALC| 2'!$G$52*'CALC| 2'!Q21</f>
        <v>2.7892999252860915E-3</v>
      </c>
      <c r="Q195" s="89">
        <f>'CALC| 2'!$G$52*'CALC| 2'!R21</f>
        <v>2.7601732744622753E-3</v>
      </c>
      <c r="R195" s="89">
        <f>'CALC| 2'!$G$52*'CALC| 2'!S21</f>
        <v>2.7313507722818227E-3</v>
      </c>
      <c r="S195" s="89">
        <f>'CALC| 2'!$G$52*'CALC| 2'!T21</f>
        <v>2.70282924273944E-3</v>
      </c>
      <c r="T195" s="89">
        <f>'CALC| 2'!$G$52*'CALC| 2'!U21</f>
        <v>2.6746055429945664E-3</v>
      </c>
      <c r="U195" s="89">
        <f>'CALC| 2'!$G$52*'CALC| 2'!V21</f>
        <v>2.6466765630250651E-3</v>
      </c>
      <c r="V195" s="89">
        <f>'CALC| 2'!$G$52*'CALC| 2'!W21</f>
        <v>2.6190392252845194E-3</v>
      </c>
      <c r="W195" s="89">
        <f>'CALC| 2'!$G$52*'CALC| 2'!X21</f>
        <v>2.5916904843631154E-3</v>
      </c>
      <c r="X195" s="89">
        <f>'CALC| 2'!$G$52*'CALC| 2'!Y21</f>
        <v>2.5646273266520599E-3</v>
      </c>
      <c r="Y195" s="89">
        <f>'CALC| 2'!$G$52*'CALC| 2'!Z21</f>
        <v>2.537846770011508E-3</v>
      </c>
      <c r="Z195" s="89">
        <f>'CALC| 2'!$G$52*'CALC| 2'!AA21</f>
        <v>2.5113458634419519E-3</v>
      </c>
      <c r="AA195" s="89">
        <f>'CALC| 2'!$G$52*'CALC| 2'!AB21</f>
        <v>2.4851216867590492E-3</v>
      </c>
      <c r="AB195" s="89">
        <f>'CALC| 2'!$G$52*'CALC| 2'!AC21</f>
        <v>2.4591713502718385E-3</v>
      </c>
      <c r="AC195" s="89">
        <f>'CALC| 2'!$G$52*'CALC| 2'!AD21</f>
        <v>2.433491994464322E-3</v>
      </c>
      <c r="AD195" s="89">
        <f>'CALC| 2'!$G$52*'CALC| 2'!AE21</f>
        <v>2.4080807896803666E-3</v>
      </c>
      <c r="AE195" s="89">
        <f>'CALC| 2'!$G$52*'CALC| 2'!AF21</f>
        <v>2.382934935811903E-3</v>
      </c>
      <c r="AF195" s="89">
        <f>'CALC| 2'!$G$52*'CALC| 2'!AG21</f>
        <v>2.358051661990373E-3</v>
      </c>
      <c r="AG195" s="89">
        <f>'CALC| 2'!$G$52*'CALC| 2'!AH21</f>
        <v>2.3334282262814044E-3</v>
      </c>
      <c r="AH195" s="89">
        <f>'CALC| 2'!$G$52*'CALC| 2'!AI21</f>
        <v>2.3090619153826705E-3</v>
      </c>
      <c r="AI195" s="89">
        <f>'CALC| 2'!$G$52*'CALC| 2'!AJ21</f>
        <v>2.2849500443249079E-3</v>
      </c>
      <c r="AJ195" s="89">
        <f>'CALC| 2'!$G$52*'CALC| 2'!AK21</f>
        <v>2.261089956176055E-3</v>
      </c>
      <c r="AK195" s="89">
        <f>'CALC| 2'!$G$52*'CALC| 2'!AL21</f>
        <v>2.2374790217484768E-3</v>
      </c>
      <c r="AL195" s="89">
        <f>'CALC| 2'!$G$52*'CALC| 2'!AM21</f>
        <v>2.2141146393092528E-3</v>
      </c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 s="68"/>
      <c r="BP195" s="68"/>
      <c r="BQ195" s="68"/>
      <c r="BR195" s="68"/>
      <c r="BS195" s="68"/>
    </row>
    <row r="196" spans="1:71" ht="15.75" x14ac:dyDescent="0.3">
      <c r="A196" s="68"/>
      <c r="B196" s="140"/>
      <c r="C196" s="97" t="s">
        <v>231</v>
      </c>
      <c r="D196" s="34" t="s">
        <v>0</v>
      </c>
      <c r="E196" s="20" t="s">
        <v>111</v>
      </c>
      <c r="F196" s="20"/>
      <c r="G196" s="197">
        <f>'CALC| 2'!$G$53*'CALC| 2'!H21</f>
        <v>0.9784433158988407</v>
      </c>
      <c r="H196" s="197">
        <f>'CALC| 2'!$G$53*'CALC| 2'!I21</f>
        <v>0.9784433158988407</v>
      </c>
      <c r="I196" s="197">
        <f>'CALC| 2'!$G$53*'CALC| 2'!J21</f>
        <v>0.9784433158988407</v>
      </c>
      <c r="J196" s="197">
        <f>'CALC| 2'!$G$53*'CALC| 2'!K21</f>
        <v>0.9784433158988407</v>
      </c>
      <c r="K196" s="197">
        <f>'CALC| 2'!$G$53*'CALC| 2'!L21</f>
        <v>0.9784433158988407</v>
      </c>
      <c r="L196" s="197">
        <f>'CALC| 2'!$G$53*'CALC| 2'!M21</f>
        <v>0.9784433158988407</v>
      </c>
      <c r="M196" s="197">
        <f>'CALC| 2'!$G$53*'CALC| 2'!N21</f>
        <v>0.9784433158988407</v>
      </c>
      <c r="N196" s="197">
        <f>'CALC| 2'!$G$53*'CALC| 2'!O21</f>
        <v>0.9784433158988407</v>
      </c>
      <c r="O196" s="197">
        <f>'CALC| 2'!$G$53*'CALC| 2'!P21</f>
        <v>0.96822613683009651</v>
      </c>
      <c r="P196" s="197">
        <f>'CALC| 2'!$G$53*'CALC| 2'!Q21</f>
        <v>0.95811564840599828</v>
      </c>
      <c r="Q196" s="197">
        <f>'CALC| 2'!$G$53*'CALC| 2'!R21</f>
        <v>0.9481107365329613</v>
      </c>
      <c r="R196" s="197">
        <f>'CALC| 2'!$G$53*'CALC| 2'!S21</f>
        <v>0.93821029875107775</v>
      </c>
      <c r="S196" s="197">
        <f>'CALC| 2'!$G$53*'CALC| 2'!T21</f>
        <v>0.92841324411263537</v>
      </c>
      <c r="T196" s="197">
        <f>'CALC| 2'!$G$53*'CALC| 2'!U21</f>
        <v>0.9187184930619029</v>
      </c>
      <c r="U196" s="197">
        <f>'CALC| 2'!$G$53*'CALC| 2'!V21</f>
        <v>0.90912497731617248</v>
      </c>
      <c r="V196" s="197">
        <f>'CALC| 2'!$G$53*'CALC| 2'!W21</f>
        <v>0.89963163974804317</v>
      </c>
      <c r="W196" s="197">
        <f>'CALC| 2'!$G$53*'CALC| 2'!X21</f>
        <v>0.89023743426893498</v>
      </c>
      <c r="X196" s="197">
        <f>'CALC| 2'!$G$53*'CALC| 2'!Y21</f>
        <v>0.88094132571381711</v>
      </c>
      <c r="Y196" s="197">
        <f>'CALC| 2'!$G$53*'CALC| 2'!Z21</f>
        <v>0.87174228972714229</v>
      </c>
      <c r="Z196" s="197">
        <f>'CALC| 2'!$G$53*'CALC| 2'!AA21</f>
        <v>0.86263931264997018</v>
      </c>
      <c r="AA196" s="197">
        <f>'CALC| 2'!$G$53*'CALC| 2'!AB21</f>
        <v>0.85363139140827171</v>
      </c>
      <c r="AB196" s="197">
        <f>'CALC| 2'!$G$53*'CALC| 2'!AC21</f>
        <v>0.84471753340239686</v>
      </c>
      <c r="AC196" s="197">
        <f>'CALC| 2'!$G$53*'CALC| 2'!AD21</f>
        <v>0.83589675639769967</v>
      </c>
      <c r="AD196" s="197">
        <f>'CALC| 2'!$G$53*'CALC| 2'!AE21</f>
        <v>0.82716808841630296</v>
      </c>
      <c r="AE196" s="197">
        <f>'CALC| 2'!$G$53*'CALC| 2'!AF21</f>
        <v>0.8185305676299951</v>
      </c>
      <c r="AF196" s="197">
        <f>'CALC| 2'!$G$53*'CALC| 2'!AG21</f>
        <v>0.80998324225424378</v>
      </c>
      <c r="AG196" s="197">
        <f>'CALC| 2'!$G$53*'CALC| 2'!AH21</f>
        <v>0.80152517044331717</v>
      </c>
      <c r="AH196" s="197">
        <f>'CALC| 2'!$G$53*'CALC| 2'!AI21</f>
        <v>0.7931554201865002</v>
      </c>
      <c r="AI196" s="197">
        <f>'CALC| 2'!$G$53*'CALC| 2'!AJ21</f>
        <v>0.78487306920539512</v>
      </c>
      <c r="AJ196" s="197">
        <f>'CALC| 2'!$G$53*'CALC| 2'!AK21</f>
        <v>0.77667720485229297</v>
      </c>
      <c r="AK196" s="197">
        <f>'CALC| 2'!$G$53*'CALC| 2'!AL21</f>
        <v>0.76856692400960802</v>
      </c>
      <c r="AL196" s="197">
        <f>'CALC| 2'!$G$53*'CALC| 2'!AM21</f>
        <v>0.76054133299036086</v>
      </c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 s="68"/>
      <c r="BP196" s="68"/>
      <c r="BQ196" s="68"/>
      <c r="BR196" s="68"/>
      <c r="BS196" s="68"/>
    </row>
    <row r="197" spans="1:71" ht="15.75" x14ac:dyDescent="0.3">
      <c r="A197" s="68"/>
      <c r="B197" s="140"/>
      <c r="C197" s="97" t="s">
        <v>156</v>
      </c>
      <c r="D197" s="34" t="s">
        <v>0</v>
      </c>
      <c r="E197" s="20" t="s">
        <v>111</v>
      </c>
      <c r="F197" s="20"/>
      <c r="G197" s="89">
        <f>'CALC| 2'!$G$54*'CALC| 2'!H21</f>
        <v>0</v>
      </c>
      <c r="H197" s="89">
        <f>'CALC| 2'!$G$54*'CALC| 2'!I21</f>
        <v>0</v>
      </c>
      <c r="I197" s="89">
        <f>'CALC| 2'!$G$54*'CALC| 2'!J21</f>
        <v>0</v>
      </c>
      <c r="J197" s="89">
        <f>'CALC| 2'!$G$54*'CALC| 2'!K21</f>
        <v>0</v>
      </c>
      <c r="K197" s="89">
        <f>'CALC| 2'!$G$54*'CALC| 2'!L21</f>
        <v>0</v>
      </c>
      <c r="L197" s="89">
        <f>'CALC| 2'!$G$54*'CALC| 2'!M21</f>
        <v>0</v>
      </c>
      <c r="M197" s="89">
        <f>'CALC| 2'!$G$54*'CALC| 2'!N21</f>
        <v>0</v>
      </c>
      <c r="N197" s="89">
        <f>'CALC| 2'!$G$54*'CALC| 2'!O21</f>
        <v>0</v>
      </c>
      <c r="O197" s="89">
        <f>'CALC| 2'!$G$54*'CALC| 2'!P21</f>
        <v>0</v>
      </c>
      <c r="P197" s="89">
        <f>'CALC| 2'!$G$54*'CALC| 2'!Q21</f>
        <v>0</v>
      </c>
      <c r="Q197" s="89">
        <f>'CALC| 2'!$G$54*'CALC| 2'!R21</f>
        <v>0</v>
      </c>
      <c r="R197" s="89">
        <f>'CALC| 2'!$G$54*'CALC| 2'!S21</f>
        <v>0</v>
      </c>
      <c r="S197" s="89">
        <f>'CALC| 2'!$G$54*'CALC| 2'!T21</f>
        <v>0</v>
      </c>
      <c r="T197" s="89">
        <f>'CALC| 2'!$G$54*'CALC| 2'!U21</f>
        <v>0</v>
      </c>
      <c r="U197" s="89">
        <f>'CALC| 2'!$G$54*'CALC| 2'!V21</f>
        <v>0</v>
      </c>
      <c r="V197" s="89">
        <f>'CALC| 2'!$G$54*'CALC| 2'!W21</f>
        <v>0</v>
      </c>
      <c r="W197" s="89">
        <f>'CALC| 2'!$G$54*'CALC| 2'!X21</f>
        <v>0</v>
      </c>
      <c r="X197" s="89">
        <f>'CALC| 2'!$G$54*'CALC| 2'!Y21</f>
        <v>0</v>
      </c>
      <c r="Y197" s="89">
        <f>'CALC| 2'!$G$54*'CALC| 2'!Z21</f>
        <v>0</v>
      </c>
      <c r="Z197" s="89">
        <f>'CALC| 2'!$G$54*'CALC| 2'!AA21</f>
        <v>0</v>
      </c>
      <c r="AA197" s="89">
        <f>'CALC| 2'!$G$54*'CALC| 2'!AB21</f>
        <v>0</v>
      </c>
      <c r="AB197" s="89">
        <f>'CALC| 2'!$G$54*'CALC| 2'!AC21</f>
        <v>0</v>
      </c>
      <c r="AC197" s="89">
        <f>'CALC| 2'!$G$54*'CALC| 2'!AD21</f>
        <v>0</v>
      </c>
      <c r="AD197" s="89">
        <f>'CALC| 2'!$G$54*'CALC| 2'!AE21</f>
        <v>0</v>
      </c>
      <c r="AE197" s="89">
        <f>'CALC| 2'!$G$54*'CALC| 2'!AF21</f>
        <v>0</v>
      </c>
      <c r="AF197" s="89">
        <f>'CALC| 2'!$G$54*'CALC| 2'!AG21</f>
        <v>0</v>
      </c>
      <c r="AG197" s="89">
        <f>'CALC| 2'!$G$54*'CALC| 2'!AH21</f>
        <v>0</v>
      </c>
      <c r="AH197" s="89">
        <f>'CALC| 2'!$G$54*'CALC| 2'!AI21</f>
        <v>0</v>
      </c>
      <c r="AI197" s="89">
        <f>'CALC| 2'!$G$54*'CALC| 2'!AJ21</f>
        <v>0</v>
      </c>
      <c r="AJ197" s="89">
        <f>'CALC| 2'!$G$54*'CALC| 2'!AK21</f>
        <v>0</v>
      </c>
      <c r="AK197" s="89">
        <f>'CALC| 2'!$G$54*'CALC| 2'!AL21</f>
        <v>0</v>
      </c>
      <c r="AL197" s="89">
        <f>'CALC| 2'!$G$54*'CALC| 2'!AM21</f>
        <v>0</v>
      </c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 s="68"/>
      <c r="BP197" s="68"/>
      <c r="BQ197" s="68"/>
      <c r="BR197" s="68"/>
      <c r="BS197" s="68"/>
    </row>
    <row r="198" spans="1:71" ht="15.75" x14ac:dyDescent="0.3">
      <c r="A198" s="68"/>
      <c r="B198" s="140"/>
      <c r="C198" s="71" t="s">
        <v>253</v>
      </c>
      <c r="D198" s="34" t="s">
        <v>0</v>
      </c>
      <c r="E198" s="20" t="s">
        <v>111</v>
      </c>
      <c r="F198" s="20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 s="68"/>
      <c r="BP198" s="68"/>
      <c r="BQ198" s="68"/>
      <c r="BR198" s="68"/>
      <c r="BS198" s="68"/>
    </row>
    <row r="199" spans="1:71" ht="15.75" x14ac:dyDescent="0.3">
      <c r="A199" s="68"/>
      <c r="B199" s="140"/>
      <c r="C199" s="68" t="s">
        <v>13</v>
      </c>
      <c r="D199" s="34" t="s">
        <v>0</v>
      </c>
      <c r="E199" s="20" t="s">
        <v>111</v>
      </c>
      <c r="F199" s="20"/>
      <c r="G199" s="197">
        <f>'CALC| 2'!$G$55*'CALC| 2'!H21</f>
        <v>0.49311902922594203</v>
      </c>
      <c r="H199" s="197">
        <f>'CALC| 2'!$G$55*'CALC| 2'!I21</f>
        <v>0.49311902922594203</v>
      </c>
      <c r="I199" s="197">
        <f>'CALC| 2'!$G$55*'CALC| 2'!J21</f>
        <v>0.49311902922594203</v>
      </c>
      <c r="J199" s="197">
        <f>'CALC| 2'!$G$55*'CALC| 2'!K21</f>
        <v>0.49311902922594203</v>
      </c>
      <c r="K199" s="197">
        <f>'CALC| 2'!$G$55*'CALC| 2'!L21</f>
        <v>0.49311902922594203</v>
      </c>
      <c r="L199" s="197">
        <f>'CALC| 2'!$G$55*'CALC| 2'!M21</f>
        <v>0.49311902922594203</v>
      </c>
      <c r="M199" s="197">
        <f>'CALC| 2'!$G$55*'CALC| 2'!N21</f>
        <v>0.49311902922594203</v>
      </c>
      <c r="N199" s="197">
        <f>'CALC| 2'!$G$55*'CALC| 2'!O21</f>
        <v>0.49311902922594203</v>
      </c>
      <c r="O199" s="197">
        <f>'CALC| 2'!$G$55*'CALC| 2'!P21</f>
        <v>0.48796974224943657</v>
      </c>
      <c r="P199" s="197">
        <f>'CALC| 2'!$G$55*'CALC| 2'!Q21</f>
        <v>0.48287422556934007</v>
      </c>
      <c r="Q199" s="197">
        <f>'CALC| 2'!$G$55*'CALC| 2'!R21</f>
        <v>0.4778319177011619</v>
      </c>
      <c r="R199" s="197">
        <f>'CALC| 2'!$G$55*'CALC| 2'!S21</f>
        <v>0.47284226302358934</v>
      </c>
      <c r="S199" s="8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 s="89"/>
      <c r="AE199" s="89"/>
      <c r="AF199" s="89"/>
      <c r="AG199" s="89"/>
      <c r="AH199" s="89"/>
      <c r="AI199" s="89"/>
      <c r="AJ199" s="89"/>
      <c r="AK199" s="89"/>
      <c r="AL199" s="8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 s="68"/>
      <c r="BP199" s="68"/>
      <c r="BQ199" s="68"/>
      <c r="BR199" s="68"/>
      <c r="BS199" s="68"/>
    </row>
    <row r="200" spans="1:71" ht="15.75" x14ac:dyDescent="0.3">
      <c r="A200" s="68"/>
      <c r="B200" s="140"/>
      <c r="C200" s="68" t="s">
        <v>14</v>
      </c>
      <c r="D200" s="34" t="s">
        <v>0</v>
      </c>
      <c r="E200" s="20" t="s">
        <v>111</v>
      </c>
      <c r="F200" s="20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197">
        <f>'CALC| 2'!$G$56*'CALC| 2'!T21</f>
        <v>0.24096371812946354</v>
      </c>
      <c r="T200" s="197">
        <f>'CALC| 2'!$G$56*'CALC| 2'!U21</f>
        <v>0.23844750751491461</v>
      </c>
      <c r="U200" s="197">
        <f>'CALC| 2'!$G$56*'CALC| 2'!V21</f>
        <v>0.23595757187614178</v>
      </c>
      <c r="V200" s="197">
        <f>'CALC| 2'!$G$56*'CALC| 2'!W21</f>
        <v>0.23349363684249094</v>
      </c>
      <c r="W200" s="197">
        <f>'CALC| 2'!$G$56*'CALC| 2'!X21</f>
        <v>0.23105543090836334</v>
      </c>
      <c r="X200" s="197">
        <f>'CALC| 2'!$G$56*'CALC| 2'!Y21</f>
        <v>0.22864268540329752</v>
      </c>
      <c r="Y200" s="197">
        <f>'CALC| 2'!$G$56*'CALC| 2'!Z21</f>
        <v>0.22625513446236439</v>
      </c>
      <c r="Z200" s="197">
        <f>'CALC| 2'!$G$56*'CALC| 2'!AA21</f>
        <v>0.22389251499687071</v>
      </c>
      <c r="AA200" s="197">
        <f>'CALC| 2'!$G$56*'CALC| 2'!AB21</f>
        <v>0.22155456666536918</v>
      </c>
      <c r="AB200" s="197">
        <f>'CALC| 2'!$G$56*'CALC| 2'!AC21</f>
        <v>0.21924103184497071</v>
      </c>
      <c r="AC200" s="197">
        <f>'CALC| 2'!$G$56*'CALC| 2'!AD21</f>
        <v>0.21695165560295659</v>
      </c>
      <c r="AD200" s="197">
        <f>'CALC| 2'!$G$56*'CALC| 2'!AE21</f>
        <v>0.21468618566868694</v>
      </c>
      <c r="AE200" s="197">
        <f>'CALC| 2'!$G$56*'CALC| 2'!AF21</f>
        <v>0.2124443724058025</v>
      </c>
      <c r="AF200" s="197">
        <f>'CALC| 2'!$G$56*'CALC| 2'!AG21</f>
        <v>0.21022596878471683</v>
      </c>
      <c r="AG200" s="197">
        <f>'CALC| 2'!$G$56*'CALC| 2'!AH21</f>
        <v>0.20803073035539557</v>
      </c>
      <c r="AH200" s="197">
        <f>'CALC| 2'!$G$56*'CALC| 2'!AI21</f>
        <v>0.20585841522042</v>
      </c>
      <c r="AI200" s="197">
        <f>'CALC| 2'!$G$56*'CALC| 2'!AJ21</f>
        <v>0.20370878400833212</v>
      </c>
      <c r="AJ200" s="197">
        <f>'CALC| 2'!$G$56*'CALC| 2'!AK21</f>
        <v>0.20158159984725757</v>
      </c>
      <c r="AK200" s="197">
        <f>'CALC| 2'!$G$56*'CALC| 2'!AL21</f>
        <v>0.19947662833880456</v>
      </c>
      <c r="AL200" s="197">
        <f>'CALC| 2'!$G$56*'CALC| 2'!AM21</f>
        <v>0.19739363753223479</v>
      </c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 s="68"/>
      <c r="BP200" s="68"/>
      <c r="BQ200" s="68"/>
      <c r="BR200" s="68"/>
      <c r="BS200" s="68"/>
    </row>
    <row r="201" spans="1:71" ht="15.75" x14ac:dyDescent="0.3">
      <c r="A201" s="68"/>
      <c r="B201" s="140"/>
      <c r="C201" s="97" t="s">
        <v>246</v>
      </c>
      <c r="D201" s="34" t="s">
        <v>0</v>
      </c>
      <c r="E201" s="20" t="s">
        <v>111</v>
      </c>
      <c r="F201" s="20"/>
      <c r="G201" s="89">
        <f>'CALC| 2'!$G$57*'CALC| 2'!H21</f>
        <v>2.1628211299775002E-3</v>
      </c>
      <c r="H201" s="89">
        <f>'CALC| 2'!$G$57*'CALC| 2'!I21</f>
        <v>2.1628211299775002E-3</v>
      </c>
      <c r="I201" s="89">
        <f>'CALC| 2'!$G$57*'CALC| 2'!J21</f>
        <v>2.1628211299775002E-3</v>
      </c>
      <c r="J201" s="89">
        <f>'CALC| 2'!$G$57*'CALC| 2'!K21</f>
        <v>2.1628211299775002E-3</v>
      </c>
      <c r="K201" s="89">
        <f>'CALC| 2'!$G$57*'CALC| 2'!L21</f>
        <v>2.1628211299775002E-3</v>
      </c>
      <c r="L201" s="89">
        <f>'CALC| 2'!$G$57*'CALC| 2'!M21</f>
        <v>2.1628211299775002E-3</v>
      </c>
      <c r="M201" s="89">
        <f>'CALC| 2'!$G$57*'CALC| 2'!N21</f>
        <v>2.1628211299775002E-3</v>
      </c>
      <c r="N201" s="89">
        <f>'CALC| 2'!$G$57*'CALC| 2'!O21</f>
        <v>2.1628211299775002E-3</v>
      </c>
      <c r="O201" s="89">
        <f>'CALC| 2'!$G$57*'CALC| 2'!P21</f>
        <v>2.1402363461483589E-3</v>
      </c>
      <c r="P201" s="89">
        <f>'CALC| 2'!$G$57*'CALC| 2'!Q21</f>
        <v>2.1178873989557007E-3</v>
      </c>
      <c r="Q201" s="89">
        <f>'CALC| 2'!$G$57*'CALC| 2'!R21</f>
        <v>2.0957718257273335E-3</v>
      </c>
      <c r="R201" s="89">
        <f>'CALC| 2'!$G$57*'CALC| 2'!S21</f>
        <v>2.0738871895069773E-3</v>
      </c>
      <c r="S201" s="89">
        <f>'CALC| 2'!$G$57*'CALC| 2'!T21</f>
        <v>2.0522310787857321E-3</v>
      </c>
      <c r="T201" s="89">
        <f>'CALC| 2'!$G$57*'CALC| 2'!U21</f>
        <v>2.0308011072363496E-3</v>
      </c>
      <c r="U201" s="89">
        <f>'CALC| 2'!$G$57*'CALC| 2'!V21</f>
        <v>2.0095949134502776E-3</v>
      </c>
      <c r="V201" s="89">
        <f>'CALC| 2'!$G$57*'CALC| 2'!W21</f>
        <v>1.9886101606774536E-3</v>
      </c>
      <c r="W201" s="89">
        <f>'CALC| 2'!$G$57*'CALC| 2'!X21</f>
        <v>1.9678445365688148E-3</v>
      </c>
      <c r="X201" s="89">
        <f>'CALC| 2'!$G$57*'CALC| 2'!Y21</f>
        <v>1.9472957529214927E-3</v>
      </c>
      <c r="Y201" s="89">
        <f>'CALC| 2'!$G$57*'CALC| 2'!Z21</f>
        <v>1.9269615454266757E-3</v>
      </c>
      <c r="Z201" s="89">
        <f>'CALC| 2'!$G$57*'CALC| 2'!AA21</f>
        <v>1.9068396734200975E-3</v>
      </c>
      <c r="AA201" s="89">
        <f>'CALC| 2'!$G$57*'CALC| 2'!AB21</f>
        <v>1.8869279196351363E-3</v>
      </c>
      <c r="AB201" s="89">
        <f>'CALC| 2'!$G$57*'CALC| 2'!AC21</f>
        <v>1.8672240899584884E-3</v>
      </c>
      <c r="AC201" s="89">
        <f>'CALC| 2'!$G$57*'CALC| 2'!AD21</f>
        <v>1.8477260131883968E-3</v>
      </c>
      <c r="AD201" s="89">
        <f>'CALC| 2'!$G$57*'CALC| 2'!AE21</f>
        <v>1.8284315407953995E-3</v>
      </c>
      <c r="AE201" s="89">
        <f>'CALC| 2'!$G$57*'CALC| 2'!AF21</f>
        <v>1.8093385466855824E-3</v>
      </c>
      <c r="AF201" s="89">
        <f>'CALC| 2'!$G$57*'CALC| 2'!AG21</f>
        <v>1.7904449269662984E-3</v>
      </c>
      <c r="AG201" s="89">
        <f>'CALC| 2'!$G$57*'CALC| 2'!AH21</f>
        <v>1.7717485997143369E-3</v>
      </c>
      <c r="AH201" s="89">
        <f>'CALC| 2'!$G$57*'CALC| 2'!AI21</f>
        <v>1.7532475047465116E-3</v>
      </c>
      <c r="AI201" s="89">
        <f>'CALC| 2'!$G$57*'CALC| 2'!AJ21</f>
        <v>1.7349396033926473E-3</v>
      </c>
      <c r="AJ201" s="89">
        <f>'CALC| 2'!$G$57*'CALC| 2'!AK21</f>
        <v>1.7168228782709321E-3</v>
      </c>
      <c r="AK201" s="89">
        <f>'CALC| 2'!$G$57*'CALC| 2'!AL21</f>
        <v>1.6988953330656213E-3</v>
      </c>
      <c r="AL201" s="89">
        <f>'CALC| 2'!$G$57*'CALC| 2'!AM21</f>
        <v>1.6811549923070566E-3</v>
      </c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 s="68"/>
      <c r="BP201" s="68"/>
      <c r="BQ201" s="68"/>
      <c r="BR201" s="68"/>
      <c r="BS201" s="68"/>
    </row>
    <row r="202" spans="1:71" ht="15.75" x14ac:dyDescent="0.3">
      <c r="A202" s="68"/>
      <c r="B202" s="140"/>
      <c r="C202" s="97" t="s">
        <v>245</v>
      </c>
      <c r="D202" s="34" t="s">
        <v>0</v>
      </c>
      <c r="E202" s="20" t="s">
        <v>111</v>
      </c>
      <c r="F202" s="20"/>
      <c r="G202" s="89">
        <f>'CALC| 2'!$G$58*'CALC| 2'!H21</f>
        <v>6.1322340273479707E-2</v>
      </c>
      <c r="H202" s="89">
        <f>'CALC| 2'!$G$58*'CALC| 2'!I21</f>
        <v>6.1322340273479707E-2</v>
      </c>
      <c r="I202" s="89">
        <f>'CALC| 2'!$G$58*'CALC| 2'!J21</f>
        <v>6.1322340273479707E-2</v>
      </c>
      <c r="J202" s="89">
        <f>'CALC| 2'!$G$58*'CALC| 2'!K21</f>
        <v>6.1322340273479707E-2</v>
      </c>
      <c r="K202" s="89">
        <f>'CALC| 2'!$G$58*'CALC| 2'!L21</f>
        <v>6.1322340273479707E-2</v>
      </c>
      <c r="L202" s="89">
        <f>'CALC| 2'!$G$58*'CALC| 2'!M21</f>
        <v>6.1322340273479707E-2</v>
      </c>
      <c r="M202" s="89">
        <f>'CALC| 2'!$G$58*'CALC| 2'!N21</f>
        <v>6.1322340273479707E-2</v>
      </c>
      <c r="N202" s="89">
        <f>'CALC| 2'!$G$58*'CALC| 2'!O21</f>
        <v>6.1322340273479707E-2</v>
      </c>
      <c r="O202" s="89">
        <f>'CALC| 2'!$G$58*'CALC| 2'!P21</f>
        <v>6.0681995226088754E-2</v>
      </c>
      <c r="P202" s="89">
        <f>'CALC| 2'!$G$58*'CALC| 2'!Q21</f>
        <v>6.0048336840979266E-2</v>
      </c>
      <c r="Q202" s="89">
        <f>'CALC| 2'!$G$58*'CALC| 2'!R21</f>
        <v>5.9421295294151452E-2</v>
      </c>
      <c r="R202" s="89">
        <f>'CALC| 2'!$G$58*'CALC| 2'!S21</f>
        <v>5.8800801490727229E-2</v>
      </c>
      <c r="S202" s="89">
        <f>'CALC| 2'!$G$58*'CALC| 2'!T21</f>
        <v>5.8186787057336639E-2</v>
      </c>
      <c r="T202" s="89">
        <f>'CALC| 2'!$G$58*'CALC| 2'!U21</f>
        <v>5.7579184334583554E-2</v>
      </c>
      <c r="U202" s="89">
        <f>'CALC| 2'!$G$58*'CALC| 2'!V21</f>
        <v>5.6977926369590218E-2</v>
      </c>
      <c r="V202" s="89">
        <f>'CALC| 2'!$G$58*'CALC| 2'!W21</f>
        <v>5.6382946908619565E-2</v>
      </c>
      <c r="W202" s="89">
        <f>'CALC| 2'!$G$58*'CALC| 2'!X21</f>
        <v>5.5794180389774621E-2</v>
      </c>
      <c r="X202" s="89">
        <f>'CALC| 2'!$G$58*'CALC| 2'!Y21</f>
        <v>5.5211561935774082E-2</v>
      </c>
      <c r="Y202" s="89">
        <f>'CALC| 2'!$G$58*'CALC| 2'!Z21</f>
        <v>5.4635027346803387E-2</v>
      </c>
      <c r="Z202" s="89">
        <f>'CALC| 2'!$G$58*'CALC| 2'!AA21</f>
        <v>5.406451309344041E-2</v>
      </c>
      <c r="AA202" s="89">
        <f>'CALC| 2'!$G$58*'CALC| 2'!AB21</f>
        <v>5.3499956309655032E-2</v>
      </c>
      <c r="AB202" s="89">
        <f>'CALC| 2'!$G$58*'CALC| 2'!AC21</f>
        <v>5.2941294785881846E-2</v>
      </c>
      <c r="AC202" s="89">
        <f>'CALC| 2'!$G$58*'CALC| 2'!AD21</f>
        <v>5.2388466962165127E-2</v>
      </c>
      <c r="AD202" s="89">
        <f>'CALC| 2'!$G$58*'CALC| 2'!AE21</f>
        <v>5.1841411921375438E-2</v>
      </c>
      <c r="AE202" s="89">
        <f>'CALC| 2'!$G$58*'CALC| 2'!AF21</f>
        <v>5.13000693824971E-2</v>
      </c>
      <c r="AF202" s="89">
        <f>'CALC| 2'!$G$58*'CALC| 2'!AG21</f>
        <v>5.0764379693985631E-2</v>
      </c>
      <c r="AG202" s="89">
        <f>'CALC| 2'!$G$58*'CALC| 2'!AH21</f>
        <v>5.0234283827194727E-2</v>
      </c>
      <c r="AH202" s="89">
        <f>'CALC| 2'!$G$58*'CALC| 2'!AI21</f>
        <v>4.9709723369871679E-2</v>
      </c>
      <c r="AI202" s="89">
        <f>'CALC| 2'!$G$58*'CALC| 2'!AJ21</f>
        <v>4.9190640519720934E-2</v>
      </c>
      <c r="AJ202" s="89">
        <f>'CALC| 2'!$G$58*'CALC| 2'!AK21</f>
        <v>4.8676978078034658E-2</v>
      </c>
      <c r="AK202" s="89">
        <f>'CALC| 2'!$G$58*'CALC| 2'!AL21</f>
        <v>4.8168679443389963E-2</v>
      </c>
      <c r="AL202" s="89">
        <f>'CALC| 2'!$G$58*'CALC| 2'!AM21</f>
        <v>4.7665688605411836E-2</v>
      </c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 s="68"/>
      <c r="BP202" s="68"/>
      <c r="BQ202" s="68"/>
      <c r="BR202" s="68"/>
      <c r="BS202" s="68"/>
    </row>
    <row r="203" spans="1:71" ht="15.75" x14ac:dyDescent="0.3">
      <c r="A203" s="68"/>
      <c r="B203" s="140"/>
      <c r="C203" s="161" t="s">
        <v>408</v>
      </c>
      <c r="D203" s="34" t="s">
        <v>0</v>
      </c>
      <c r="E203" s="206" t="s">
        <v>111</v>
      </c>
      <c r="F203" s="20"/>
      <c r="G203" s="200">
        <f>$G$59*H21</f>
        <v>2.9541952054794522E-3</v>
      </c>
      <c r="H203" s="200">
        <f t="shared" ref="H203:AL203" si="23">$G$59*I21</f>
        <v>2.9541952054794522E-3</v>
      </c>
      <c r="I203" s="200">
        <f t="shared" si="23"/>
        <v>2.9541952054794522E-3</v>
      </c>
      <c r="J203" s="200">
        <f t="shared" si="23"/>
        <v>2.9541952054794522E-3</v>
      </c>
      <c r="K203" s="200">
        <f t="shared" si="23"/>
        <v>2.9541952054794522E-3</v>
      </c>
      <c r="L203" s="200">
        <f t="shared" si="23"/>
        <v>2.9541952054794522E-3</v>
      </c>
      <c r="M203" s="200">
        <f t="shared" si="23"/>
        <v>2.9541952054794522E-3</v>
      </c>
      <c r="N203" s="200">
        <f t="shared" si="23"/>
        <v>2.9541952054794522E-3</v>
      </c>
      <c r="O203" s="200">
        <f t="shared" si="23"/>
        <v>2.9233466719691781E-3</v>
      </c>
      <c r="P203" s="200">
        <f t="shared" si="23"/>
        <v>2.8928202674834078E-3</v>
      </c>
      <c r="Q203" s="200">
        <f t="shared" si="23"/>
        <v>2.862612628260671E-3</v>
      </c>
      <c r="R203" s="200">
        <f t="shared" si="23"/>
        <v>2.8327204256648371E-3</v>
      </c>
      <c r="S203" s="200">
        <f t="shared" si="23"/>
        <v>2.8031403658183257E-3</v>
      </c>
      <c r="T203" s="200">
        <f t="shared" si="23"/>
        <v>2.7738691892391482E-3</v>
      </c>
      <c r="U203" s="200">
        <f t="shared" si="23"/>
        <v>2.7449036704817399E-3</v>
      </c>
      <c r="V203" s="200">
        <f t="shared" si="23"/>
        <v>2.7162406177815412E-3</v>
      </c>
      <c r="W203" s="200">
        <f t="shared" si="23"/>
        <v>2.6878768727032934E-3</v>
      </c>
      <c r="X203" s="200">
        <f t="shared" si="23"/>
        <v>2.6598093097930011E-3</v>
      </c>
      <c r="Y203" s="200">
        <f t="shared" si="23"/>
        <v>2.6320348362335361E-3</v>
      </c>
      <c r="Z203" s="200">
        <f t="shared" si="23"/>
        <v>2.6045503915038308E-3</v>
      </c>
      <c r="AA203" s="200">
        <f t="shared" si="23"/>
        <v>2.5773529470416385E-3</v>
      </c>
      <c r="AB203" s="200">
        <f t="shared" si="23"/>
        <v>2.5504395059098043E-3</v>
      </c>
      <c r="AC203" s="200">
        <f t="shared" si="23"/>
        <v>2.5238071024660325E-3</v>
      </c>
      <c r="AD203" s="200">
        <f t="shared" si="23"/>
        <v>2.4974528020360928E-3</v>
      </c>
      <c r="AE203" s="200">
        <f t="shared" si="23"/>
        <v>2.4713737005904474E-3</v>
      </c>
      <c r="AF203" s="200">
        <f t="shared" si="23"/>
        <v>2.4455669244242456E-3</v>
      </c>
      <c r="AG203" s="200">
        <f t="shared" si="23"/>
        <v>2.420029629840669E-3</v>
      </c>
      <c r="AH203" s="200">
        <f t="shared" si="23"/>
        <v>2.3947590028375763E-3</v>
      </c>
      <c r="AI203" s="200">
        <f t="shared" si="23"/>
        <v>2.369752258797425E-3</v>
      </c>
      <c r="AJ203" s="200">
        <f t="shared" si="23"/>
        <v>2.3450066421804301E-3</v>
      </c>
      <c r="AK203" s="200">
        <f t="shared" si="23"/>
        <v>2.3205194262209223E-3</v>
      </c>
      <c r="AL203" s="200">
        <f t="shared" si="23"/>
        <v>2.2962879126268835E-3</v>
      </c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 s="68"/>
      <c r="BP203" s="68"/>
      <c r="BQ203" s="68"/>
      <c r="BR203" s="68"/>
      <c r="BS203" s="68"/>
    </row>
    <row r="204" spans="1:71" ht="15" x14ac:dyDescent="0.25">
      <c r="A204" s="68"/>
      <c r="B204" s="138"/>
      <c r="C204" s="68"/>
      <c r="D204" s="68"/>
      <c r="E204" s="68"/>
      <c r="F204" s="68"/>
      <c r="G204" s="69"/>
      <c r="H204" s="69"/>
      <c r="I204" s="69"/>
      <c r="J204" s="69"/>
      <c r="K204" s="69"/>
      <c r="L204" s="69"/>
      <c r="M204" s="69"/>
      <c r="N204" s="69"/>
      <c r="O204" s="101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/>
      <c r="AK204" s="69"/>
      <c r="AL204" s="69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 s="68"/>
      <c r="BP204" s="68"/>
      <c r="BQ204" s="68"/>
      <c r="BR204" s="68"/>
      <c r="BS204" s="68"/>
    </row>
    <row r="205" spans="1:71" ht="15.75" x14ac:dyDescent="0.3">
      <c r="A205" s="68"/>
      <c r="B205" s="138"/>
      <c r="C205" s="98" t="s">
        <v>248</v>
      </c>
      <c r="D205" s="103" t="s">
        <v>0</v>
      </c>
      <c r="E205" s="103" t="s">
        <v>111</v>
      </c>
      <c r="F205" s="103"/>
      <c r="G205" s="199">
        <f>SUM(G168:G204)-G194</f>
        <v>11.088274038843172</v>
      </c>
      <c r="H205" s="199">
        <f t="shared" ref="H205:AL205" si="24">SUM(H168:H204)-H194</f>
        <v>11.088274038843172</v>
      </c>
      <c r="I205" s="199">
        <f t="shared" si="24"/>
        <v>11.088274038843172</v>
      </c>
      <c r="J205" s="199">
        <f t="shared" si="24"/>
        <v>11.088274038843172</v>
      </c>
      <c r="K205" s="199">
        <f t="shared" si="24"/>
        <v>11.088274038843172</v>
      </c>
      <c r="L205" s="199">
        <f t="shared" si="24"/>
        <v>11.088274038843172</v>
      </c>
      <c r="M205" s="199">
        <f t="shared" si="24"/>
        <v>11.088274038843172</v>
      </c>
      <c r="N205" s="199">
        <f t="shared" si="24"/>
        <v>11.088274038843172</v>
      </c>
      <c r="O205" s="199">
        <f t="shared" si="24"/>
        <v>10.975131407535379</v>
      </c>
      <c r="P205" s="199">
        <f t="shared" si="24"/>
        <v>10.863159726653027</v>
      </c>
      <c r="Q205" s="199">
        <f t="shared" si="24"/>
        <v>10.75234686310532</v>
      </c>
      <c r="R205" s="199">
        <f t="shared" si="24"/>
        <v>10.642680809594319</v>
      </c>
      <c r="S205" s="199">
        <f t="shared" si="24"/>
        <v>9.251130524662555</v>
      </c>
      <c r="T205" s="199">
        <f t="shared" si="24"/>
        <v>9.1571202112919465</v>
      </c>
      <c r="U205" s="199">
        <f t="shared" si="24"/>
        <v>9.0640815258770502</v>
      </c>
      <c r="V205" s="199">
        <f t="shared" si="24"/>
        <v>8.9720044122731579</v>
      </c>
      <c r="W205" s="199">
        <f t="shared" si="24"/>
        <v>8.8808789184831802</v>
      </c>
      <c r="X205" s="199">
        <f t="shared" si="24"/>
        <v>8.7906951955783725</v>
      </c>
      <c r="Y205" s="199">
        <f t="shared" si="24"/>
        <v>8.7014434966303185</v>
      </c>
      <c r="Z205" s="199">
        <f t="shared" si="24"/>
        <v>8.613114175653946</v>
      </c>
      <c r="AA205" s="199">
        <f t="shared" si="24"/>
        <v>8.5256976865615517</v>
      </c>
      <c r="AB205" s="199">
        <f t="shared" si="24"/>
        <v>8.4391845821275897</v>
      </c>
      <c r="AC205" s="199">
        <f t="shared" si="24"/>
        <v>8.3535655129642858</v>
      </c>
      <c r="AD205" s="199">
        <f t="shared" si="24"/>
        <v>8.2688312265077979</v>
      </c>
      <c r="AE205" s="199">
        <f t="shared" si="24"/>
        <v>8.1849725660149346</v>
      </c>
      <c r="AF205" s="199">
        <f t="shared" si="24"/>
        <v>8.1019804695702362</v>
      </c>
      <c r="AG205" s="199">
        <f t="shared" si="24"/>
        <v>8.0198459691034039</v>
      </c>
      <c r="AH205" s="199">
        <f t="shared" si="24"/>
        <v>7.9385601894168527</v>
      </c>
      <c r="AI205" s="199">
        <f t="shared" si="24"/>
        <v>7.8581143472233892</v>
      </c>
      <c r="AJ205" s="199">
        <f t="shared" si="24"/>
        <v>7.7784997501938546</v>
      </c>
      <c r="AK205" s="199">
        <f t="shared" si="24"/>
        <v>7.6997077960146463</v>
      </c>
      <c r="AL205" s="199">
        <f t="shared" si="24"/>
        <v>7.6217299714549833</v>
      </c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 s="68"/>
      <c r="BP205" s="68"/>
      <c r="BQ205" s="68"/>
      <c r="BR205" s="68"/>
      <c r="BS205" s="68"/>
    </row>
    <row r="206" spans="1:71" ht="15.75" x14ac:dyDescent="0.3">
      <c r="A206" s="68"/>
      <c r="B206" s="138"/>
      <c r="C206" s="98" t="s">
        <v>255</v>
      </c>
      <c r="D206" s="103" t="s">
        <v>0</v>
      </c>
      <c r="E206" s="103" t="s">
        <v>111</v>
      </c>
      <c r="F206" s="103"/>
      <c r="G206" s="107">
        <f>G194</f>
        <v>0.115361316779374</v>
      </c>
      <c r="H206" s="107">
        <f t="shared" ref="H206:AL206" si="25">H194</f>
        <v>0.115361316779374</v>
      </c>
      <c r="I206" s="107">
        <f t="shared" si="25"/>
        <v>0.115361316779374</v>
      </c>
      <c r="J206" s="107">
        <f t="shared" si="25"/>
        <v>0.115361316779374</v>
      </c>
      <c r="K206" s="107">
        <f t="shared" si="25"/>
        <v>0.115361316779374</v>
      </c>
      <c r="L206" s="107">
        <f t="shared" si="25"/>
        <v>0.115361316779374</v>
      </c>
      <c r="M206" s="107">
        <f t="shared" si="25"/>
        <v>0.115361316779374</v>
      </c>
      <c r="N206" s="107">
        <f t="shared" si="25"/>
        <v>0.115361316779374</v>
      </c>
      <c r="O206" s="107">
        <f t="shared" si="25"/>
        <v>0.11415668160839508</v>
      </c>
      <c r="P206" s="107">
        <f t="shared" si="25"/>
        <v>0.11296462557516936</v>
      </c>
      <c r="Q206" s="107">
        <f t="shared" si="25"/>
        <v>0.11178501732481828</v>
      </c>
      <c r="R206" s="107">
        <f t="shared" si="25"/>
        <v>0.11061772687410766</v>
      </c>
      <c r="S206" s="107">
        <f t="shared" si="25"/>
        <v>0.1094626255971247</v>
      </c>
      <c r="T206" s="107">
        <f t="shared" si="25"/>
        <v>0.10831958621110437</v>
      </c>
      <c r="U206" s="107">
        <f t="shared" si="25"/>
        <v>0.10718848276240386</v>
      </c>
      <c r="V206" s="107">
        <f t="shared" si="25"/>
        <v>0.10606919061262365</v>
      </c>
      <c r="W206" s="107">
        <f t="shared" si="25"/>
        <v>0.10496158642487327</v>
      </c>
      <c r="X206" s="107">
        <f t="shared" si="25"/>
        <v>0.10386554815018054</v>
      </c>
      <c r="Y206" s="107">
        <f t="shared" si="25"/>
        <v>0.10278095501404287</v>
      </c>
      <c r="Z206" s="107">
        <f t="shared" si="25"/>
        <v>0.10170768750311883</v>
      </c>
      <c r="AA206" s="107">
        <f t="shared" si="25"/>
        <v>0.10064562735205876</v>
      </c>
      <c r="AB206" s="107">
        <f t="shared" si="25"/>
        <v>9.9594657530472891E-2</v>
      </c>
      <c r="AC206" s="107">
        <f t="shared" si="25"/>
        <v>9.8554662230035589E-2</v>
      </c>
      <c r="AD206" s="107">
        <f t="shared" si="25"/>
        <v>9.7525526851724109E-2</v>
      </c>
      <c r="AE206" s="107">
        <f t="shared" si="25"/>
        <v>9.6507137993190883E-2</v>
      </c>
      <c r="AF206" s="107">
        <f t="shared" si="25"/>
        <v>9.5499383436267349E-2</v>
      </c>
      <c r="AG206" s="107">
        <f t="shared" si="25"/>
        <v>9.4502152134598477E-2</v>
      </c>
      <c r="AH206" s="107">
        <f t="shared" si="25"/>
        <v>9.3515334201406397E-2</v>
      </c>
      <c r="AI206" s="107">
        <f t="shared" si="25"/>
        <v>9.2538820897381732E-2</v>
      </c>
      <c r="AJ206" s="107">
        <f t="shared" si="25"/>
        <v>9.1572504618701422E-2</v>
      </c>
      <c r="AK206" s="107">
        <f t="shared" si="25"/>
        <v>9.0616278885171653E-2</v>
      </c>
      <c r="AL206" s="107">
        <f t="shared" si="25"/>
        <v>8.9670038328494586E-2</v>
      </c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 s="68"/>
      <c r="BP206" s="68"/>
      <c r="BQ206" s="68"/>
      <c r="BR206" s="68"/>
      <c r="BS206" s="68"/>
    </row>
    <row r="207" spans="1:71" ht="15.75" x14ac:dyDescent="0.3">
      <c r="A207" s="68"/>
      <c r="B207" s="138"/>
      <c r="C207" s="72" t="s">
        <v>75</v>
      </c>
      <c r="D207" s="103"/>
      <c r="E207" s="103"/>
      <c r="F207" s="103"/>
      <c r="G207" s="107">
        <f>IF(G$114&lt;31,(1/(1+INPUT2!$H$16)^G$114),(1/(1+INPUT2!$H$17)^G$114))</f>
        <v>0.96618357487922713</v>
      </c>
      <c r="H207" s="107">
        <f>IF(H$114&lt;31,(1/(1+INPUT2!$H$16)^H$114),(1/(1+INPUT2!$H$17)^H$114))</f>
        <v>0.93351070036640305</v>
      </c>
      <c r="I207" s="107">
        <f>IF(I$114&lt;31,(1/(1+INPUT2!$H$16)^I$114),(1/(1+INPUT2!$H$17)^I$114))</f>
        <v>0.90194270566802237</v>
      </c>
      <c r="J207" s="107">
        <f>IF(J$114&lt;31,(1/(1+INPUT2!$H$16)^J$114),(1/(1+INPUT2!$H$17)^J$114))</f>
        <v>0.87144222769857238</v>
      </c>
      <c r="K207" s="107">
        <f>IF(K$114&lt;31,(1/(1+INPUT2!$H$16)^K$114),(1/(1+INPUT2!$H$17)^K$114))</f>
        <v>0.84197316685852419</v>
      </c>
      <c r="L207" s="107">
        <f>IF(L$114&lt;31,(1/(1+INPUT2!$H$16)^L$114),(1/(1+INPUT2!$H$17)^L$114))</f>
        <v>0.81350064430775282</v>
      </c>
      <c r="M207" s="107">
        <f>IF(M$114&lt;31,(1/(1+INPUT2!$H$16)^M$114),(1/(1+INPUT2!$H$17)^M$114))</f>
        <v>0.78599096068381913</v>
      </c>
      <c r="N207" s="107">
        <f>IF(N$114&lt;31,(1/(1+INPUT2!$H$16)^N$114),(1/(1+INPUT2!$H$17)^N$114))</f>
        <v>0.75941155621625056</v>
      </c>
      <c r="O207" s="107">
        <f>IF(O$114&lt;31,(1/(1+INPUT2!$H$16)^O$114),(1/(1+INPUT2!$H$17)^O$114))</f>
        <v>0.73373097218961414</v>
      </c>
      <c r="P207" s="107">
        <f>IF(P$114&lt;31,(1/(1+INPUT2!$H$16)^P$114),(1/(1+INPUT2!$H$17)^P$114))</f>
        <v>0.70891881370977217</v>
      </c>
      <c r="Q207" s="107">
        <f>IF(Q$114&lt;31,(1/(1+INPUT2!$H$16)^Q$114),(1/(1+INPUT2!$H$17)^Q$114))</f>
        <v>0.68494571372924851</v>
      </c>
      <c r="R207" s="107">
        <f>IF(R$114&lt;31,(1/(1+INPUT2!$H$16)^R$114),(1/(1+INPUT2!$H$17)^R$114))</f>
        <v>0.66178329828912896</v>
      </c>
      <c r="S207" s="107">
        <f>IF(S$114&lt;31,(1/(1+INPUT2!$H$16)^S$114),(1/(1+INPUT2!$H$17)^S$114))</f>
        <v>0.63940415293635666</v>
      </c>
      <c r="T207" s="107">
        <f>IF(T$114&lt;31,(1/(1+INPUT2!$H$16)^T$114),(1/(1+INPUT2!$H$17)^T$114))</f>
        <v>0.61778179027667302</v>
      </c>
      <c r="U207" s="107">
        <f>IF(U$114&lt;31,(1/(1+INPUT2!$H$16)^U$114),(1/(1+INPUT2!$H$17)^U$114))</f>
        <v>0.59689061862480497</v>
      </c>
      <c r="V207" s="107">
        <f>IF(V$114&lt;31,(1/(1+INPUT2!$H$16)^V$114),(1/(1+INPUT2!$H$17)^V$114))</f>
        <v>0.57670591171478747</v>
      </c>
      <c r="W207" s="107">
        <f>IF(W$114&lt;31,(1/(1+INPUT2!$H$16)^W$114),(1/(1+INPUT2!$H$17)^W$114))</f>
        <v>0.55720377943457733</v>
      </c>
      <c r="X207" s="107">
        <f>IF(X$114&lt;31,(1/(1+INPUT2!$H$16)^X$114),(1/(1+INPUT2!$H$17)^X$114))</f>
        <v>0.53836113955031628</v>
      </c>
      <c r="Y207" s="107">
        <f>IF(Y$114&lt;31,(1/(1+INPUT2!$H$16)^Y$114),(1/(1+INPUT2!$H$17)^Y$114))</f>
        <v>0.52015569038677911</v>
      </c>
      <c r="Z207" s="107">
        <f>IF(Z$114&lt;31,(1/(1+INPUT2!$H$16)^Z$114),(1/(1+INPUT2!$H$17)^Z$114))</f>
        <v>0.50256588443167061</v>
      </c>
      <c r="AA207" s="107">
        <f>IF(AA$114&lt;31,(1/(1+INPUT2!$H$16)^AA$114),(1/(1+INPUT2!$H$17)^AA$114))</f>
        <v>0.48557090283253213</v>
      </c>
      <c r="AB207" s="107">
        <f>IF(AB$114&lt;31,(1/(1+INPUT2!$H$16)^AB$114),(1/(1+INPUT2!$H$17)^AB$114))</f>
        <v>0.46915063075606966</v>
      </c>
      <c r="AC207" s="107">
        <f>IF(AC$114&lt;31,(1/(1+INPUT2!$H$16)^AC$114),(1/(1+INPUT2!$H$17)^AC$114))</f>
        <v>0.45328563358074364</v>
      </c>
      <c r="AD207" s="107">
        <f>IF(AD$114&lt;31,(1/(1+INPUT2!$H$16)^AD$114),(1/(1+INPUT2!$H$17)^AD$114))</f>
        <v>0.43795713389443841</v>
      </c>
      <c r="AE207" s="107">
        <f>IF(AE$114&lt;31,(1/(1+INPUT2!$H$16)^AE$114),(1/(1+INPUT2!$H$17)^AE$114))</f>
        <v>0.42314698926998884</v>
      </c>
      <c r="AF207" s="107">
        <f>IF(AF$114&lt;31,(1/(1+INPUT2!$H$16)^AF$114),(1/(1+INPUT2!$H$17)^AF$114))</f>
        <v>0.40883767079225974</v>
      </c>
      <c r="AG207" s="107">
        <f>IF(AG$114&lt;31,(1/(1+INPUT2!$H$16)^AG$114),(1/(1+INPUT2!$H$17)^AG$114))</f>
        <v>0.39501224231136206</v>
      </c>
      <c r="AH207" s="107">
        <f>IF(AH$114&lt;31,(1/(1+INPUT2!$H$16)^AH$114),(1/(1+INPUT2!$H$17)^AH$114))</f>
        <v>0.38165434039745127</v>
      </c>
      <c r="AI207" s="107">
        <f>IF(AI$114&lt;31,(1/(1+INPUT2!$H$16)^AI$114),(1/(1+INPUT2!$H$17)^AI$114))</f>
        <v>0.36874815497338298</v>
      </c>
      <c r="AJ207" s="107">
        <f>IF(AJ$114&lt;31,(1/(1+INPUT2!$H$16)^AJ$114),(1/(1+INPUT2!$H$17)^AJ$114))</f>
        <v>0.35627841060230236</v>
      </c>
      <c r="AK207" s="107">
        <f>IF(AK$114&lt;31,(1/(1+INPUT2!$H$16)^AK$114),(1/(1+INPUT2!$H$17)^AK$114))</f>
        <v>0.39998714516107459</v>
      </c>
      <c r="AL207" s="107">
        <f>IF(AL$114&lt;31,(1/(1+INPUT2!$H$16)^AL$114),(1/(1+INPUT2!$H$17)^AL$114))</f>
        <v>0.38833703413696569</v>
      </c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 s="68"/>
      <c r="BP207" s="68"/>
      <c r="BQ207" s="68"/>
      <c r="BR207" s="68"/>
      <c r="BS207" s="68"/>
    </row>
    <row r="208" spans="1:71" ht="15.75" x14ac:dyDescent="0.3">
      <c r="A208" s="68"/>
      <c r="B208" s="138"/>
      <c r="C208" s="72" t="s">
        <v>80</v>
      </c>
      <c r="D208" s="103"/>
      <c r="E208" s="103"/>
      <c r="F208" s="103"/>
      <c r="G208" s="107">
        <f>IF(G$114&lt;31,(1/(1+INPUT2!$H$18)^G$114),(1/(1+INPUT2!$H$19)^G$114))</f>
        <v>0.98522167487684742</v>
      </c>
      <c r="H208" s="107">
        <f>IF(H$114&lt;31,(1/(1+INPUT2!$H$18)^H$114),(1/(1+INPUT2!$H$19)^H$114))</f>
        <v>0.9706617486471405</v>
      </c>
      <c r="I208" s="107">
        <f>IF(I$114&lt;31,(1/(1+INPUT2!$H$18)^I$114),(1/(1+INPUT2!$H$19)^I$114))</f>
        <v>0.95631699374102519</v>
      </c>
      <c r="J208" s="107">
        <f>IF(J$114&lt;31,(1/(1+INPUT2!$H$18)^J$114),(1/(1+INPUT2!$H$19)^J$114))</f>
        <v>0.94218423028672449</v>
      </c>
      <c r="K208" s="107">
        <f>IF(K$114&lt;31,(1/(1+INPUT2!$H$18)^K$114),(1/(1+INPUT2!$H$19)^K$114))</f>
        <v>0.92826032540563996</v>
      </c>
      <c r="L208" s="107">
        <f>IF(L$114&lt;31,(1/(1+INPUT2!$H$18)^L$114),(1/(1+INPUT2!$H$19)^L$114))</f>
        <v>0.91454219251787205</v>
      </c>
      <c r="M208" s="107">
        <f>IF(M$114&lt;31,(1/(1+INPUT2!$H$18)^M$114),(1/(1+INPUT2!$H$19)^M$114))</f>
        <v>0.90102679065800217</v>
      </c>
      <c r="N208" s="107">
        <f>IF(N$114&lt;31,(1/(1+INPUT2!$H$18)^N$114),(1/(1+INPUT2!$H$19)^N$114))</f>
        <v>0.88771112380098749</v>
      </c>
      <c r="O208" s="107">
        <f>IF(O$114&lt;31,(1/(1+INPUT2!$H$18)^O$114),(1/(1+INPUT2!$H$19)^O$114))</f>
        <v>0.87459224019801729</v>
      </c>
      <c r="P208" s="107">
        <f>IF(P$114&lt;31,(1/(1+INPUT2!$H$18)^P$114),(1/(1+INPUT2!$H$19)^P$114))</f>
        <v>0.86166723172218462</v>
      </c>
      <c r="Q208" s="107">
        <f>IF(Q$114&lt;31,(1/(1+INPUT2!$H$18)^Q$114),(1/(1+INPUT2!$H$19)^Q$114))</f>
        <v>0.8489332332238273</v>
      </c>
      <c r="R208" s="107">
        <f>IF(R$114&lt;31,(1/(1+INPUT2!$H$18)^R$114),(1/(1+INPUT2!$H$19)^R$114))</f>
        <v>0.83638742189539661</v>
      </c>
      <c r="S208" s="107">
        <f>IF(S$114&lt;31,(1/(1+INPUT2!$H$18)^S$114),(1/(1+INPUT2!$H$19)^S$114))</f>
        <v>0.82402701664571099</v>
      </c>
      <c r="T208" s="107">
        <f>IF(T$114&lt;31,(1/(1+INPUT2!$H$18)^T$114),(1/(1+INPUT2!$H$19)^T$114))</f>
        <v>0.81184927748345925</v>
      </c>
      <c r="U208" s="107">
        <f>IF(U$114&lt;31,(1/(1+INPUT2!$H$18)^U$114),(1/(1+INPUT2!$H$19)^U$114))</f>
        <v>0.79985150490981216</v>
      </c>
      <c r="V208" s="107">
        <f>IF(V$114&lt;31,(1/(1+INPUT2!$H$18)^V$114),(1/(1+INPUT2!$H$19)^V$114))</f>
        <v>0.78803103932001206</v>
      </c>
      <c r="W208" s="107">
        <f>IF(W$114&lt;31,(1/(1+INPUT2!$H$18)^W$114),(1/(1+INPUT2!$H$19)^W$114))</f>
        <v>0.77638526041380518</v>
      </c>
      <c r="X208" s="107">
        <f>IF(X$114&lt;31,(1/(1+INPUT2!$H$18)^X$114),(1/(1+INPUT2!$H$19)^X$114))</f>
        <v>0.76491158661458636</v>
      </c>
      <c r="Y208" s="107">
        <f>IF(Y$114&lt;31,(1/(1+INPUT2!$H$18)^Y$114),(1/(1+INPUT2!$H$19)^Y$114))</f>
        <v>0.7536074744971295</v>
      </c>
      <c r="Z208" s="107">
        <f>IF(Z$114&lt;31,(1/(1+INPUT2!$H$18)^Z$114),(1/(1+INPUT2!$H$19)^Z$114))</f>
        <v>0.74247041822377313</v>
      </c>
      <c r="AA208" s="107">
        <f>IF(AA$114&lt;31,(1/(1+INPUT2!$H$18)^AA$114),(1/(1+INPUT2!$H$19)^AA$114))</f>
        <v>0.73149794898893916</v>
      </c>
      <c r="AB208" s="107">
        <f>IF(AB$114&lt;31,(1/(1+INPUT2!$H$18)^AB$114),(1/(1+INPUT2!$H$19)^AB$114))</f>
        <v>0.72068763447186135</v>
      </c>
      <c r="AC208" s="107">
        <f>IF(AC$114&lt;31,(1/(1+INPUT2!$H$18)^AC$114),(1/(1+INPUT2!$H$19)^AC$114))</f>
        <v>0.71003707829740037</v>
      </c>
      <c r="AD208" s="107">
        <f>IF(AD$114&lt;31,(1/(1+INPUT2!$H$18)^AD$114),(1/(1+INPUT2!$H$19)^AD$114))</f>
        <v>0.69954391950482808</v>
      </c>
      <c r="AE208" s="107">
        <f>IF(AE$114&lt;31,(1/(1+INPUT2!$H$18)^AE$114),(1/(1+INPUT2!$H$19)^AE$114))</f>
        <v>0.68920583202446117</v>
      </c>
      <c r="AF208" s="107">
        <f>IF(AF$114&lt;31,(1/(1+INPUT2!$H$18)^AF$114),(1/(1+INPUT2!$H$19)^AF$114))</f>
        <v>0.67902052416203085</v>
      </c>
      <c r="AG208" s="107">
        <f>IF(AG$114&lt;31,(1/(1+INPUT2!$H$18)^AG$114),(1/(1+INPUT2!$H$19)^AG$114))</f>
        <v>0.66898573809067086</v>
      </c>
      <c r="AH208" s="107">
        <f>IF(AH$114&lt;31,(1/(1+INPUT2!$H$18)^AH$114),(1/(1+INPUT2!$H$19)^AH$114))</f>
        <v>0.65909924935041486</v>
      </c>
      <c r="AI208" s="107">
        <f>IF(AI$114&lt;31,(1/(1+INPUT2!$H$18)^AI$114),(1/(1+INPUT2!$H$19)^AI$114))</f>
        <v>0.64935886635508844</v>
      </c>
      <c r="AJ208" s="107">
        <f>IF(AJ$114&lt;31,(1/(1+INPUT2!$H$18)^AJ$114),(1/(1+INPUT2!$H$19)^AJ$114))</f>
        <v>0.63976242990649135</v>
      </c>
      <c r="AK208" s="107">
        <f>IF(AK$114&lt;31,(1/(1+INPUT2!$H$18)^AK$114),(1/(1+INPUT2!$H$19)^AK$114))</f>
        <v>0.67210371334741503</v>
      </c>
      <c r="AL208" s="107">
        <f>IF(AL$114&lt;31,(1/(1+INPUT2!$H$18)^AL$114),(1/(1+INPUT2!$H$19)^AL$114))</f>
        <v>0.66354399580157475</v>
      </c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 s="68"/>
      <c r="BP208" s="68"/>
      <c r="BQ208" s="68"/>
      <c r="BR208" s="68"/>
      <c r="BS208" s="68"/>
    </row>
    <row r="209" spans="1:71" ht="15.75" x14ac:dyDescent="0.3">
      <c r="A209" s="68"/>
      <c r="B209" s="138"/>
      <c r="C209" s="98" t="s">
        <v>256</v>
      </c>
      <c r="D209" s="103" t="s">
        <v>0</v>
      </c>
      <c r="E209" s="103" t="s">
        <v>111</v>
      </c>
      <c r="F209" s="103"/>
      <c r="G209" s="107">
        <f t="shared" ref="G209:AL209" si="26">G205*G207</f>
        <v>10.713308250090023</v>
      </c>
      <c r="H209" s="107">
        <f t="shared" si="26"/>
        <v>10.351022463855095</v>
      </c>
      <c r="I209" s="107">
        <f t="shared" si="26"/>
        <v>10.000987887782701</v>
      </c>
      <c r="J209" s="107">
        <f t="shared" si="26"/>
        <v>9.6627902297417414</v>
      </c>
      <c r="K209" s="107">
        <f t="shared" si="26"/>
        <v>9.3360292074799442</v>
      </c>
      <c r="L209" s="107">
        <f t="shared" si="26"/>
        <v>9.0203180748598495</v>
      </c>
      <c r="M209" s="107">
        <f t="shared" si="26"/>
        <v>8.715283164115796</v>
      </c>
      <c r="N209" s="107">
        <f t="shared" si="26"/>
        <v>8.4205634435901437</v>
      </c>
      <c r="O209" s="107">
        <f t="shared" si="26"/>
        <v>8.052793837559701</v>
      </c>
      <c r="P209" s="107">
        <f t="shared" si="26"/>
        <v>7.7010983065586371</v>
      </c>
      <c r="Q209" s="107">
        <f t="shared" si="26"/>
        <v>7.3647738964141194</v>
      </c>
      <c r="R209" s="107">
        <f t="shared" si="26"/>
        <v>7.0431484088117458</v>
      </c>
      <c r="S209" s="107">
        <f t="shared" si="26"/>
        <v>5.9152112768255334</v>
      </c>
      <c r="T209" s="107">
        <f t="shared" si="26"/>
        <v>5.6571021179106449</v>
      </c>
      <c r="U209" s="107">
        <f t="shared" si="26"/>
        <v>5.4102652292464191</v>
      </c>
      <c r="V209" s="107">
        <f t="shared" si="26"/>
        <v>5.1742079844890876</v>
      </c>
      <c r="W209" s="107">
        <f t="shared" si="26"/>
        <v>4.9484592980796895</v>
      </c>
      <c r="X209" s="107">
        <f t="shared" si="26"/>
        <v>4.7325686829310634</v>
      </c>
      <c r="Y209" s="107">
        <f t="shared" si="26"/>
        <v>4.5261053493512922</v>
      </c>
      <c r="Z209" s="107">
        <f t="shared" si="26"/>
        <v>4.3286573433984845</v>
      </c>
      <c r="AA209" s="107">
        <f t="shared" si="26"/>
        <v>4.139830722940923</v>
      </c>
      <c r="AB209" s="107">
        <f t="shared" si="26"/>
        <v>3.9592487697720569</v>
      </c>
      <c r="AC209" s="107">
        <f t="shared" si="26"/>
        <v>3.786551236202266</v>
      </c>
      <c r="AD209" s="107">
        <f t="shared" si="26"/>
        <v>3.621393624618189</v>
      </c>
      <c r="AE209" s="107">
        <f t="shared" si="26"/>
        <v>3.4634464985666744</v>
      </c>
      <c r="AF209" s="107">
        <f t="shared" si="26"/>
        <v>3.3123948239834742</v>
      </c>
      <c r="AG209" s="107">
        <f t="shared" si="26"/>
        <v>3.1679373392472741</v>
      </c>
      <c r="AH209" s="107">
        <f t="shared" si="26"/>
        <v>3.0297859527973547</v>
      </c>
      <c r="AI209" s="107">
        <f t="shared" si="26"/>
        <v>2.8976651671084945</v>
      </c>
      <c r="AJ209" s="107">
        <f t="shared" si="26"/>
        <v>2.7713115278694724</v>
      </c>
      <c r="AK209" s="107">
        <f t="shared" si="26"/>
        <v>3.079784139902368</v>
      </c>
      <c r="AL209" s="107">
        <f t="shared" si="26"/>
        <v>2.9598000121076482</v>
      </c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 s="68"/>
      <c r="BP209" s="68"/>
      <c r="BQ209" s="68"/>
      <c r="BR209" s="68"/>
      <c r="BS209" s="68"/>
    </row>
    <row r="210" spans="1:71" ht="15.75" x14ac:dyDescent="0.3">
      <c r="A210" s="68"/>
      <c r="B210" s="138"/>
      <c r="C210" s="98" t="s">
        <v>257</v>
      </c>
      <c r="D210" s="103" t="s">
        <v>0</v>
      </c>
      <c r="E210" s="103" t="s">
        <v>111</v>
      </c>
      <c r="F210" s="103"/>
      <c r="G210" s="107">
        <f t="shared" ref="G210:AL210" si="27">G206*G208</f>
        <v>0.11365646973337341</v>
      </c>
      <c r="H210" s="107">
        <f t="shared" si="27"/>
        <v>0.11197681747130388</v>
      </c>
      <c r="I210" s="107">
        <f t="shared" si="27"/>
        <v>0.11032198765645704</v>
      </c>
      <c r="J210" s="107">
        <f t="shared" si="27"/>
        <v>0.10869161345463749</v>
      </c>
      <c r="K210" s="107">
        <f t="shared" si="27"/>
        <v>0.10708533345284482</v>
      </c>
      <c r="L210" s="107">
        <f t="shared" si="27"/>
        <v>0.10550279157915748</v>
      </c>
      <c r="M210" s="107">
        <f t="shared" si="27"/>
        <v>0.10394363702380049</v>
      </c>
      <c r="N210" s="107">
        <f t="shared" si="27"/>
        <v>0.10240752416137981</v>
      </c>
      <c r="O210" s="107">
        <f t="shared" si="27"/>
        <v>9.9840547901458049E-2</v>
      </c>
      <c r="P210" s="107">
        <f t="shared" si="27"/>
        <v>9.733791620188928E-2</v>
      </c>
      <c r="Q210" s="107">
        <f t="shared" si="27"/>
        <v>9.4898016183539532E-2</v>
      </c>
      <c r="R210" s="107">
        <f t="shared" si="27"/>
        <v>9.251927539616403E-2</v>
      </c>
      <c r="S210" s="107">
        <f t="shared" si="27"/>
        <v>9.0200160805005106E-2</v>
      </c>
      <c r="T210" s="107">
        <f t="shared" si="27"/>
        <v>8.7939177802792354E-2</v>
      </c>
      <c r="U210" s="107">
        <f t="shared" si="27"/>
        <v>8.5734869246508194E-2</v>
      </c>
      <c r="V210" s="107">
        <f t="shared" si="27"/>
        <v>8.3585814518298288E-2</v>
      </c>
      <c r="W210" s="107">
        <f t="shared" si="27"/>
        <v>8.1490628609921359E-2</v>
      </c>
      <c r="X210" s="107">
        <f t="shared" si="27"/>
        <v>7.9447961230148315E-2</v>
      </c>
      <c r="Y210" s="107">
        <f t="shared" si="27"/>
        <v>7.7456495934535921E-2</v>
      </c>
      <c r="Z210" s="107">
        <f t="shared" si="27"/>
        <v>7.5514949277013466E-2</v>
      </c>
      <c r="AA210" s="107">
        <f t="shared" si="27"/>
        <v>7.3622069982736058E-2</v>
      </c>
      <c r="AB210" s="107">
        <f t="shared" si="27"/>
        <v>7.1776638141671664E-2</v>
      </c>
      <c r="AC210" s="107">
        <f t="shared" si="27"/>
        <v>6.9977464422401631E-2</v>
      </c>
      <c r="AD210" s="107">
        <f t="shared" si="27"/>
        <v>6.8223389305628435E-2</v>
      </c>
      <c r="AE210" s="107">
        <f t="shared" si="27"/>
        <v>6.6513282336896615E-2</v>
      </c>
      <c r="AF210" s="107">
        <f t="shared" si="27"/>
        <v>6.4846041398045021E-2</v>
      </c>
      <c r="AG210" s="107">
        <f t="shared" si="27"/>
        <v>6.3220591996921233E-2</v>
      </c>
      <c r="AH210" s="107">
        <f t="shared" si="27"/>
        <v>6.1635886574900135E-2</v>
      </c>
      <c r="AI210" s="107">
        <f t="shared" si="27"/>
        <v>6.009090383176037E-2</v>
      </c>
      <c r="AJ210" s="107">
        <f t="shared" si="27"/>
        <v>5.8584648067483827E-2</v>
      </c>
      <c r="AK210" s="107">
        <f t="shared" si="27"/>
        <v>6.0903537528448827E-2</v>
      </c>
      <c r="AL210" s="107">
        <f t="shared" si="27"/>
        <v>5.9500015536169661E-2</v>
      </c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 s="68"/>
      <c r="BP210" s="68"/>
      <c r="BQ210" s="68"/>
      <c r="BR210" s="68"/>
      <c r="BS210" s="68"/>
    </row>
    <row r="211" spans="1:71" ht="15.75" x14ac:dyDescent="0.3">
      <c r="A211" s="68"/>
      <c r="B211" s="138"/>
      <c r="C211" s="98" t="s">
        <v>252</v>
      </c>
      <c r="D211" s="103" t="s">
        <v>0</v>
      </c>
      <c r="E211" s="103" t="s">
        <v>111</v>
      </c>
      <c r="F211" s="103"/>
      <c r="G211" s="107">
        <f t="shared" ref="G211:AL211" si="28">G209+G210</f>
        <v>10.826964719823396</v>
      </c>
      <c r="H211" s="107">
        <f t="shared" si="28"/>
        <v>10.462999281326399</v>
      </c>
      <c r="I211" s="107">
        <f t="shared" si="28"/>
        <v>10.111309875439158</v>
      </c>
      <c r="J211" s="107">
        <f t="shared" si="28"/>
        <v>9.7714818431963781</v>
      </c>
      <c r="K211" s="107">
        <f t="shared" si="28"/>
        <v>9.4431145409327897</v>
      </c>
      <c r="L211" s="107">
        <f t="shared" si="28"/>
        <v>9.1258208664390068</v>
      </c>
      <c r="M211" s="107">
        <f t="shared" si="28"/>
        <v>8.819226801139596</v>
      </c>
      <c r="N211" s="107">
        <f t="shared" si="28"/>
        <v>8.5229709677515242</v>
      </c>
      <c r="O211" s="107">
        <f t="shared" si="28"/>
        <v>8.1526343854611589</v>
      </c>
      <c r="P211" s="107">
        <f t="shared" si="28"/>
        <v>7.7984362227605262</v>
      </c>
      <c r="Q211" s="107">
        <f t="shared" si="28"/>
        <v>7.4596719125976589</v>
      </c>
      <c r="R211" s="107">
        <f t="shared" si="28"/>
        <v>7.1356676842079096</v>
      </c>
      <c r="S211" s="107">
        <f t="shared" si="28"/>
        <v>6.0054114376305385</v>
      </c>
      <c r="T211" s="107">
        <f t="shared" si="28"/>
        <v>5.7450412957134374</v>
      </c>
      <c r="U211" s="107">
        <f t="shared" si="28"/>
        <v>5.4960000984929271</v>
      </c>
      <c r="V211" s="107">
        <f t="shared" si="28"/>
        <v>5.257793799007386</v>
      </c>
      <c r="W211" s="107">
        <f t="shared" si="28"/>
        <v>5.0299499266896106</v>
      </c>
      <c r="X211" s="107">
        <f t="shared" si="28"/>
        <v>4.8120166441612113</v>
      </c>
      <c r="Y211" s="107">
        <f t="shared" si="28"/>
        <v>4.603561845285828</v>
      </c>
      <c r="Z211" s="107">
        <f t="shared" si="28"/>
        <v>4.404172292675498</v>
      </c>
      <c r="AA211" s="107">
        <f t="shared" si="28"/>
        <v>4.2134527929236594</v>
      </c>
      <c r="AB211" s="107">
        <f t="shared" si="28"/>
        <v>4.0310254079137282</v>
      </c>
      <c r="AC211" s="107">
        <f t="shared" si="28"/>
        <v>3.8565287006246676</v>
      </c>
      <c r="AD211" s="107">
        <f t="shared" si="28"/>
        <v>3.6896170139238174</v>
      </c>
      <c r="AE211" s="107">
        <f t="shared" si="28"/>
        <v>3.529959780903571</v>
      </c>
      <c r="AF211" s="107">
        <f t="shared" si="28"/>
        <v>3.3772408653815194</v>
      </c>
      <c r="AG211" s="107">
        <f t="shared" si="28"/>
        <v>3.2311579312441951</v>
      </c>
      <c r="AH211" s="107">
        <f t="shared" si="28"/>
        <v>3.0914218393722548</v>
      </c>
      <c r="AI211" s="107">
        <f t="shared" si="28"/>
        <v>2.9577560709402548</v>
      </c>
      <c r="AJ211" s="107">
        <f t="shared" si="28"/>
        <v>2.8298961759369563</v>
      </c>
      <c r="AK211" s="107">
        <f t="shared" si="28"/>
        <v>3.140687677430817</v>
      </c>
      <c r="AL211" s="107">
        <f t="shared" si="28"/>
        <v>3.0193000276438178</v>
      </c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 s="68"/>
      <c r="BP211" s="68"/>
      <c r="BQ211" s="68"/>
      <c r="BR211" s="68"/>
      <c r="BS211" s="68"/>
    </row>
    <row r="212" spans="1:71" ht="15.75" x14ac:dyDescent="0.3">
      <c r="A212" s="68"/>
      <c r="B212" s="138"/>
      <c r="C212" s="98" t="s">
        <v>236</v>
      </c>
      <c r="D212" s="103" t="s">
        <v>0</v>
      </c>
      <c r="E212" s="103" t="s">
        <v>111</v>
      </c>
      <c r="F212" s="103"/>
      <c r="G212" s="107">
        <f>SUM($G209:G209)</f>
        <v>10.713308250090023</v>
      </c>
      <c r="H212" s="107">
        <f>SUM($G209:H209)</f>
        <v>21.064330713945118</v>
      </c>
      <c r="I212" s="107">
        <f>SUM($G209:I209)</f>
        <v>31.065318601727817</v>
      </c>
      <c r="J212" s="107">
        <f>SUM($G209:J209)</f>
        <v>40.728108831469555</v>
      </c>
      <c r="K212" s="107">
        <f>SUM($G209:K209)</f>
        <v>50.064138038949501</v>
      </c>
      <c r="L212" s="107">
        <f>SUM($G209:L209)</f>
        <v>59.084456113809352</v>
      </c>
      <c r="M212" s="107">
        <f>SUM($G209:M209)</f>
        <v>67.799739277925141</v>
      </c>
      <c r="N212" s="107">
        <f>SUM($G209:N209)</f>
        <v>76.220302721515282</v>
      </c>
      <c r="O212" s="107">
        <f>SUM($G209:O209)</f>
        <v>84.273096559074986</v>
      </c>
      <c r="P212" s="107">
        <f>SUM($G209:P209)</f>
        <v>91.974194865633621</v>
      </c>
      <c r="Q212" s="107">
        <f>SUM($G209:Q209)</f>
        <v>99.338968762047742</v>
      </c>
      <c r="R212" s="107">
        <f>SUM($G209:R209)</f>
        <v>106.38211717085949</v>
      </c>
      <c r="S212" s="107">
        <f>SUM($G209:S209)</f>
        <v>112.29732844768502</v>
      </c>
      <c r="T212" s="107">
        <f>SUM($G209:T209)</f>
        <v>117.95443056559566</v>
      </c>
      <c r="U212" s="107">
        <f>SUM($G209:U209)</f>
        <v>123.36469579484208</v>
      </c>
      <c r="V212" s="107">
        <f>SUM($G209:V209)</f>
        <v>128.53890377933118</v>
      </c>
      <c r="W212" s="107">
        <f>SUM($G209:W209)</f>
        <v>133.48736307741086</v>
      </c>
      <c r="X212" s="107">
        <f>SUM($G209:X209)</f>
        <v>138.21993176034192</v>
      </c>
      <c r="Y212" s="107">
        <f>SUM($G209:Y209)</f>
        <v>142.74603710969322</v>
      </c>
      <c r="Z212" s="107">
        <f>SUM($G209:Z209)</f>
        <v>147.07469445309169</v>
      </c>
      <c r="AA212" s="107">
        <f>SUM($G209:AA209)</f>
        <v>151.21452517603262</v>
      </c>
      <c r="AB212" s="107">
        <f>SUM($G209:AB209)</f>
        <v>155.17377394580467</v>
      </c>
      <c r="AC212" s="107">
        <f>SUM($G209:AC209)</f>
        <v>158.96032518200693</v>
      </c>
      <c r="AD212" s="107">
        <f>SUM($G209:AD209)</f>
        <v>162.5817188066251</v>
      </c>
      <c r="AE212" s="107">
        <f>SUM($G209:AE209)</f>
        <v>166.04516530519177</v>
      </c>
      <c r="AF212" s="107">
        <f>SUM($G209:AF209)</f>
        <v>169.35756012917525</v>
      </c>
      <c r="AG212" s="107">
        <f>SUM($G209:AG209)</f>
        <v>172.52549746842254</v>
      </c>
      <c r="AH212" s="107">
        <f>SUM($G209:AH209)</f>
        <v>175.55528342121991</v>
      </c>
      <c r="AI212" s="107">
        <f>SUM($G209:AI209)</f>
        <v>178.45294858832841</v>
      </c>
      <c r="AJ212" s="107">
        <f>SUM($G209:AJ209)</f>
        <v>181.22426011619788</v>
      </c>
      <c r="AK212" s="107">
        <f>SUM($G209:AK209)</f>
        <v>184.30404425610024</v>
      </c>
      <c r="AL212" s="107">
        <f>SUM($G209:AL209)</f>
        <v>187.26384426820789</v>
      </c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 s="68"/>
      <c r="BP212" s="68"/>
      <c r="BQ212" s="68"/>
      <c r="BR212" s="68"/>
      <c r="BS212" s="68"/>
    </row>
    <row r="213" spans="1:71" ht="15.75" x14ac:dyDescent="0.3">
      <c r="A213" s="70"/>
      <c r="B213" s="70"/>
      <c r="C213" s="73" t="s">
        <v>258</v>
      </c>
      <c r="D213" s="103" t="s">
        <v>0</v>
      </c>
      <c r="E213" s="103" t="s">
        <v>111</v>
      </c>
      <c r="F213" s="103"/>
      <c r="G213" s="108">
        <f>SUM($G210:G210)</f>
        <v>0.11365646973337341</v>
      </c>
      <c r="H213" s="108">
        <f>SUM($G210:H210)</f>
        <v>0.22563328720467729</v>
      </c>
      <c r="I213" s="108">
        <f>SUM($G210:I210)</f>
        <v>0.3359552748611343</v>
      </c>
      <c r="J213" s="108">
        <f>SUM($G210:J210)</f>
        <v>0.44464688831577182</v>
      </c>
      <c r="K213" s="108">
        <f>SUM($G210:K210)</f>
        <v>0.55173222176861669</v>
      </c>
      <c r="L213" s="108">
        <f>SUM($G210:L210)</f>
        <v>0.65723501334777423</v>
      </c>
      <c r="M213" s="108">
        <f>SUM($G210:M210)</f>
        <v>0.76117865037157473</v>
      </c>
      <c r="N213" s="108">
        <f>SUM($G210:N210)</f>
        <v>0.8635861745329545</v>
      </c>
      <c r="O213" s="108">
        <f>SUM($G210:O210)</f>
        <v>0.96342672243441252</v>
      </c>
      <c r="P213" s="108">
        <f>SUM($G210:P210)</f>
        <v>1.0607646386363019</v>
      </c>
      <c r="Q213" s="108">
        <f>SUM($G210:Q210)</f>
        <v>1.1556626548198414</v>
      </c>
      <c r="R213" s="108">
        <f>SUM($G210:R210)</f>
        <v>1.2481819302160055</v>
      </c>
      <c r="S213" s="108">
        <f>SUM($G210:S210)</f>
        <v>1.3383820910210107</v>
      </c>
      <c r="T213" s="108">
        <f>SUM($G210:T210)</f>
        <v>1.4263212688238029</v>
      </c>
      <c r="U213" s="108">
        <f>SUM($G210:U210)</f>
        <v>1.512056138070311</v>
      </c>
      <c r="V213" s="108">
        <f>SUM($G210:V210)</f>
        <v>1.5956419525886094</v>
      </c>
      <c r="W213" s="108">
        <f>SUM($G210:W210)</f>
        <v>1.6771325811985307</v>
      </c>
      <c r="X213" s="108">
        <f>SUM($G210:X210)</f>
        <v>1.7565805424286791</v>
      </c>
      <c r="Y213" s="108">
        <f>SUM($G210:Y210)</f>
        <v>1.834037038363215</v>
      </c>
      <c r="Z213" s="108">
        <f>SUM($G210:Z210)</f>
        <v>1.9095519876402285</v>
      </c>
      <c r="AA213" s="108">
        <f>SUM($G210:AA210)</f>
        <v>1.9831740576229646</v>
      </c>
      <c r="AB213" s="108">
        <f>SUM($G210:AB210)</f>
        <v>2.0549506957646364</v>
      </c>
      <c r="AC213" s="108">
        <f>SUM($G210:AC210)</f>
        <v>2.124928160187038</v>
      </c>
      <c r="AD213" s="108">
        <f>SUM($G210:AD210)</f>
        <v>2.1931515494926663</v>
      </c>
      <c r="AE213" s="108">
        <f>SUM($G210:AE210)</f>
        <v>2.2596648318295629</v>
      </c>
      <c r="AF213" s="108">
        <f>SUM($G210:AF210)</f>
        <v>2.3245108732276081</v>
      </c>
      <c r="AG213" s="108">
        <f>SUM($G210:AG210)</f>
        <v>2.3877314652245292</v>
      </c>
      <c r="AH213" s="108">
        <f>SUM($G210:AH210)</f>
        <v>2.4493673517994292</v>
      </c>
      <c r="AI213" s="108">
        <f>SUM($G210:AI210)</f>
        <v>2.5094582556311895</v>
      </c>
      <c r="AJ213" s="108">
        <f>SUM($G210:AJ210)</f>
        <v>2.5680429036986734</v>
      </c>
      <c r="AK213" s="108">
        <f>SUM($G210:AK210)</f>
        <v>2.6289464412271224</v>
      </c>
      <c r="AL213" s="108">
        <f>SUM($G210:AL210)</f>
        <v>2.688446456763292</v>
      </c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 s="70"/>
      <c r="BP213" s="70"/>
      <c r="BQ213" s="70"/>
      <c r="BR213" s="70"/>
      <c r="BS213" s="70"/>
    </row>
    <row r="214" spans="1:71" ht="15.75" x14ac:dyDescent="0.3">
      <c r="A214" s="68"/>
      <c r="B214" s="138"/>
      <c r="C214" s="98" t="s">
        <v>259</v>
      </c>
      <c r="D214" s="103" t="s">
        <v>0</v>
      </c>
      <c r="E214" s="103" t="s">
        <v>111</v>
      </c>
      <c r="F214" s="103"/>
      <c r="G214" s="107">
        <f>SUM($G211:G211)</f>
        <v>10.826964719823396</v>
      </c>
      <c r="H214" s="107">
        <f>SUM($G211:H211)</f>
        <v>21.289964001149794</v>
      </c>
      <c r="I214" s="107">
        <f>SUM($G211:I211)</f>
        <v>31.401273876588952</v>
      </c>
      <c r="J214" s="107">
        <f>SUM($G211:J211)</f>
        <v>41.172755719785329</v>
      </c>
      <c r="K214" s="107">
        <f>SUM($G211:K211)</f>
        <v>50.615870260718118</v>
      </c>
      <c r="L214" s="107">
        <f>SUM($G211:L211)</f>
        <v>59.741691127157125</v>
      </c>
      <c r="M214" s="107">
        <f>SUM($G211:M211)</f>
        <v>68.560917928296718</v>
      </c>
      <c r="N214" s="107">
        <f>SUM($G211:N211)</f>
        <v>77.083888896048236</v>
      </c>
      <c r="O214" s="107">
        <f>SUM($G211:O211)</f>
        <v>85.236523281509392</v>
      </c>
      <c r="P214" s="107">
        <f>SUM($G211:P211)</f>
        <v>93.034959504269921</v>
      </c>
      <c r="Q214" s="107">
        <f>SUM($G211:Q211)</f>
        <v>100.49463141686758</v>
      </c>
      <c r="R214" s="107">
        <f>SUM($G211:R211)</f>
        <v>107.63029910107548</v>
      </c>
      <c r="S214" s="107">
        <f>SUM($G211:S211)</f>
        <v>113.63571053870602</v>
      </c>
      <c r="T214" s="107">
        <f>SUM($G211:T211)</f>
        <v>119.38075183441946</v>
      </c>
      <c r="U214" s="107">
        <f>SUM($G211:U211)</f>
        <v>124.87675193291238</v>
      </c>
      <c r="V214" s="107">
        <f>SUM($G211:V211)</f>
        <v>130.13454573191976</v>
      </c>
      <c r="W214" s="107">
        <f>SUM($G211:W211)</f>
        <v>135.16449565860938</v>
      </c>
      <c r="X214" s="107">
        <f>SUM($G211:X211)</f>
        <v>139.9765123027706</v>
      </c>
      <c r="Y214" s="107">
        <f>SUM($G211:Y211)</f>
        <v>144.58007414805644</v>
      </c>
      <c r="Z214" s="107">
        <f>SUM($G211:Z211)</f>
        <v>148.98424644073194</v>
      </c>
      <c r="AA214" s="107">
        <f>SUM($G211:AA211)</f>
        <v>153.19769923365558</v>
      </c>
      <c r="AB214" s="107">
        <f>SUM($G211:AB211)</f>
        <v>157.2287246415693</v>
      </c>
      <c r="AC214" s="107">
        <f>SUM($G211:AC211)</f>
        <v>161.08525334219397</v>
      </c>
      <c r="AD214" s="107">
        <f>SUM($G211:AD211)</f>
        <v>164.77487035611779</v>
      </c>
      <c r="AE214" s="107">
        <f>SUM($G211:AE211)</f>
        <v>168.30483013702136</v>
      </c>
      <c r="AF214" s="107">
        <f>SUM($G211:AF211)</f>
        <v>171.68207100240286</v>
      </c>
      <c r="AG214" s="107">
        <f>SUM($G211:AG211)</f>
        <v>174.91322893364705</v>
      </c>
      <c r="AH214" s="107">
        <f>SUM($G211:AH211)</f>
        <v>178.00465077301931</v>
      </c>
      <c r="AI214" s="107">
        <f>SUM($G211:AI211)</f>
        <v>180.96240684395957</v>
      </c>
      <c r="AJ214" s="107">
        <f>SUM($G211:AJ211)</f>
        <v>183.79230301989654</v>
      </c>
      <c r="AK214" s="107">
        <f>SUM($G211:AK211)</f>
        <v>186.93299069732734</v>
      </c>
      <c r="AL214" s="107">
        <f>SUM($G211:AL211)</f>
        <v>189.95229072497116</v>
      </c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 s="68"/>
      <c r="BP214" s="68"/>
      <c r="BQ214" s="68"/>
      <c r="BR214" s="68"/>
      <c r="BS214" s="68"/>
    </row>
    <row r="215" spans="1:71" x14ac:dyDescent="0.2">
      <c r="A215" s="68"/>
      <c r="B215" s="138"/>
      <c r="C215" s="68"/>
      <c r="D215" s="68"/>
      <c r="E215" s="68"/>
      <c r="F215" s="68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  <c r="AI215" s="69"/>
      <c r="AJ215" s="69"/>
      <c r="AK215" s="69"/>
      <c r="AL215" s="69"/>
      <c r="AM215" s="69"/>
      <c r="AN215" s="69"/>
      <c r="AO215" s="69"/>
      <c r="AP215" s="69"/>
      <c r="AQ215" s="69"/>
      <c r="AR215" s="69"/>
      <c r="AS215" s="69"/>
      <c r="AT215" s="69"/>
      <c r="AU215" s="69"/>
      <c r="AV215" s="69"/>
      <c r="AW215" s="69"/>
      <c r="AX215" s="69"/>
      <c r="AY215" s="69"/>
      <c r="AZ215" s="69"/>
      <c r="BA215" s="69"/>
      <c r="BB215" s="69"/>
      <c r="BC215" s="69"/>
      <c r="BD215" s="69"/>
      <c r="BE215" s="69"/>
      <c r="BF215" s="69"/>
      <c r="BG215" s="69"/>
      <c r="BH215" s="69"/>
      <c r="BI215" s="69"/>
      <c r="BJ215" s="69"/>
      <c r="BK215" s="69"/>
      <c r="BL215" s="69"/>
      <c r="BM215" s="69"/>
      <c r="BN215" s="69"/>
      <c r="BO215" s="68"/>
      <c r="BP215" s="68"/>
      <c r="BQ215" s="68"/>
      <c r="BR215" s="68"/>
      <c r="BS215" s="68"/>
    </row>
    <row r="216" spans="1:71" x14ac:dyDescent="0.2">
      <c r="A216" s="49"/>
      <c r="B216" s="56">
        <v>3</v>
      </c>
      <c r="C216" s="56" t="s">
        <v>139</v>
      </c>
      <c r="D216" s="66"/>
      <c r="E216" s="66"/>
      <c r="F216" s="66"/>
      <c r="G216" s="75"/>
      <c r="H216" s="75"/>
      <c r="I216" s="75"/>
      <c r="J216" s="66"/>
      <c r="K216" s="67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66"/>
      <c r="AH216" s="66"/>
      <c r="AI216" s="66"/>
      <c r="AJ216" s="66"/>
      <c r="AK216" s="66"/>
      <c r="AL216" s="66"/>
      <c r="AM216" s="66"/>
      <c r="AN216" s="66"/>
      <c r="AO216" s="66"/>
      <c r="AP216" s="66"/>
      <c r="AQ216" s="66"/>
      <c r="AR216" s="66"/>
      <c r="AS216" s="66"/>
      <c r="AT216" s="66"/>
      <c r="AU216" s="66"/>
      <c r="AV216" s="66"/>
      <c r="AW216" s="66"/>
      <c r="AX216" s="66"/>
      <c r="AY216" s="66"/>
      <c r="AZ216" s="66"/>
      <c r="BA216" s="66"/>
      <c r="BB216" s="66"/>
      <c r="BC216" s="66"/>
      <c r="BD216" s="66"/>
      <c r="BE216" s="66"/>
      <c r="BF216" s="66"/>
      <c r="BG216" s="66"/>
      <c r="BH216" s="66"/>
      <c r="BI216" s="66"/>
      <c r="BJ216" s="66"/>
      <c r="BK216" s="66"/>
      <c r="BL216" s="66"/>
      <c r="BM216" s="66"/>
      <c r="BN216" s="66"/>
      <c r="BO216" s="66"/>
      <c r="BP216" s="66"/>
      <c r="BQ216" s="66"/>
      <c r="BR216" s="66"/>
      <c r="BS216" s="66"/>
    </row>
    <row r="217" spans="1:71" x14ac:dyDescent="0.2">
      <c r="A217" s="95"/>
      <c r="B217" s="141"/>
      <c r="C217" s="95"/>
      <c r="D217" s="95"/>
      <c r="E217" s="95"/>
      <c r="F217" s="95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  <c r="AA217" s="96"/>
      <c r="AB217" s="96"/>
      <c r="AC217" s="96"/>
      <c r="AD217" s="96"/>
      <c r="AE217" s="96"/>
      <c r="AF217" s="96"/>
      <c r="AG217" s="96"/>
      <c r="AH217" s="96"/>
      <c r="AI217" s="96"/>
      <c r="AJ217" s="96"/>
      <c r="AK217" s="96"/>
      <c r="AL217" s="96"/>
      <c r="AM217" s="96"/>
      <c r="AN217" s="96"/>
      <c r="AO217" s="96"/>
      <c r="AP217" s="96"/>
      <c r="AQ217" s="96"/>
      <c r="AR217" s="96"/>
      <c r="AS217" s="96"/>
      <c r="AT217" s="96"/>
      <c r="AU217" s="96"/>
      <c r="AV217" s="96"/>
      <c r="AW217" s="96"/>
      <c r="AX217" s="96"/>
      <c r="AY217" s="96"/>
      <c r="AZ217" s="96"/>
      <c r="BA217" s="96"/>
      <c r="BB217" s="96"/>
      <c r="BC217" s="96"/>
      <c r="BD217" s="96"/>
      <c r="BE217" s="96"/>
      <c r="BF217" s="96"/>
      <c r="BG217" s="96"/>
      <c r="BH217" s="96"/>
      <c r="BI217" s="96"/>
      <c r="BJ217" s="96"/>
      <c r="BK217" s="96"/>
      <c r="BL217" s="96"/>
      <c r="BM217" s="96"/>
      <c r="BN217" s="96"/>
      <c r="BO217" s="95"/>
      <c r="BP217" s="95"/>
      <c r="BQ217" s="95"/>
      <c r="BR217" s="95"/>
      <c r="BS217" s="95"/>
    </row>
    <row r="218" spans="1:71" ht="15.75" x14ac:dyDescent="0.3">
      <c r="A218" s="69"/>
      <c r="B218" s="138"/>
      <c r="C218" s="121" t="s">
        <v>277</v>
      </c>
      <c r="D218" s="34" t="s">
        <v>0</v>
      </c>
      <c r="E218" s="20" t="s">
        <v>111</v>
      </c>
      <c r="F218" s="156" t="s">
        <v>260</v>
      </c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 s="89"/>
      <c r="AE218" s="89">
        <f>'CALC| 2'!$AE$21*'CALC| 2'!H13</f>
        <v>4.0354680889304667E-3</v>
      </c>
      <c r="AF218" s="89">
        <f>'CALC| 2'!$AE$21*'CALC| 2'!I13</f>
        <v>0.2199122297015623</v>
      </c>
      <c r="AG218" s="89">
        <f>'CALC| 2'!$AE$21*'CALC| 2'!J13</f>
        <v>0.24229983789203161</v>
      </c>
      <c r="AH218" s="89">
        <f>'CALC| 2'!$AE$21*'CALC| 2'!K13</f>
        <v>1.5916817056919619</v>
      </c>
      <c r="AI218" s="89">
        <f>'CALC| 2'!$AE$21*'CALC| 2'!L13</f>
        <v>3.2737171116102983</v>
      </c>
      <c r="AJ218" s="89">
        <f>'CALC| 2'!$AE$21*'CALC| 2'!M13</f>
        <v>4.7536383397201067</v>
      </c>
      <c r="AK218" s="89">
        <f>'CALC| 2'!$AE$21*'CALC| 2'!N13</f>
        <v>3.5803010779175408</v>
      </c>
      <c r="AL218" s="89">
        <f>'CALC| 2'!$AE$21*'CALC| 2'!O13</f>
        <v>3.3952607774241592</v>
      </c>
      <c r="AM218" s="89">
        <f>'CALC| 2'!$AE$21*'CALC| 2'!P13</f>
        <v>1.8475363430726286</v>
      </c>
      <c r="AN218" s="89">
        <f>'CALC| 2'!$AE$21*'CALC| 2'!Q13</f>
        <v>1.9169513402090674</v>
      </c>
      <c r="AO218" s="89">
        <f>'CALC| 2'!$AE$21*'CALC| 2'!R13</f>
        <v>1.9769566726412335</v>
      </c>
      <c r="AP218" s="89">
        <f>'CALC| 2'!$AE$21*'CALC| 2'!S13</f>
        <v>2.0285740655152691</v>
      </c>
      <c r="AQ218" s="89">
        <f>'CALC| 2'!$AE$21*'CALC| 2'!T13</f>
        <v>2.0727143024818364</v>
      </c>
      <c r="AR218" s="89">
        <f>'CALC| 2'!$AE$21*'CALC| 2'!U13</f>
        <v>2.110189272003741</v>
      </c>
      <c r="AS218" s="89">
        <f>'CALC| 2'!$AE$21*'CALC| 2'!V13</f>
        <v>2.1417227056450727</v>
      </c>
      <c r="AT218" s="89">
        <f>'CALC| 2'!$AE$21*'CALC| 2'!W13</f>
        <v>2.1679597503697954</v>
      </c>
      <c r="AU218" s="89">
        <f>'CALC| 2'!$AE$21*'CALC| 2'!X13</f>
        <v>2.1894755014559992</v>
      </c>
      <c r="AV218" s="89">
        <f>'CALC| 2'!$AE$21*'CALC| 2'!Y13</f>
        <v>2.2067826088847835</v>
      </c>
      <c r="AW218" s="89">
        <f>'CALC| 2'!$AE$21*'CALC| 2'!Z13</f>
        <v>2.2203380578082323</v>
      </c>
      <c r="AX218" s="89">
        <f>'CALC| 2'!$AE$21*'CALC| 2'!AA13</f>
        <v>2.2305492127770603</v>
      </c>
      <c r="AY218" s="89">
        <f>'CALC| 2'!$AE$21*'CALC| 2'!AB13</f>
        <v>2.2377792056707668</v>
      </c>
      <c r="AZ218" s="89">
        <f>'CALC| 2'!$AE$21*'CALC| 2'!AC13</f>
        <v>2.2423517385927325</v>
      </c>
      <c r="BA218" s="89">
        <f>'CALC| 2'!$AE$21*'CALC| 2'!AD13</f>
        <v>2.2445553652548411</v>
      </c>
      <c r="BB218" s="89">
        <f>'CALC| 2'!$AE$21*'CALC| 2'!AE13</f>
        <v>2.2446473074785498</v>
      </c>
      <c r="BC218" s="89">
        <f>'CALC| 2'!$AE$21*'CALC| 2'!AF13</f>
        <v>2.2428568572906467</v>
      </c>
      <c r="BD218" s="89">
        <f>'CALC| 2'!$AE$21*'CALC| 2'!AG13</f>
        <v>2.2393884096108541</v>
      </c>
      <c r="BE218" s="89">
        <f>'CALC| 2'!$AE$21*'CALC| 2'!AH13</f>
        <v>2.2344241656425634</v>
      </c>
      <c r="BF218" s="89">
        <f>'CALC| 2'!$AE$21*'CALC| 2'!AI13</f>
        <v>2.2281265427225772</v>
      </c>
      <c r="BG218" s="89">
        <f>'CALC| 2'!$AE$21*'CALC| 2'!AJ13</f>
        <v>2.22064032250328</v>
      </c>
      <c r="BH218" s="89">
        <f>'CALC| 2'!$AE$21*'CALC| 2'!AK13</f>
        <v>2.2120945658797746</v>
      </c>
      <c r="BI218" s="89">
        <f>'CALC| 2'!$AE$21*'CALC| 2'!AL13</f>
        <v>2.202604319989387</v>
      </c>
      <c r="BJ218" s="89">
        <f>'CALC| 2'!$AE$21*'CALC| 2'!AM13</f>
        <v>2.1922721398608642</v>
      </c>
      <c r="BK218" s="89">
        <f>'CALC| 2'!$AE$21*'CALC| 2'!AN13</f>
        <v>2.1811894448390534</v>
      </c>
      <c r="BL218" s="89">
        <f>'CALC| 2'!$AE$21*'CALC| 2'!AO13</f>
        <v>2.1694377277255703</v>
      </c>
      <c r="BM218" s="89">
        <f>'CALC| 2'!$AE$21*'CALC| 2'!AP13</f>
        <v>2.1570896326279239</v>
      </c>
      <c r="BN218" s="89">
        <f>'CALC| 2'!$AE$21*'CALC| 2'!AQ13</f>
        <v>2.1442099157730534</v>
      </c>
      <c r="BO218" s="68"/>
      <c r="BP218" s="68"/>
      <c r="BQ218" s="68"/>
      <c r="BR218" s="68"/>
      <c r="BS218" s="68"/>
    </row>
    <row r="219" spans="1:71" ht="15.75" x14ac:dyDescent="0.3">
      <c r="A219" s="69"/>
      <c r="B219" s="138"/>
      <c r="C219" s="121" t="s">
        <v>278</v>
      </c>
      <c r="D219" s="34" t="s">
        <v>0</v>
      </c>
      <c r="E219" s="20" t="s">
        <v>111</v>
      </c>
      <c r="F219" s="20"/>
      <c r="G219" s="89">
        <f>'CALC| 2'!$G$16*'CALC| 2'!H21+'CALC| 2'!$G$11*(1-'CALC| 2'!H21)</f>
        <v>0.299509505675643</v>
      </c>
      <c r="H219" s="89">
        <f>'CALC| 2'!$G$16*'CALC| 2'!I21+'CALC| 2'!$G$11*(1-'CALC| 2'!I21)</f>
        <v>0.299509505675643</v>
      </c>
      <c r="I219" s="89">
        <f>'CALC| 2'!$G$16*'CALC| 2'!J21+'CALC| 2'!$G$11*(1-'CALC| 2'!J21)</f>
        <v>0.299509505675643</v>
      </c>
      <c r="J219" s="89">
        <f>'CALC| 2'!$G$16*'CALC| 2'!K21+'CALC| 2'!$G$11*(1-'CALC| 2'!K21)</f>
        <v>0.299509505675643</v>
      </c>
      <c r="K219" s="89">
        <f>'CALC| 2'!$G$16*'CALC| 2'!L21+'CALC| 2'!$G$11*(1-'CALC| 2'!L21)</f>
        <v>0.299509505675643</v>
      </c>
      <c r="L219" s="89">
        <f>'CALC| 2'!$G$16*'CALC| 2'!M21+'CALC| 2'!$G$11*(1-'CALC| 2'!M21)</f>
        <v>0.299509505675643</v>
      </c>
      <c r="M219" s="89">
        <f>'CALC| 2'!$G$16*'CALC| 2'!N21+'CALC| 2'!$G$11*(1-'CALC| 2'!N21)</f>
        <v>0.299509505675643</v>
      </c>
      <c r="N219" s="89">
        <f>'CALC| 2'!$G$16*'CALC| 2'!O21+'CALC| 2'!$G$11*(1-'CALC| 2'!O21)</f>
        <v>0.299509505675643</v>
      </c>
      <c r="O219" s="89">
        <f>'CALC| 2'!$G$16*'CALC| 2'!P21+'CALC| 2'!$G$11*(1-'CALC| 2'!P21)</f>
        <v>0.29700581499507894</v>
      </c>
      <c r="P219" s="89">
        <f>'CALC| 2'!$G$16*'CALC| 2'!Q21+'CALC| 2'!$G$11*(1-'CALC| 2'!Q21)</f>
        <v>0.29452826855363479</v>
      </c>
      <c r="Q219" s="89">
        <f>'CALC| 2'!$G$16*'CALC| 2'!R21+'CALC| 2'!$G$11*(1-'CALC| 2'!R21)</f>
        <v>0.29207659334584518</v>
      </c>
      <c r="R219" s="89">
        <f>'CALC| 2'!$G$16*'CALC| 2'!S21+'CALC| 2'!$G$11*(1-'CALC| 2'!S21)</f>
        <v>0.28965051921704438</v>
      </c>
      <c r="S219" s="89">
        <f>'CALC| 2'!$G$16*'CALC| 2'!T21+'CALC| 2'!$G$11*(1-'CALC| 2'!T21)</f>
        <v>0.2872497788335972</v>
      </c>
      <c r="T219" s="89">
        <f>'CALC| 2'!$G$16*'CALC| 2'!U21+'CALC| 2'!$G$11*(1-'CALC| 2'!U21)</f>
        <v>0.28487410765344134</v>
      </c>
      <c r="U219" s="89">
        <f>'CALC| 2'!$G$16*'CALC| 2'!V21+'CALC| 2'!$G$11*(1-'CALC| 2'!V21)</f>
        <v>0.28252324389693662</v>
      </c>
      <c r="V219" s="89">
        <f>'CALC| 2'!$G$16*'CALC| 2'!W21+'CALC| 2'!$G$11*(1-'CALC| 2'!W21)</f>
        <v>0.28019692851801914</v>
      </c>
      <c r="W219" s="89">
        <f>'CALC| 2'!$G$16*'CALC| 2'!X21+'CALC| 2'!$G$11*(1-'CALC| 2'!X21)</f>
        <v>0.27789490517565657</v>
      </c>
      <c r="X219" s="89">
        <f>'CALC| 2'!$G$16*'CALC| 2'!Y21+'CALC| 2'!$G$11*(1-'CALC| 2'!Y21)</f>
        <v>0.27561692020560158</v>
      </c>
      <c r="Y219" s="89">
        <f>'CALC| 2'!$G$16*'CALC| 2'!Z21+'CALC| 2'!$G$11*(1-'CALC| 2'!Z21)</f>
        <v>0.27336272259243966</v>
      </c>
      <c r="Z219" s="89">
        <f>'CALC| 2'!$G$16*'CALC| 2'!AA21+'CALC| 2'!$G$11*(1-'CALC| 2'!AA21)</f>
        <v>0.27113206394192974</v>
      </c>
      <c r="AA219" s="89">
        <f>'CALC| 2'!$G$16*'CALC| 2'!AB21+'CALC| 2'!$G$11*(1-'CALC| 2'!AB21)</f>
        <v>0.26892469845363282</v>
      </c>
      <c r="AB219" s="89">
        <f>'CALC| 2'!$G$16*'CALC| 2'!AC21+'CALC| 2'!$G$11*(1-'CALC| 2'!AC21)</f>
        <v>0.26674038289382707</v>
      </c>
      <c r="AC219" s="89">
        <f>'CALC| 2'!$G$16*'CALC| 2'!AD21+'CALC| 2'!$G$11*(1-'CALC| 2'!AD21)</f>
        <v>0.26457887656870516</v>
      </c>
      <c r="AD219" s="89">
        <f>'CALC| 2'!$G$16*'CALC| 2'!AE21+'CALC| 2'!$G$11*(1-'CALC| 2'!AE21)</f>
        <v>0.26243994129785186</v>
      </c>
      <c r="AE219" s="89">
        <f>'CALC| 2'!$G$16*'CALC| 2'!AF21+'CALC| 2'!$G$11*(1-'CALC| 2'!AF21)</f>
        <v>0.26032334138799879</v>
      </c>
      <c r="AF219" s="89">
        <f>'CALC| 2'!$G$16*'CALC| 2'!AG21+'CALC| 2'!$G$11*(1-'CALC| 2'!AG21)</f>
        <v>0.25822884360705234</v>
      </c>
      <c r="AG219" s="89">
        <f>'CALC| 2'!$G$16*'CALC| 2'!AH21+'CALC| 2'!$G$11*(1-'CALC| 2'!AH21)</f>
        <v>0.25615621715839393</v>
      </c>
      <c r="AH219" s="89">
        <f>'CALC| 2'!$G$16*'CALC| 2'!AI21+'CALC| 2'!$G$11*(1-'CALC| 2'!AI21)</f>
        <v>0.25410523365544779</v>
      </c>
      <c r="AI219" s="89">
        <f>'CALC| 2'!$G$16*'CALC| 2'!AJ21+'CALC| 2'!$G$11*(1-'CALC| 2'!AJ21)</f>
        <v>0.2520756670965148</v>
      </c>
      <c r="AJ219" s="89">
        <f>'CALC| 2'!$G$16*'CALC| 2'!AK21+'CALC| 2'!$G$11*(1-'CALC| 2'!AK21)</f>
        <v>0.25006729383986886</v>
      </c>
      <c r="AK219" s="89">
        <f>'CALC| 2'!$G$16*'CALC| 2'!AL21+'CALC| 2'!$G$11*(1-'CALC| 2'!AL21)</f>
        <v>0.24807989257911334</v>
      </c>
      <c r="AL219" s="89">
        <f>'CALC| 2'!$G$16*'CALC| 2'!AM21+'CALC| 2'!$G$11*(1-'CALC| 2'!AM21)</f>
        <v>0.24611324431879492</v>
      </c>
      <c r="AM219" s="89"/>
      <c r="AN219" s="89"/>
      <c r="AO219" s="89"/>
      <c r="AP219" s="89"/>
      <c r="AQ219" s="89"/>
      <c r="AR219" s="89"/>
      <c r="AS219" s="89"/>
      <c r="AT219" s="89"/>
      <c r="AU219" s="89"/>
      <c r="AV219" s="89"/>
      <c r="AW219" s="89"/>
      <c r="AX219" s="89"/>
      <c r="AY219" s="89"/>
      <c r="AZ219" s="89"/>
      <c r="BA219" s="89"/>
      <c r="BB219" s="89"/>
      <c r="BC219" s="89"/>
      <c r="BD219" s="89"/>
      <c r="BE219" s="89"/>
      <c r="BF219" s="89"/>
      <c r="BG219" s="89"/>
      <c r="BH219" s="89"/>
      <c r="BI219" s="89"/>
      <c r="BJ219" s="89"/>
      <c r="BK219" s="89"/>
      <c r="BL219" s="89"/>
      <c r="BM219" s="89"/>
      <c r="BN219" s="89"/>
      <c r="BO219" s="68"/>
      <c r="BP219" s="68"/>
      <c r="BQ219" s="68"/>
      <c r="BR219" s="68"/>
      <c r="BS219" s="68"/>
    </row>
    <row r="220" spans="1:71" ht="15.75" x14ac:dyDescent="0.3">
      <c r="A220" s="69"/>
      <c r="B220" s="138"/>
      <c r="C220" s="121" t="s">
        <v>279</v>
      </c>
      <c r="D220" s="34"/>
      <c r="E220" s="20"/>
      <c r="F220" s="20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  <c r="AM220" s="89">
        <f>'CALC| 2'!$G$11</f>
        <v>5.974475309631988E-2</v>
      </c>
      <c r="AN220" s="89">
        <f>'CALC| 2'!$G$11</f>
        <v>5.974475309631988E-2</v>
      </c>
      <c r="AO220" s="89">
        <f>'CALC| 2'!$G$11</f>
        <v>5.974475309631988E-2</v>
      </c>
      <c r="AP220" s="89">
        <f>'CALC| 2'!$G$11</f>
        <v>5.974475309631988E-2</v>
      </c>
      <c r="AQ220" s="89">
        <f>'CALC| 2'!$G$11</f>
        <v>5.974475309631988E-2</v>
      </c>
      <c r="AR220" s="89">
        <f>'CALC| 2'!$G$11</f>
        <v>5.974475309631988E-2</v>
      </c>
      <c r="AS220" s="89">
        <f>'CALC| 2'!$G$11</f>
        <v>5.974475309631988E-2</v>
      </c>
      <c r="AT220" s="89">
        <f>'CALC| 2'!$G$11</f>
        <v>5.974475309631988E-2</v>
      </c>
      <c r="AU220" s="89">
        <f>'CALC| 2'!$G$11</f>
        <v>5.974475309631988E-2</v>
      </c>
      <c r="AV220" s="89">
        <f>'CALC| 2'!$G$11</f>
        <v>5.974475309631988E-2</v>
      </c>
      <c r="AW220" s="89">
        <f>'CALC| 2'!$G$11</f>
        <v>5.974475309631988E-2</v>
      </c>
      <c r="AX220" s="89">
        <f>'CALC| 2'!$G$11</f>
        <v>5.974475309631988E-2</v>
      </c>
      <c r="AY220" s="89">
        <f>'CALC| 2'!$G$11</f>
        <v>5.974475309631988E-2</v>
      </c>
      <c r="AZ220" s="89">
        <f>'CALC| 2'!$G$11</f>
        <v>5.974475309631988E-2</v>
      </c>
      <c r="BA220" s="89">
        <f>'CALC| 2'!$G$11</f>
        <v>5.974475309631988E-2</v>
      </c>
      <c r="BB220" s="89">
        <f>'CALC| 2'!$G$11</f>
        <v>5.974475309631988E-2</v>
      </c>
      <c r="BC220" s="89">
        <f>'CALC| 2'!$G$11</f>
        <v>5.974475309631988E-2</v>
      </c>
      <c r="BD220" s="89">
        <f>'CALC| 2'!$G$11</f>
        <v>5.974475309631988E-2</v>
      </c>
      <c r="BE220" s="89">
        <f>'CALC| 2'!$G$11</f>
        <v>5.974475309631988E-2</v>
      </c>
      <c r="BF220" s="89">
        <f>'CALC| 2'!$G$11</f>
        <v>5.974475309631988E-2</v>
      </c>
      <c r="BG220" s="89">
        <f>'CALC| 2'!$G$11</f>
        <v>5.974475309631988E-2</v>
      </c>
      <c r="BH220" s="89">
        <f>'CALC| 2'!$G$11</f>
        <v>5.974475309631988E-2</v>
      </c>
      <c r="BI220" s="89">
        <f>'CALC| 2'!$G$11</f>
        <v>5.974475309631988E-2</v>
      </c>
      <c r="BJ220" s="89">
        <f>'CALC| 2'!$G$11</f>
        <v>5.974475309631988E-2</v>
      </c>
      <c r="BK220" s="89">
        <f>'CALC| 2'!$G$11</f>
        <v>5.974475309631988E-2</v>
      </c>
      <c r="BL220" s="89">
        <f>'CALC| 2'!$G$11</f>
        <v>5.974475309631988E-2</v>
      </c>
      <c r="BM220" s="89">
        <f>'CALC| 2'!$G$11</f>
        <v>5.974475309631988E-2</v>
      </c>
      <c r="BN220" s="89">
        <f>'CALC| 2'!$G$11</f>
        <v>5.974475309631988E-2</v>
      </c>
      <c r="BO220" s="68"/>
      <c r="BP220" s="68"/>
      <c r="BQ220" s="68"/>
      <c r="BR220" s="68"/>
      <c r="BS220" s="68"/>
    </row>
    <row r="221" spans="1:71" ht="15.75" x14ac:dyDescent="0.3">
      <c r="A221" s="69"/>
      <c r="B221" s="138"/>
      <c r="C221" s="68" t="s">
        <v>2</v>
      </c>
      <c r="D221" s="34" t="s">
        <v>0</v>
      </c>
      <c r="E221" s="20" t="s">
        <v>111</v>
      </c>
      <c r="F221" s="20"/>
      <c r="G221" s="89">
        <f>'CALC| 2'!H20</f>
        <v>1.2693570670331016</v>
      </c>
      <c r="H221" s="89">
        <f>'CALC| 2'!I20</f>
        <v>1.2693570670331016</v>
      </c>
      <c r="I221" s="89">
        <f>'CALC| 2'!J20</f>
        <v>1.2693570670331016</v>
      </c>
      <c r="J221" s="89">
        <f>'CALC| 2'!K20</f>
        <v>1.2693570670331016</v>
      </c>
      <c r="K221" s="89">
        <f>'CALC| 2'!L20</f>
        <v>1.2693570670331016</v>
      </c>
      <c r="L221" s="89">
        <f>'CALC| 2'!M20</f>
        <v>1.2693570670331016</v>
      </c>
      <c r="M221" s="89">
        <f>'CALC| 2'!N20</f>
        <v>1.2693570670331016</v>
      </c>
      <c r="N221" s="89">
        <f>'CALC| 2'!O20</f>
        <v>1.2693570670331016</v>
      </c>
      <c r="O221" s="89">
        <f>'CALC| 2'!P20</f>
        <v>1.257107771336232</v>
      </c>
      <c r="P221" s="89">
        <f>'CALC| 2'!Q20</f>
        <v>1.2449766813428373</v>
      </c>
      <c r="Q221" s="89">
        <f>'CALC| 2'!R20</f>
        <v>1.2329626563678791</v>
      </c>
      <c r="R221" s="89">
        <f>'CALC| 2'!S20</f>
        <v>1.221064566733929</v>
      </c>
      <c r="S221" s="89">
        <f>'CALC| 2'!T20</f>
        <v>1.2092812936649466</v>
      </c>
      <c r="T221" s="89">
        <f>'CALC| 2'!U20</f>
        <v>1.1976117291810797</v>
      </c>
      <c r="U221" s="89">
        <f>'CALC| 2'!V20</f>
        <v>1.1860547759944824</v>
      </c>
      <c r="V221" s="89">
        <f>'CALC| 2'!W20</f>
        <v>1.1746093474061354</v>
      </c>
      <c r="W221" s="89">
        <f>'CALC| 2'!X20</f>
        <v>1.1632743672036663</v>
      </c>
      <c r="X221" s="89">
        <f>'CALC| 2'!Y20</f>
        <v>1.1520487695601509</v>
      </c>
      <c r="Y221" s="89">
        <f>'CALC| 2'!Z20</f>
        <v>1.1409314989338952</v>
      </c>
      <c r="Z221" s="89">
        <f>'CALC| 2'!AA20</f>
        <v>1.1299215099691833</v>
      </c>
      <c r="AA221" s="89">
        <f>'CALC| 2'!AB20</f>
        <v>1.1190177673979806</v>
      </c>
      <c r="AB221" s="89">
        <f>'CALC| 2'!AC20</f>
        <v>1.1082192459425901</v>
      </c>
      <c r="AC221" s="89">
        <f>'CALC| 2'!AD20</f>
        <v>1.0975249302192442</v>
      </c>
      <c r="AD221" s="89">
        <f>'CALC| 2'!AE20</f>
        <v>1.0869338146426284</v>
      </c>
      <c r="AE221" s="89">
        <f>'CALC| 2'!AF20</f>
        <v>1.0764449033313268</v>
      </c>
      <c r="AF221" s="89">
        <f>'CALC| 2'!AG20</f>
        <v>1.0660572100141796</v>
      </c>
      <c r="AG221" s="89">
        <f>'CALC| 2'!AH20</f>
        <v>1.0557697579375429</v>
      </c>
      <c r="AH221" s="89">
        <f>'CALC| 2'!AI20</f>
        <v>1.0455815797734453</v>
      </c>
      <c r="AI221" s="89">
        <f>'CALC| 2'!AJ20</f>
        <v>1.0354917175286316</v>
      </c>
      <c r="AJ221" s="89">
        <f>'CALC| 2'!AK20</f>
        <v>1.0254992224544803</v>
      </c>
      <c r="AK221" s="89">
        <f>'CALC| 2'!AL20</f>
        <v>1.0156031549577946</v>
      </c>
      <c r="AL221" s="89">
        <f>'CALC| 2'!AM20</f>
        <v>1.0058025845124519</v>
      </c>
      <c r="AM221" s="89"/>
      <c r="AN221" s="89"/>
      <c r="AO221" s="89"/>
      <c r="AP221" s="89"/>
      <c r="AQ221" s="89"/>
      <c r="AR221" s="89"/>
      <c r="AS221" s="89"/>
      <c r="AT221" s="89"/>
      <c r="AU221" s="89"/>
      <c r="AV221" s="89"/>
      <c r="AW221" s="89"/>
      <c r="AX221" s="89"/>
      <c r="AY221" s="89"/>
      <c r="AZ221" s="89"/>
      <c r="BA221" s="89"/>
      <c r="BB221" s="89"/>
      <c r="BC221" s="89"/>
      <c r="BD221" s="89"/>
      <c r="BE221" s="89"/>
      <c r="BF221" s="89"/>
      <c r="BG221" s="89"/>
      <c r="BH221" s="89"/>
      <c r="BI221" s="89"/>
      <c r="BJ221" s="89"/>
      <c r="BK221" s="89"/>
      <c r="BL221" s="89"/>
      <c r="BM221" s="89"/>
      <c r="BN221" s="89"/>
      <c r="BO221" s="68"/>
      <c r="BP221" s="68"/>
      <c r="BQ221" s="68"/>
      <c r="BR221" s="68"/>
      <c r="BS221" s="68"/>
    </row>
    <row r="222" spans="1:71" ht="15.75" x14ac:dyDescent="0.3">
      <c r="A222" s="69"/>
      <c r="B222" s="138"/>
      <c r="C222" s="68" t="s">
        <v>25</v>
      </c>
      <c r="D222" s="34" t="s">
        <v>0</v>
      </c>
      <c r="E222" s="20" t="s">
        <v>111</v>
      </c>
      <c r="F222" s="20"/>
      <c r="G222" s="89">
        <f>'CALC| 2'!$G$24*'CALC| 2'!H21</f>
        <v>0.42436000000000007</v>
      </c>
      <c r="H222" s="89">
        <f>'CALC| 2'!$G$24*'CALC| 2'!I21</f>
        <v>0.42436000000000007</v>
      </c>
      <c r="I222" s="89">
        <f>'CALC| 2'!$G$24*'CALC| 2'!J21</f>
        <v>0.42436000000000007</v>
      </c>
      <c r="J222" s="89">
        <f>'CALC| 2'!$G$24*'CALC| 2'!K21</f>
        <v>0.42436000000000007</v>
      </c>
      <c r="K222" s="89">
        <f>'CALC| 2'!$G$24*'CALC| 2'!L21</f>
        <v>0.42436000000000007</v>
      </c>
      <c r="L222" s="89">
        <f>'CALC| 2'!$G$24*'CALC| 2'!M21</f>
        <v>0.42436000000000007</v>
      </c>
      <c r="M222" s="89">
        <f>'CALC| 2'!$G$24*'CALC| 2'!N21</f>
        <v>0.42436000000000007</v>
      </c>
      <c r="N222" s="89">
        <f>'CALC| 2'!$G$24*'CALC| 2'!O21</f>
        <v>0.42436000000000007</v>
      </c>
      <c r="O222" s="89">
        <f>'CALC| 2'!$G$24*'CALC| 2'!P21</f>
        <v>0.41992871405920007</v>
      </c>
      <c r="P222" s="89">
        <f>'CALC| 2'!$G$24*'CALC| 2'!Q21</f>
        <v>0.41554370084695391</v>
      </c>
      <c r="Q222" s="89">
        <f>'CALC| 2'!$G$24*'CALC| 2'!R21</f>
        <v>0.41120447717047381</v>
      </c>
      <c r="R222" s="89">
        <f>'CALC| 2'!$G$24*'CALC| 2'!S21</f>
        <v>0.40691056488260607</v>
      </c>
      <c r="S222" s="89">
        <f>'CALC| 2'!$G$24*'CALC| 2'!T21</f>
        <v>0.40266149082914371</v>
      </c>
      <c r="T222" s="89">
        <f>'CALC| 2'!$G$24*'CALC| 2'!U21</f>
        <v>0.39845678679668833</v>
      </c>
      <c r="U222" s="89">
        <f>'CALC| 2'!$G$24*'CALC| 2'!V21</f>
        <v>0.39429598946105704</v>
      </c>
      <c r="V222" s="89">
        <f>'CALC| 2'!$G$24*'CALC| 2'!W21</f>
        <v>0.39017864033622757</v>
      </c>
      <c r="W222" s="89">
        <f>'CALC| 2'!$G$24*'CALC| 2'!X21</f>
        <v>0.38610428572381739</v>
      </c>
      <c r="X222" s="89">
        <f>'CALC| 2'!$G$24*'CALC| 2'!Y21</f>
        <v>0.38207247666308924</v>
      </c>
      <c r="Y222" s="89">
        <f>'CALC| 2'!$G$24*'CALC| 2'!Z21</f>
        <v>0.37808276888147985</v>
      </c>
      <c r="Z222" s="89">
        <f>'CALC| 2'!$G$24*'CALC| 2'!AA21</f>
        <v>0.37413472274564408</v>
      </c>
      <c r="AA222" s="89">
        <f>'CALC| 2'!$G$24*'CALC| 2'!AB21</f>
        <v>0.37022790321301169</v>
      </c>
      <c r="AB222" s="89">
        <f>'CALC| 2'!$G$24*'CALC| 2'!AC21</f>
        <v>0.36636187978384849</v>
      </c>
      <c r="AC222" s="89">
        <f>'CALC| 2'!$G$24*'CALC| 2'!AD21</f>
        <v>0.36253622645381922</v>
      </c>
      <c r="AD222" s="89">
        <f>'CALC| 2'!$G$24*'CALC| 2'!AE21</f>
        <v>0.35875052166704496</v>
      </c>
      <c r="AE222" s="89">
        <f>'CALC| 2'!$G$24*'CALC| 2'!AF21</f>
        <v>0.3550043482696516</v>
      </c>
      <c r="AF222" s="89">
        <f>'CALC| 2'!$G$24*'CALC| 2'!AG21</f>
        <v>0.3512972934638024</v>
      </c>
      <c r="AG222" s="89">
        <f>'CALC| 2'!$G$24*'CALC| 2'!AH21</f>
        <v>0.34762894876221118</v>
      </c>
      <c r="AH222" s="89">
        <f>'CALC| 2'!$G$24*'CALC| 2'!AI21</f>
        <v>0.34399890994313048</v>
      </c>
      <c r="AI222" s="89">
        <f>'CALC| 2'!$G$24*'CALC| 2'!AJ21</f>
        <v>0.34040677700580951</v>
      </c>
      <c r="AJ222" s="89">
        <f>'CALC| 2'!$G$24*'CALC| 2'!AK21</f>
        <v>0.33685215412641728</v>
      </c>
      <c r="AK222" s="89">
        <f>'CALC| 2'!$G$24*'CALC| 2'!AL21</f>
        <v>0.3333346496144261</v>
      </c>
      <c r="AL222" s="89">
        <f>'CALC| 2'!$G$24*'CALC| 2'!AM21</f>
        <v>0.32985387586945031</v>
      </c>
      <c r="AM222" s="89"/>
      <c r="AN222" s="89"/>
      <c r="AO222" s="89"/>
      <c r="AP222" s="89"/>
      <c r="AQ222" s="89"/>
      <c r="AR222" s="89"/>
      <c r="AS222" s="89"/>
      <c r="AT222" s="89"/>
      <c r="AU222" s="89"/>
      <c r="AV222" s="89"/>
      <c r="AW222" s="89"/>
      <c r="AX222" s="89"/>
      <c r="AY222" s="89"/>
      <c r="AZ222" s="89"/>
      <c r="BA222" s="89"/>
      <c r="BB222" s="89"/>
      <c r="BC222" s="89"/>
      <c r="BD222" s="89"/>
      <c r="BE222" s="89"/>
      <c r="BF222" s="89"/>
      <c r="BG222" s="89"/>
      <c r="BH222" s="89"/>
      <c r="BI222" s="89"/>
      <c r="BJ222" s="89"/>
      <c r="BK222" s="89"/>
      <c r="BL222" s="89"/>
      <c r="BM222" s="89"/>
      <c r="BN222" s="89"/>
      <c r="BO222" s="68"/>
      <c r="BP222" s="68"/>
      <c r="BQ222" s="68"/>
      <c r="BR222" s="68"/>
      <c r="BS222" s="68"/>
    </row>
    <row r="223" spans="1:71" ht="15" x14ac:dyDescent="0.25">
      <c r="A223"/>
      <c r="B223" s="139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</row>
    <row r="224" spans="1:71" x14ac:dyDescent="0.2">
      <c r="A224" s="69"/>
      <c r="B224" s="138"/>
      <c r="C224" s="70" t="s">
        <v>26</v>
      </c>
      <c r="D224" s="68"/>
      <c r="E224" s="68"/>
      <c r="F224" s="68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 s="89"/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89"/>
      <c r="AS224" s="89"/>
      <c r="AT224" s="89"/>
      <c r="AU224" s="89"/>
      <c r="AV224" s="89"/>
      <c r="AW224" s="89"/>
      <c r="AX224" s="89"/>
      <c r="AY224" s="89"/>
      <c r="AZ224" s="89"/>
      <c r="BA224" s="89"/>
      <c r="BB224" s="89"/>
      <c r="BC224" s="89"/>
      <c r="BD224" s="89"/>
      <c r="BE224" s="89"/>
      <c r="BF224" s="89"/>
      <c r="BG224" s="89"/>
      <c r="BH224" s="89"/>
      <c r="BI224" s="89"/>
      <c r="BJ224" s="89"/>
      <c r="BK224" s="89"/>
      <c r="BL224" s="89"/>
      <c r="BM224" s="89"/>
      <c r="BN224" s="89"/>
      <c r="BO224" s="68"/>
      <c r="BP224" s="68"/>
      <c r="BQ224" s="68"/>
      <c r="BR224" s="68"/>
      <c r="BS224" s="68"/>
    </row>
    <row r="225" spans="1:71" ht="15.75" x14ac:dyDescent="0.3">
      <c r="A225" s="69"/>
      <c r="B225" s="138"/>
      <c r="C225" s="97" t="s">
        <v>27</v>
      </c>
      <c r="D225" s="34" t="s">
        <v>0</v>
      </c>
      <c r="E225" s="20" t="s">
        <v>111</v>
      </c>
      <c r="F225" s="20"/>
      <c r="G225" s="89">
        <f>'CALC| 2'!$G$28*'CALC| 2'!H21</f>
        <v>4.2436000000000008E-2</v>
      </c>
      <c r="H225" s="89">
        <f>'CALC| 2'!$G$28*'CALC| 2'!I21</f>
        <v>4.2436000000000008E-2</v>
      </c>
      <c r="I225" s="89">
        <f>'CALC| 2'!$G$28*'CALC| 2'!J21</f>
        <v>4.2436000000000008E-2</v>
      </c>
      <c r="J225" s="89">
        <f>'CALC| 2'!$G$28*'CALC| 2'!K21</f>
        <v>4.2436000000000008E-2</v>
      </c>
      <c r="K225" s="89">
        <f>'CALC| 2'!$G$28*'CALC| 2'!L21</f>
        <v>4.2436000000000008E-2</v>
      </c>
      <c r="L225" s="89">
        <f>'CALC| 2'!$G$28*'CALC| 2'!M21</f>
        <v>4.2436000000000008E-2</v>
      </c>
      <c r="M225" s="89">
        <f>'CALC| 2'!$G$28*'CALC| 2'!N21</f>
        <v>4.2436000000000008E-2</v>
      </c>
      <c r="N225" s="89">
        <f>'CALC| 2'!$G$28*'CALC| 2'!O21</f>
        <v>4.2436000000000008E-2</v>
      </c>
      <c r="O225" s="89">
        <f>'CALC| 2'!$G$28*'CALC| 2'!P21</f>
        <v>4.1992871405920007E-2</v>
      </c>
      <c r="P225" s="89">
        <f>'CALC| 2'!$G$28*'CALC| 2'!Q21</f>
        <v>4.1554370084695397E-2</v>
      </c>
      <c r="Q225" s="89">
        <f>'CALC| 2'!$G$28*'CALC| 2'!R21</f>
        <v>4.1120447717047384E-2</v>
      </c>
      <c r="R225" s="89">
        <f>'CALC| 2'!$G$28*'CALC| 2'!S21</f>
        <v>4.0691056488260609E-2</v>
      </c>
      <c r="S225" s="89">
        <f>'CALC| 2'!$G$28*'CALC| 2'!T21</f>
        <v>4.0266149082914371E-2</v>
      </c>
      <c r="T225" s="89">
        <f>'CALC| 2'!$G$28*'CALC| 2'!U21</f>
        <v>3.9845678679668838E-2</v>
      </c>
      <c r="U225" s="89">
        <f>'CALC| 2'!$G$28*'CALC| 2'!V21</f>
        <v>3.9429598946105704E-2</v>
      </c>
      <c r="V225" s="89">
        <f>'CALC| 2'!$G$28*'CALC| 2'!W21</f>
        <v>3.9017864033622757E-2</v>
      </c>
      <c r="W225" s="89">
        <f>'CALC| 2'!$G$28*'CALC| 2'!X21</f>
        <v>3.8610428572381741E-2</v>
      </c>
      <c r="X225" s="89">
        <f>'CALC| 2'!$G$28*'CALC| 2'!Y21</f>
        <v>3.8207247666308924E-2</v>
      </c>
      <c r="Y225" s="89">
        <f>'CALC| 2'!$G$28*'CALC| 2'!Z21</f>
        <v>3.7808276888147981E-2</v>
      </c>
      <c r="Z225" s="89">
        <f>'CALC| 2'!$G$28*'CALC| 2'!AA21</f>
        <v>3.7413472274564409E-2</v>
      </c>
      <c r="AA225" s="89">
        <f>'CALC| 2'!$G$28*'CALC| 2'!AB21</f>
        <v>3.7022790321301173E-2</v>
      </c>
      <c r="AB225" s="89">
        <f>'CALC| 2'!$G$28*'CALC| 2'!AC21</f>
        <v>3.6636187978384853E-2</v>
      </c>
      <c r="AC225" s="89">
        <f>'CALC| 2'!$G$28*'CALC| 2'!AD21</f>
        <v>3.6253622645381921E-2</v>
      </c>
      <c r="AD225" s="89">
        <f>'CALC| 2'!$G$28*'CALC| 2'!AE21</f>
        <v>3.5875052166704495E-2</v>
      </c>
      <c r="AE225" s="89">
        <f>'CALC| 2'!$G$28*'CALC| 2'!AF21</f>
        <v>3.550043482696516E-2</v>
      </c>
      <c r="AF225" s="89">
        <f>'CALC| 2'!$G$28*'CALC| 2'!AG21</f>
        <v>3.5129729346380235E-2</v>
      </c>
      <c r="AG225" s="89">
        <f>'CALC| 2'!$G$28*'CALC| 2'!AH21</f>
        <v>3.4762894876221119E-2</v>
      </c>
      <c r="AH225" s="89">
        <f>'CALC| 2'!$G$28*'CALC| 2'!AI21</f>
        <v>3.4399890994313051E-2</v>
      </c>
      <c r="AI225" s="89">
        <f>'CALC| 2'!$G$28*'CALC| 2'!AJ21</f>
        <v>3.4040677700580953E-2</v>
      </c>
      <c r="AJ225" s="89">
        <f>'CALC| 2'!$G$28*'CALC| 2'!AK21</f>
        <v>3.3685215412641731E-2</v>
      </c>
      <c r="AK225" s="89">
        <f>'CALC| 2'!$G$28*'CALC| 2'!AL21</f>
        <v>3.3333464961442613E-2</v>
      </c>
      <c r="AL225" s="89">
        <f>'CALC| 2'!$G$28*'CALC| 2'!AM21</f>
        <v>3.2985387586945032E-2</v>
      </c>
      <c r="AM225" s="89"/>
      <c r="AN225" s="89"/>
      <c r="AO225" s="89"/>
      <c r="AP225" s="89"/>
      <c r="AQ225" s="89"/>
      <c r="AR225" s="89"/>
      <c r="AS225" s="89"/>
      <c r="AT225" s="89"/>
      <c r="AU225" s="89"/>
      <c r="AV225" s="89"/>
      <c r="AW225" s="89"/>
      <c r="AX225" s="89"/>
      <c r="AY225" s="89"/>
      <c r="AZ225" s="89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68"/>
      <c r="BP225" s="68"/>
      <c r="BQ225" s="68"/>
      <c r="BR225" s="68"/>
      <c r="BS225" s="68"/>
    </row>
    <row r="226" spans="1:71" ht="15" x14ac:dyDescent="0.25">
      <c r="A226"/>
      <c r="B226" s="139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</row>
    <row r="227" spans="1:71" ht="15.75" x14ac:dyDescent="0.3">
      <c r="A227" s="69"/>
      <c r="B227" s="138"/>
      <c r="C227" s="70" t="s">
        <v>28</v>
      </c>
      <c r="D227" s="34"/>
      <c r="E227" s="20"/>
      <c r="F227" s="20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 s="89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89"/>
      <c r="AS227" s="89"/>
      <c r="AT227" s="89"/>
      <c r="AU227" s="89"/>
      <c r="AV227" s="89"/>
      <c r="AW227" s="89"/>
      <c r="AX227" s="89"/>
      <c r="AY227" s="89"/>
      <c r="AZ227" s="89"/>
      <c r="BA227" s="89"/>
      <c r="BB227" s="89"/>
      <c r="BC227" s="89"/>
      <c r="BD227" s="89"/>
      <c r="BE227" s="89"/>
      <c r="BF227" s="89"/>
      <c r="BG227" s="89"/>
      <c r="BH227" s="89"/>
      <c r="BI227" s="89"/>
      <c r="BJ227" s="89"/>
      <c r="BK227" s="89"/>
      <c r="BL227" s="89"/>
      <c r="BM227" s="89"/>
      <c r="BN227" s="89"/>
      <c r="BO227" s="68"/>
      <c r="BP227" s="68"/>
      <c r="BQ227" s="68"/>
      <c r="BR227" s="68"/>
      <c r="BS227" s="68"/>
    </row>
    <row r="228" spans="1:71" ht="15.75" x14ac:dyDescent="0.3">
      <c r="A228" s="69"/>
      <c r="B228" s="138"/>
      <c r="C228" s="109" t="s">
        <v>224</v>
      </c>
      <c r="D228" s="34" t="s">
        <v>0</v>
      </c>
      <c r="E228" s="20" t="s">
        <v>111</v>
      </c>
      <c r="F228" s="20"/>
      <c r="G228" s="89">
        <f>'CALC| 2'!$G$32*'CALC| 2'!H21</f>
        <v>2.8324000000000002E-2</v>
      </c>
      <c r="H228" s="89">
        <f>'CALC| 2'!$G$32*'CALC| 2'!I21</f>
        <v>2.8324000000000002E-2</v>
      </c>
      <c r="I228" s="89">
        <f>'CALC| 2'!$G$32*'CALC| 2'!J21</f>
        <v>2.8324000000000002E-2</v>
      </c>
      <c r="J228" s="89">
        <f>'CALC| 2'!$G$32*'CALC| 2'!K21</f>
        <v>2.8324000000000002E-2</v>
      </c>
      <c r="K228" s="89">
        <f>'CALC| 2'!$G$32*'CALC| 2'!L21</f>
        <v>2.8324000000000002E-2</v>
      </c>
      <c r="L228" s="89">
        <f>'CALC| 2'!$G$32*'CALC| 2'!M21</f>
        <v>2.8324000000000002E-2</v>
      </c>
      <c r="M228" s="89">
        <f>'CALC| 2'!$G$32*'CALC| 2'!N21</f>
        <v>2.8324000000000002E-2</v>
      </c>
      <c r="N228" s="89">
        <f>'CALC| 2'!$G$32*'CALC| 2'!O21</f>
        <v>2.8324000000000002E-2</v>
      </c>
      <c r="O228" s="89">
        <f>'CALC| 2'!$G$32*'CALC| 2'!P21</f>
        <v>2.8028232861280002E-2</v>
      </c>
      <c r="P228" s="89">
        <f>'CALC| 2'!$G$32*'CALC| 2'!Q21</f>
        <v>2.7735554205837312E-2</v>
      </c>
      <c r="Q228" s="89">
        <f>'CALC| 2'!$G$32*'CALC| 2'!R21</f>
        <v>2.7445931782864783E-2</v>
      </c>
      <c r="R228" s="89">
        <f>'CALC| 2'!$G$32*'CALC| 2'!S21</f>
        <v>2.7159333678327204E-2</v>
      </c>
      <c r="S228" s="89">
        <f>'CALC| 2'!$G$32*'CALC| 2'!T21</f>
        <v>2.6875728311444684E-2</v>
      </c>
      <c r="T228" s="89">
        <f>'CALC| 2'!$G$32*'CALC| 2'!U21</f>
        <v>2.659508443121265E-2</v>
      </c>
      <c r="U228" s="89">
        <f>'CALC| 2'!$G$32*'CALC| 2'!V21</f>
        <v>2.6317371112958288E-2</v>
      </c>
      <c r="V228" s="89">
        <f>'CALC| 2'!$G$32*'CALC| 2'!W21</f>
        <v>2.604255775493286E-2</v>
      </c>
      <c r="W228" s="89">
        <f>'CALC| 2'!$G$32*'CALC| 2'!X21</f>
        <v>2.577061407493968E-2</v>
      </c>
      <c r="X228" s="89">
        <f>'CALC| 2'!$G$32*'CALC| 2'!Y21</f>
        <v>2.5501510106997215E-2</v>
      </c>
      <c r="Y228" s="89">
        <f>'CALC| 2'!$G$32*'CALC| 2'!Z21</f>
        <v>2.5235216198037123E-2</v>
      </c>
      <c r="Z228" s="89">
        <f>'CALC| 2'!$G$32*'CALC| 2'!AA21</f>
        <v>2.4971703004636681E-2</v>
      </c>
      <c r="AA228" s="89">
        <f>'CALC| 2'!$G$32*'CALC| 2'!AB21</f>
        <v>2.4710941489785424E-2</v>
      </c>
      <c r="AB228" s="89">
        <f>'CALC| 2'!$G$32*'CALC| 2'!AC21</f>
        <v>2.4452902919685465E-2</v>
      </c>
      <c r="AC228" s="89">
        <f>'CALC| 2'!$G$32*'CALC| 2'!AD21</f>
        <v>2.4197558860585291E-2</v>
      </c>
      <c r="AD228" s="89">
        <f>'CALC| 2'!$G$32*'CALC| 2'!AE21</f>
        <v>2.3944881175646575E-2</v>
      </c>
      <c r="AE228" s="89">
        <f>'CALC| 2'!$G$32*'CALC| 2'!AF21</f>
        <v>2.3694842021843743E-2</v>
      </c>
      <c r="AF228" s="89">
        <f>'CALC| 2'!$G$32*'CALC| 2'!AG21</f>
        <v>2.3447413846895884E-2</v>
      </c>
      <c r="AG228" s="89">
        <f>'CALC| 2'!$G$32*'CALC| 2'!AH21</f>
        <v>2.320256938623072E-2</v>
      </c>
      <c r="AH228" s="89">
        <f>'CALC| 2'!$G$32*'CALC| 2'!AI21</f>
        <v>2.2960281659980271E-2</v>
      </c>
      <c r="AI228" s="89">
        <f>'CALC| 2'!$G$32*'CALC| 2'!AJ21</f>
        <v>2.2720523970007889E-2</v>
      </c>
      <c r="AJ228" s="89">
        <f>'CALC| 2'!$G$32*'CALC| 2'!AK21</f>
        <v>2.2483269896966356E-2</v>
      </c>
      <c r="AK228" s="89">
        <f>'CALC| 2'!$G$32*'CALC| 2'!AL21</f>
        <v>2.2248493297386662E-2</v>
      </c>
      <c r="AL228" s="89">
        <f>'CALC| 2'!$G$32*'CALC| 2'!AM21</f>
        <v>2.2016168300797223E-2</v>
      </c>
      <c r="AM228" s="89"/>
      <c r="AN228" s="89"/>
      <c r="AO228" s="89"/>
      <c r="AP228" s="89"/>
      <c r="AQ228" s="89"/>
      <c r="AR228" s="89"/>
      <c r="AS228" s="89"/>
      <c r="AT228" s="89"/>
      <c r="AU228" s="89"/>
      <c r="AV228" s="89"/>
      <c r="AW228" s="89"/>
      <c r="AX228" s="89"/>
      <c r="AY228" s="89"/>
      <c r="AZ228" s="89"/>
      <c r="BA228" s="89"/>
      <c r="BB228" s="89"/>
      <c r="BC228" s="89"/>
      <c r="BD228" s="89"/>
      <c r="BE228" s="89"/>
      <c r="BF228" s="89"/>
      <c r="BG228" s="89"/>
      <c r="BH228" s="89"/>
      <c r="BI228" s="89"/>
      <c r="BJ228" s="89"/>
      <c r="BK228" s="89"/>
      <c r="BL228" s="89"/>
      <c r="BM228" s="89"/>
      <c r="BN228" s="89"/>
      <c r="BO228" s="68"/>
      <c r="BP228" s="68"/>
      <c r="BQ228" s="68"/>
      <c r="BR228" s="68"/>
      <c r="BS228" s="68"/>
    </row>
    <row r="229" spans="1:71" ht="15.75" x14ac:dyDescent="0.3">
      <c r="A229" s="99"/>
      <c r="B229" s="138"/>
      <c r="C229" s="109" t="s">
        <v>155</v>
      </c>
      <c r="D229" s="34" t="s">
        <v>0</v>
      </c>
      <c r="E229" s="20" t="s">
        <v>111</v>
      </c>
      <c r="F229" s="20"/>
      <c r="G229" s="197">
        <f>'CALC| 2'!$G$33*'CALC| 2'!H21</f>
        <v>2.3482639581572182</v>
      </c>
      <c r="H229" s="197">
        <f>'CALC| 2'!$G$33*'CALC| 2'!I21</f>
        <v>2.3482639581572182</v>
      </c>
      <c r="I229" s="197">
        <f>'CALC| 2'!$G$33*'CALC| 2'!J21</f>
        <v>2.3482639581572182</v>
      </c>
      <c r="J229" s="197">
        <f>'CALC| 2'!$G$33*'CALC| 2'!K21</f>
        <v>2.3482639581572182</v>
      </c>
      <c r="K229" s="197">
        <f>'CALC| 2'!$G$33*'CALC| 2'!L21</f>
        <v>2.3482639581572182</v>
      </c>
      <c r="L229" s="197">
        <f>'CALC| 2'!$G$33*'CALC| 2'!M21</f>
        <v>2.3482639581572182</v>
      </c>
      <c r="M229" s="197">
        <f>'CALC| 2'!$G$33*'CALC| 2'!N21</f>
        <v>2.3482639581572182</v>
      </c>
      <c r="N229" s="197">
        <f>'CALC| 2'!$G$33*'CALC| 2'!O21</f>
        <v>2.3482639581572182</v>
      </c>
      <c r="O229" s="197">
        <f>'CALC| 2'!$G$33*'CALC| 2'!P21</f>
        <v>2.3237427283922321</v>
      </c>
      <c r="P229" s="197">
        <f>'CALC| 2'!$G$33*'CALC| 2'!Q21</f>
        <v>2.2994775561743963</v>
      </c>
      <c r="Q229" s="197">
        <f>'CALC| 2'!$G$33*'CALC| 2'!R21</f>
        <v>2.2754657676791079</v>
      </c>
      <c r="R229" s="197">
        <f>'CALC| 2'!$G$33*'CALC| 2'!S21</f>
        <v>2.2517047170025872</v>
      </c>
      <c r="S229" s="197">
        <f>'CALC| 2'!$G$33*'CALC| 2'!T21</f>
        <v>2.2281917858703255</v>
      </c>
      <c r="T229" s="197">
        <f>'CALC| 2'!$G$33*'CALC| 2'!U21</f>
        <v>2.2049243833485672</v>
      </c>
      <c r="U229" s="197">
        <f>'CALC| 2'!$G$33*'CALC| 2'!V21</f>
        <v>2.1818999455588144</v>
      </c>
      <c r="V229" s="197">
        <f>'CALC| 2'!$G$33*'CALC| 2'!W21</f>
        <v>2.1591159353953042</v>
      </c>
      <c r="W229" s="197">
        <f>'CALC| 2'!$G$33*'CALC| 2'!X21</f>
        <v>2.1365698422454442</v>
      </c>
      <c r="X229" s="197">
        <f>'CALC| 2'!$G$33*'CALC| 2'!Y21</f>
        <v>2.1142591817131615</v>
      </c>
      <c r="Y229" s="197">
        <f>'CALC| 2'!$G$33*'CALC| 2'!Z21</f>
        <v>2.0921814953451419</v>
      </c>
      <c r="Z229" s="197">
        <f>'CALC| 2'!$G$33*'CALC| 2'!AA21</f>
        <v>2.070334350359929</v>
      </c>
      <c r="AA229" s="197">
        <f>'CALC| 2'!$G$33*'CALC| 2'!AB21</f>
        <v>2.0487153393798523</v>
      </c>
      <c r="AB229" s="197">
        <f>'CALC| 2'!$G$33*'CALC| 2'!AC21</f>
        <v>2.027322080165753</v>
      </c>
      <c r="AC229" s="197">
        <f>'CALC| 2'!$G$33*'CALC| 2'!AD21</f>
        <v>2.0061522153544797</v>
      </c>
      <c r="AD229" s="197">
        <f>'CALC| 2'!$G$33*'CALC| 2'!AE21</f>
        <v>1.9852034121991275</v>
      </c>
      <c r="AE229" s="197">
        <f>'CALC| 2'!$G$33*'CALC| 2'!AF21</f>
        <v>1.9644733623119888</v>
      </c>
      <c r="AF229" s="197">
        <f>'CALC| 2'!$G$33*'CALC| 2'!AG21</f>
        <v>1.9439597814101854</v>
      </c>
      <c r="AG229" s="197">
        <f>'CALC| 2'!$G$33*'CALC| 2'!AH21</f>
        <v>1.9236604090639615</v>
      </c>
      <c r="AH229" s="197">
        <f>'CALC| 2'!$G$33*'CALC| 2'!AI21</f>
        <v>1.903573008447601</v>
      </c>
      <c r="AI229" s="197">
        <f>'CALC| 2'!$G$33*'CALC| 2'!AJ21</f>
        <v>1.8836953660929487</v>
      </c>
      <c r="AJ229" s="197">
        <f>'CALC| 2'!$G$33*'CALC| 2'!AK21</f>
        <v>1.8640252916455033</v>
      </c>
      <c r="AK229" s="197">
        <f>'CALC| 2'!$G$33*'CALC| 2'!AL21</f>
        <v>1.8445606176230596</v>
      </c>
      <c r="AL229" s="197">
        <f>'CALC| 2'!$G$33*'CALC| 2'!AM21</f>
        <v>1.8252991991768663</v>
      </c>
      <c r="AM229" s="89"/>
      <c r="AN229" s="89"/>
      <c r="AO229" s="89"/>
      <c r="AP229" s="89"/>
      <c r="AQ229" s="89"/>
      <c r="AR229" s="89"/>
      <c r="AS229" s="89"/>
      <c r="AT229" s="89"/>
      <c r="AU229" s="89"/>
      <c r="AV229" s="89"/>
      <c r="AW229" s="89"/>
      <c r="AX229" s="89"/>
      <c r="AY229" s="89"/>
      <c r="AZ229" s="89"/>
      <c r="BA229" s="89"/>
      <c r="BB229" s="89"/>
      <c r="BC229" s="89"/>
      <c r="BD229" s="89"/>
      <c r="BE229" s="89"/>
      <c r="BF229" s="89"/>
      <c r="BG229" s="89"/>
      <c r="BH229" s="89"/>
      <c r="BI229" s="89"/>
      <c r="BJ229" s="89"/>
      <c r="BK229" s="89"/>
      <c r="BL229" s="89"/>
      <c r="BM229" s="89"/>
      <c r="BN229" s="89"/>
      <c r="BO229" s="68"/>
      <c r="BP229" s="68"/>
      <c r="BQ229" s="68"/>
      <c r="BR229" s="68"/>
      <c r="BS229" s="68"/>
    </row>
    <row r="230" spans="1:71" ht="15.75" x14ac:dyDescent="0.3">
      <c r="A230" s="69"/>
      <c r="B230" s="138"/>
      <c r="C230" s="109" t="s">
        <v>225</v>
      </c>
      <c r="D230" s="34" t="s">
        <v>0</v>
      </c>
      <c r="E230" s="20" t="s">
        <v>111</v>
      </c>
      <c r="F230" s="20"/>
      <c r="G230" s="89">
        <f>'CALC| 2'!$G$34*'CALC| 2'!H21</f>
        <v>0</v>
      </c>
      <c r="H230" s="89">
        <f>'CALC| 2'!$G$34*'CALC| 2'!I21</f>
        <v>0</v>
      </c>
      <c r="I230" s="89">
        <f>'CALC| 2'!$G$34*'CALC| 2'!J21</f>
        <v>0</v>
      </c>
      <c r="J230" s="89">
        <f>'CALC| 2'!$G$34*'CALC| 2'!K21</f>
        <v>0</v>
      </c>
      <c r="K230" s="89">
        <f>'CALC| 2'!$G$34*'CALC| 2'!L21</f>
        <v>0</v>
      </c>
      <c r="L230" s="89">
        <f>'CALC| 2'!$G$34*'CALC| 2'!M21</f>
        <v>0</v>
      </c>
      <c r="M230" s="89">
        <f>'CALC| 2'!$G$34*'CALC| 2'!N21</f>
        <v>0</v>
      </c>
      <c r="N230" s="89">
        <f>'CALC| 2'!$G$34*'CALC| 2'!O21</f>
        <v>0</v>
      </c>
      <c r="O230" s="89">
        <f>'CALC| 2'!$G$34*'CALC| 2'!P21</f>
        <v>0</v>
      </c>
      <c r="P230" s="89">
        <f>'CALC| 2'!$G$34*'CALC| 2'!Q21</f>
        <v>0</v>
      </c>
      <c r="Q230" s="89">
        <f>'CALC| 2'!$G$34*'CALC| 2'!R21</f>
        <v>0</v>
      </c>
      <c r="R230" s="89">
        <f>'CALC| 2'!$G$34*'CALC| 2'!S21</f>
        <v>0</v>
      </c>
      <c r="S230" s="89">
        <f>'CALC| 2'!$G$34*'CALC| 2'!T21</f>
        <v>0</v>
      </c>
      <c r="T230" s="89">
        <f>'CALC| 2'!$G$34*'CALC| 2'!U21</f>
        <v>0</v>
      </c>
      <c r="U230" s="89">
        <f>'CALC| 2'!$G$34*'CALC| 2'!V21</f>
        <v>0</v>
      </c>
      <c r="V230" s="89">
        <f>'CALC| 2'!$G$34*'CALC| 2'!W21</f>
        <v>0</v>
      </c>
      <c r="W230" s="89">
        <f>'CALC| 2'!$G$34*'CALC| 2'!X21</f>
        <v>0</v>
      </c>
      <c r="X230" s="89">
        <f>'CALC| 2'!$G$34*'CALC| 2'!Y21</f>
        <v>0</v>
      </c>
      <c r="Y230" s="89">
        <f>'CALC| 2'!$G$34*'CALC| 2'!Z21</f>
        <v>0</v>
      </c>
      <c r="Z230" s="89">
        <f>'CALC| 2'!$G$34*'CALC| 2'!AA21</f>
        <v>0</v>
      </c>
      <c r="AA230" s="89">
        <f>'CALC| 2'!$G$34*'CALC| 2'!AB21</f>
        <v>0</v>
      </c>
      <c r="AB230" s="89">
        <f>'CALC| 2'!$G$34*'CALC| 2'!AC21</f>
        <v>0</v>
      </c>
      <c r="AC230" s="89">
        <f>'CALC| 2'!$G$34*'CALC| 2'!AD21</f>
        <v>0</v>
      </c>
      <c r="AD230" s="89">
        <f>'CALC| 2'!$G$34*'CALC| 2'!AE21</f>
        <v>0</v>
      </c>
      <c r="AE230" s="89">
        <f>'CALC| 2'!$G$34*'CALC| 2'!AF21</f>
        <v>0</v>
      </c>
      <c r="AF230" s="89">
        <f>'CALC| 2'!$G$34*'CALC| 2'!AG21</f>
        <v>0</v>
      </c>
      <c r="AG230" s="89">
        <f>'CALC| 2'!$G$34*'CALC| 2'!AH21</f>
        <v>0</v>
      </c>
      <c r="AH230" s="89">
        <f>'CALC| 2'!$G$34*'CALC| 2'!AI21</f>
        <v>0</v>
      </c>
      <c r="AI230" s="89">
        <f>'CALC| 2'!$G$34*'CALC| 2'!AJ21</f>
        <v>0</v>
      </c>
      <c r="AJ230" s="89">
        <f>'CALC| 2'!$G$34*'CALC| 2'!AK21</f>
        <v>0</v>
      </c>
      <c r="AK230" s="89">
        <f>'CALC| 2'!$G$34*'CALC| 2'!AL21</f>
        <v>0</v>
      </c>
      <c r="AL230" s="89">
        <f>'CALC| 2'!$G$34*'CALC| 2'!AM21</f>
        <v>0</v>
      </c>
      <c r="AM230" s="89"/>
      <c r="AN230" s="89"/>
      <c r="AO230" s="89"/>
      <c r="AP230" s="89"/>
      <c r="AQ230" s="89"/>
      <c r="AR230" s="89"/>
      <c r="AS230" s="89"/>
      <c r="AT230" s="89"/>
      <c r="AU230" s="89"/>
      <c r="AV230" s="89"/>
      <c r="AW230" s="89"/>
      <c r="AX230" s="89"/>
      <c r="AY230" s="89"/>
      <c r="AZ230" s="89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68"/>
      <c r="BP230" s="68"/>
      <c r="BQ230" s="68"/>
      <c r="BR230" s="68"/>
      <c r="BS230" s="68"/>
    </row>
    <row r="231" spans="1:71" ht="15.75" x14ac:dyDescent="0.3">
      <c r="A231" s="69"/>
      <c r="B231" s="138"/>
      <c r="C231" s="109" t="s">
        <v>267</v>
      </c>
      <c r="D231" s="34" t="s">
        <v>0</v>
      </c>
      <c r="E231" s="20" t="s">
        <v>111</v>
      </c>
      <c r="F231" s="20"/>
      <c r="G231" s="197">
        <f>'CALC| 2'!$G$35*'CALC| 2'!H21</f>
        <v>1.2117008118721393</v>
      </c>
      <c r="H231" s="197">
        <f>'CALC| 2'!$G$35*'CALC| 2'!I21</f>
        <v>1.2117008118721393</v>
      </c>
      <c r="I231" s="197">
        <f>'CALC| 2'!$G$35*'CALC| 2'!J21</f>
        <v>1.2117008118721393</v>
      </c>
      <c r="J231" s="197">
        <f>'CALC| 2'!$G$35*'CALC| 2'!K21</f>
        <v>1.2117008118721393</v>
      </c>
      <c r="K231" s="197">
        <f>'CALC| 2'!$G$35*'CALC| 2'!L21</f>
        <v>1.2117008118721393</v>
      </c>
      <c r="L231" s="197">
        <f>'CALC| 2'!$G$35*'CALC| 2'!M21</f>
        <v>1.2117008118721393</v>
      </c>
      <c r="M231" s="197">
        <f>'CALC| 2'!$G$35*'CALC| 2'!N21</f>
        <v>1.2117008118721393</v>
      </c>
      <c r="N231" s="197">
        <f>'CALC| 2'!$G$35*'CALC| 2'!O21</f>
        <v>1.2117008118721393</v>
      </c>
      <c r="O231" s="197">
        <f>'CALC| 2'!$G$35*'CALC| 2'!P21</f>
        <v>1.199047892718343</v>
      </c>
      <c r="P231" s="197">
        <f>'CALC| 2'!$G$35*'CALC| 2'!Q21</f>
        <v>1.1865270988891681</v>
      </c>
      <c r="Q231" s="197">
        <f>'CALC| 2'!$G$35*'CALC| 2'!R21</f>
        <v>1.1741370506949798</v>
      </c>
      <c r="R231" s="197">
        <f>'CALC| 2'!$G$35*'CALC| 2'!S21</f>
        <v>1.1618763828532483</v>
      </c>
      <c r="S231" s="89"/>
      <c r="T231" s="89"/>
      <c r="U231" s="89"/>
      <c r="V231" s="89"/>
      <c r="W231" s="89"/>
      <c r="X231" s="89"/>
      <c r="Y231" s="89"/>
      <c r="Z231" s="89"/>
      <c r="AA231" s="89"/>
      <c r="AB231" s="89"/>
      <c r="AC231" s="89"/>
      <c r="AD231" s="89"/>
      <c r="AE231" s="89"/>
      <c r="AF231" s="89"/>
      <c r="AG231" s="89"/>
      <c r="AH231" s="89"/>
      <c r="AI231" s="89"/>
      <c r="AJ231" s="89"/>
      <c r="AK231" s="89"/>
      <c r="AL231" s="89"/>
      <c r="AM231" s="89"/>
      <c r="AN231" s="89"/>
      <c r="AO231" s="89"/>
      <c r="AP231" s="89"/>
      <c r="AQ231" s="89"/>
      <c r="AR231" s="89"/>
      <c r="AS231" s="89"/>
      <c r="AT231" s="89"/>
      <c r="AU231" s="89"/>
      <c r="AV231" s="89"/>
      <c r="AW231" s="89"/>
      <c r="AX231" s="89"/>
      <c r="AY231" s="89"/>
      <c r="AZ231" s="89"/>
      <c r="BA231" s="89"/>
      <c r="BB231" s="89"/>
      <c r="BC231" s="89"/>
      <c r="BD231" s="89"/>
      <c r="BE231" s="89"/>
      <c r="BF231" s="89"/>
      <c r="BG231" s="89"/>
      <c r="BH231" s="89"/>
      <c r="BI231" s="89"/>
      <c r="BJ231" s="89"/>
      <c r="BK231" s="89"/>
      <c r="BL231" s="89"/>
      <c r="BM231" s="89"/>
      <c r="BN231" s="89"/>
      <c r="BO231" s="68"/>
      <c r="BP231" s="68"/>
      <c r="BQ231" s="68"/>
      <c r="BR231" s="68"/>
      <c r="BS231" s="68"/>
    </row>
    <row r="232" spans="1:71" ht="15.75" x14ac:dyDescent="0.3">
      <c r="A232" s="69"/>
      <c r="B232" s="138"/>
      <c r="C232" s="109" t="s">
        <v>268</v>
      </c>
      <c r="D232" s="34" t="s">
        <v>0</v>
      </c>
      <c r="E232" s="20" t="s">
        <v>111</v>
      </c>
      <c r="F232" s="20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197">
        <f>'CALC| 2'!$G$36*'CALC| 2'!T21</f>
        <v>0.67463452286310133</v>
      </c>
      <c r="T232" s="197">
        <f>'CALC| 2'!$G$36*'CALC| 2'!U21</f>
        <v>0.66758980027769843</v>
      </c>
      <c r="U232" s="197">
        <f>'CALC| 2'!$G$36*'CALC| 2'!V21</f>
        <v>0.66061864065805465</v>
      </c>
      <c r="V232" s="197">
        <f>'CALC| 2'!$G$36*'CALC| 2'!W21</f>
        <v>0.65372027583908376</v>
      </c>
      <c r="W232" s="197">
        <f>'CALC| 2'!$G$36*'CALC| 2'!X21</f>
        <v>0.64689394567709479</v>
      </c>
      <c r="X232" s="197">
        <f>'CALC| 2'!$G$36*'CALC| 2'!Y21</f>
        <v>0.64013889796602963</v>
      </c>
      <c r="Y232" s="197">
        <f>'CALC| 2'!$G$36*'CALC| 2'!Z21</f>
        <v>0.63345438835457701</v>
      </c>
      <c r="Z232" s="197">
        <f>'CALC| 2'!$G$36*'CALC| 2'!AA21</f>
        <v>0.62683968026414971</v>
      </c>
      <c r="AA232" s="197">
        <f>'CALC| 2'!$G$36*'CALC| 2'!AB21</f>
        <v>0.62029404480772099</v>
      </c>
      <c r="AB232" s="197">
        <f>'CALC| 2'!$G$36*'CALC| 2'!AC21</f>
        <v>0.61381676070950619</v>
      </c>
      <c r="AC232" s="197">
        <f>'CALC| 2'!$G$36*'CALC| 2'!AD21</f>
        <v>0.60740711422548455</v>
      </c>
      <c r="AD232" s="197">
        <f>'CALC| 2'!$G$36*'CALC| 2'!AE21</f>
        <v>0.60106439906474995</v>
      </c>
      <c r="AE232" s="197">
        <f>'CALC| 2'!$G$36*'CALC| 2'!AF21</f>
        <v>0.59478791631168404</v>
      </c>
      <c r="AF232" s="197">
        <f>'CALC| 2'!$G$36*'CALC| 2'!AG21</f>
        <v>0.58857697434894085</v>
      </c>
      <c r="AG232" s="197">
        <f>'CALC| 2'!$G$36*'CALC| 2'!AH21</f>
        <v>0.58243088878123639</v>
      </c>
      <c r="AH232" s="197">
        <f>'CALC| 2'!$G$36*'CALC| 2'!AI21</f>
        <v>0.57634898235993381</v>
      </c>
      <c r="AI232" s="197">
        <f>'CALC| 2'!$G$36*'CALC| 2'!AJ21</f>
        <v>0.57033058490841626</v>
      </c>
      <c r="AJ232" s="197">
        <f>'CALC| 2'!$G$36*'CALC| 2'!AK21</f>
        <v>0.56437503324823879</v>
      </c>
      <c r="AK232" s="197">
        <f>'CALC| 2'!$G$36*'CALC| 2'!AL21</f>
        <v>0.5584816711260514</v>
      </c>
      <c r="AL232" s="197">
        <f>'CALC| 2'!$G$36*'CALC| 2'!AM21</f>
        <v>0.55264984914128523</v>
      </c>
      <c r="AM232" s="89"/>
      <c r="AN232" s="89"/>
      <c r="AO232" s="89"/>
      <c r="AP232" s="89"/>
      <c r="AQ232" s="89"/>
      <c r="AR232" s="89"/>
      <c r="AS232" s="89"/>
      <c r="AT232" s="89"/>
      <c r="AU232" s="89"/>
      <c r="AV232" s="89"/>
      <c r="AW232" s="89"/>
      <c r="AX232" s="89"/>
      <c r="AY232" s="89"/>
      <c r="AZ232" s="89"/>
      <c r="BA232" s="89"/>
      <c r="BB232" s="89"/>
      <c r="BC232" s="89"/>
      <c r="BD232" s="89"/>
      <c r="BE232" s="89"/>
      <c r="BF232" s="89"/>
      <c r="BG232" s="89"/>
      <c r="BH232" s="89"/>
      <c r="BI232" s="89"/>
      <c r="BJ232" s="89"/>
      <c r="BK232" s="89"/>
      <c r="BL232" s="89"/>
      <c r="BM232" s="89"/>
      <c r="BN232" s="89"/>
      <c r="BO232" s="68"/>
      <c r="BP232" s="68"/>
      <c r="BQ232" s="68"/>
      <c r="BR232" s="68"/>
      <c r="BS232" s="68"/>
    </row>
    <row r="233" spans="1:71" ht="15.75" x14ac:dyDescent="0.3">
      <c r="A233" s="69"/>
      <c r="B233" s="138"/>
      <c r="C233" s="161" t="s">
        <v>408</v>
      </c>
      <c r="D233" s="34" t="s">
        <v>0</v>
      </c>
      <c r="E233" s="206" t="s">
        <v>111</v>
      </c>
      <c r="F233" s="20"/>
      <c r="G233" s="200">
        <f>$G$37*H21</f>
        <v>3.7813698630136991E-2</v>
      </c>
      <c r="H233" s="200">
        <f t="shared" ref="H233:AL233" si="29">$G$37*I21</f>
        <v>3.7813698630136991E-2</v>
      </c>
      <c r="I233" s="200">
        <f t="shared" si="29"/>
        <v>3.7813698630136991E-2</v>
      </c>
      <c r="J233" s="200">
        <f t="shared" si="29"/>
        <v>3.7813698630136991E-2</v>
      </c>
      <c r="K233" s="200">
        <f t="shared" si="29"/>
        <v>3.7813698630136991E-2</v>
      </c>
      <c r="L233" s="200">
        <f t="shared" si="29"/>
        <v>3.7813698630136991E-2</v>
      </c>
      <c r="M233" s="200">
        <f t="shared" si="29"/>
        <v>3.7813698630136991E-2</v>
      </c>
      <c r="N233" s="200">
        <f t="shared" si="29"/>
        <v>3.7813698630136991E-2</v>
      </c>
      <c r="O233" s="200">
        <f t="shared" si="29"/>
        <v>3.7418837401205482E-2</v>
      </c>
      <c r="P233" s="200">
        <f t="shared" si="29"/>
        <v>3.7028099423787625E-2</v>
      </c>
      <c r="Q233" s="200">
        <f t="shared" si="29"/>
        <v>3.6641441641736591E-2</v>
      </c>
      <c r="R233" s="200">
        <f t="shared" si="29"/>
        <v>3.6258821448509913E-2</v>
      </c>
      <c r="S233" s="200">
        <f t="shared" si="29"/>
        <v>3.5880196682474566E-2</v>
      </c>
      <c r="T233" s="200">
        <f t="shared" si="29"/>
        <v>3.55055256222611E-2</v>
      </c>
      <c r="U233" s="200">
        <f t="shared" si="29"/>
        <v>3.513476698216627E-2</v>
      </c>
      <c r="V233" s="200">
        <f t="shared" si="29"/>
        <v>3.476787990760373E-2</v>
      </c>
      <c r="W233" s="200">
        <f t="shared" si="29"/>
        <v>3.4404823970602162E-2</v>
      </c>
      <c r="X233" s="200">
        <f t="shared" si="29"/>
        <v>3.4045559165350417E-2</v>
      </c>
      <c r="Y233" s="200">
        <f t="shared" si="29"/>
        <v>3.3690045903789261E-2</v>
      </c>
      <c r="Z233" s="200">
        <f t="shared" si="29"/>
        <v>3.3338245011249039E-2</v>
      </c>
      <c r="AA233" s="200">
        <f t="shared" si="29"/>
        <v>3.2990117722132971E-2</v>
      </c>
      <c r="AB233" s="200">
        <f t="shared" si="29"/>
        <v>3.2645625675645495E-2</v>
      </c>
      <c r="AC233" s="200">
        <f t="shared" si="29"/>
        <v>3.2304730911565216E-2</v>
      </c>
      <c r="AD233" s="200">
        <f t="shared" si="29"/>
        <v>3.1967395866061996E-2</v>
      </c>
      <c r="AE233" s="200">
        <f t="shared" si="29"/>
        <v>3.1633583367557727E-2</v>
      </c>
      <c r="AF233" s="200">
        <f t="shared" si="29"/>
        <v>3.1303256632630345E-2</v>
      </c>
      <c r="AG233" s="200">
        <f t="shared" si="29"/>
        <v>3.0976379261960566E-2</v>
      </c>
      <c r="AH233" s="200">
        <f t="shared" si="29"/>
        <v>3.0652915236320976E-2</v>
      </c>
      <c r="AI233" s="200">
        <f t="shared" si="29"/>
        <v>3.0332828912607045E-2</v>
      </c>
      <c r="AJ233" s="200">
        <f t="shared" si="29"/>
        <v>3.0016085019909506E-2</v>
      </c>
      <c r="AK233" s="200">
        <f t="shared" si="29"/>
        <v>2.9702648655627807E-2</v>
      </c>
      <c r="AL233" s="200">
        <f t="shared" si="29"/>
        <v>2.9392485281624112E-2</v>
      </c>
      <c r="AM233" s="89"/>
      <c r="AN233" s="89"/>
      <c r="AO233" s="89"/>
      <c r="AP233" s="89"/>
      <c r="AQ233" s="89"/>
      <c r="AR233" s="89"/>
      <c r="AS233" s="89"/>
      <c r="AT233" s="89"/>
      <c r="AU233" s="89"/>
      <c r="AV233" s="89"/>
      <c r="AW233" s="89"/>
      <c r="AX233" s="89"/>
      <c r="AY233" s="89"/>
      <c r="AZ233" s="89"/>
      <c r="BA233" s="89"/>
      <c r="BB233" s="89"/>
      <c r="BC233" s="89"/>
      <c r="BD233" s="89"/>
      <c r="BE233" s="89"/>
      <c r="BF233" s="89"/>
      <c r="BG233" s="89"/>
      <c r="BH233" s="89"/>
      <c r="BI233" s="89"/>
      <c r="BJ233" s="89"/>
      <c r="BK233" s="89"/>
      <c r="BL233" s="89"/>
      <c r="BM233" s="89"/>
      <c r="BN233" s="89"/>
      <c r="BO233" s="68"/>
      <c r="BP233" s="68"/>
      <c r="BQ233" s="68"/>
      <c r="BR233" s="68"/>
      <c r="BS233" s="68"/>
    </row>
    <row r="234" spans="1:71" ht="15.75" x14ac:dyDescent="0.3">
      <c r="A234" s="69"/>
      <c r="B234" s="138"/>
      <c r="C234" s="68"/>
      <c r="D234" s="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 s="68"/>
      <c r="BP234" s="68"/>
      <c r="BQ234" s="68"/>
      <c r="BR234" s="68"/>
      <c r="BS234" s="68"/>
    </row>
    <row r="235" spans="1:71" ht="15" x14ac:dyDescent="0.25">
      <c r="A235" s="69"/>
      <c r="B235" s="138"/>
      <c r="C235" s="70" t="s">
        <v>29</v>
      </c>
      <c r="D235" s="68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 s="68"/>
      <c r="BP235" s="68"/>
      <c r="BQ235" s="68"/>
      <c r="BR235" s="68"/>
      <c r="BS235" s="68"/>
    </row>
    <row r="236" spans="1:71" ht="15.75" x14ac:dyDescent="0.3">
      <c r="A236" s="69"/>
      <c r="B236" s="138"/>
      <c r="C236" s="68" t="s">
        <v>98</v>
      </c>
      <c r="D236" s="34" t="s">
        <v>0</v>
      </c>
      <c r="E236" s="20" t="s">
        <v>111</v>
      </c>
      <c r="F236" s="20"/>
      <c r="G236" s="89">
        <f>'CALC| 2'!H41</f>
        <v>0.10523167395093069</v>
      </c>
      <c r="H236" s="89">
        <f>'CALC| 2'!I41</f>
        <v>0.10523167395093069</v>
      </c>
      <c r="I236" s="89">
        <f>'CALC| 2'!J41</f>
        <v>0.10523167395093069</v>
      </c>
      <c r="J236" s="89">
        <f>'CALC| 2'!K41</f>
        <v>0.10523167395093069</v>
      </c>
      <c r="K236" s="89">
        <f>'CALC| 2'!L41</f>
        <v>0.10523167395093069</v>
      </c>
      <c r="L236" s="89">
        <f>'CALC| 2'!M41</f>
        <v>0.10523167395093069</v>
      </c>
      <c r="M236" s="89">
        <f>'CALC| 2'!N41</f>
        <v>0.10523167395093069</v>
      </c>
      <c r="N236" s="89">
        <f>'CALC| 2'!O41</f>
        <v>0.10523167395093069</v>
      </c>
      <c r="O236" s="89">
        <f>'CALC| 2'!P41</f>
        <v>0.10514748861176995</v>
      </c>
      <c r="P236" s="89">
        <f>'CALC| 2'!Q41</f>
        <v>0.10506337062088052</v>
      </c>
      <c r="Q236" s="89">
        <f>'CALC| 2'!R41</f>
        <v>0.10497931992438382</v>
      </c>
      <c r="R236" s="89">
        <f>'CALC| 2'!S41</f>
        <v>0.1048953364684443</v>
      </c>
      <c r="S236" s="89">
        <f>'CALC| 2'!T41</f>
        <v>0.10481142019926955</v>
      </c>
      <c r="T236" s="89">
        <f>'CALC| 2'!U41</f>
        <v>0.10472757106311013</v>
      </c>
      <c r="U236" s="89">
        <f>'CALC| 2'!V41</f>
        <v>0.10464378900625965</v>
      </c>
      <c r="V236" s="89">
        <f>'CALC| 2'!W41</f>
        <v>0.10456007397505462</v>
      </c>
      <c r="W236" s="89">
        <f>'CALC| 2'!X41</f>
        <v>0.10447642591587458</v>
      </c>
      <c r="X236" s="89">
        <f>'CALC| 2'!Y41</f>
        <v>0.10439284477514188</v>
      </c>
      <c r="Y236" s="89">
        <f>'CALC| 2'!Z41</f>
        <v>0.10430933049932176</v>
      </c>
      <c r="Z236" s="89">
        <f>'CALC| 2'!AA41</f>
        <v>0.10422588303492229</v>
      </c>
      <c r="AA236" s="89">
        <f>'CALC| 2'!AB41</f>
        <v>0.10414250232849434</v>
      </c>
      <c r="AB236" s="89">
        <f>'CALC| 2'!AC41</f>
        <v>0.10405918832663155</v>
      </c>
      <c r="AC236" s="89">
        <f>'CALC| 2'!AD41</f>
        <v>0.10397594097597025</v>
      </c>
      <c r="AD236" s="89">
        <f>'CALC| 2'!AE41</f>
        <v>0.10389276022318945</v>
      </c>
      <c r="AE236" s="89">
        <f>'CALC| 2'!AF41</f>
        <v>0.1038096460150109</v>
      </c>
      <c r="AF236" s="89">
        <f>'CALC| 2'!AG41</f>
        <v>0.10372659829819889</v>
      </c>
      <c r="AG236" s="89">
        <f>'CALC| 2'!AH41</f>
        <v>0.10364361701956033</v>
      </c>
      <c r="AH236" s="89">
        <f>'CALC| 2'!AI41</f>
        <v>0.10356070212594468</v>
      </c>
      <c r="AI236" s="89">
        <f>'CALC| 2'!AJ41</f>
        <v>0.10347785356424391</v>
      </c>
      <c r="AJ236" s="89">
        <f>'CALC| 2'!AK41</f>
        <v>0.10339507128139253</v>
      </c>
      <c r="AK236" s="89">
        <f>'CALC| 2'!AL41</f>
        <v>0.10331235522436741</v>
      </c>
      <c r="AL236" s="89">
        <f>'CALC| 2'!AM41</f>
        <v>0.10322970534018791</v>
      </c>
      <c r="AM236" s="89"/>
      <c r="AN236" s="89"/>
      <c r="AO236" s="89"/>
      <c r="AP236" s="89"/>
      <c r="AQ236" s="89"/>
      <c r="AR236" s="89"/>
      <c r="AS236" s="89"/>
      <c r="AT236" s="89"/>
      <c r="AU236" s="89"/>
      <c r="AV236" s="89"/>
      <c r="AW236" s="89"/>
      <c r="AX236" s="89"/>
      <c r="AY236" s="89"/>
      <c r="AZ236" s="89"/>
      <c r="BA236" s="89"/>
      <c r="BB236" s="89"/>
      <c r="BC236" s="89"/>
      <c r="BD236" s="89"/>
      <c r="BE236" s="89"/>
      <c r="BF236" s="89"/>
      <c r="BG236" s="89"/>
      <c r="BH236" s="89"/>
      <c r="BI236" s="89"/>
      <c r="BJ236" s="89"/>
      <c r="BK236" s="89"/>
      <c r="BL236" s="89"/>
      <c r="BM236" s="89"/>
      <c r="BN236" s="89"/>
      <c r="BO236" s="68"/>
      <c r="BP236" s="68"/>
      <c r="BQ236" s="68"/>
      <c r="BR236" s="68"/>
      <c r="BS236" s="68"/>
    </row>
    <row r="237" spans="1:71" ht="15.75" x14ac:dyDescent="0.3">
      <c r="A237" s="69"/>
      <c r="B237" s="138"/>
      <c r="C237" s="109" t="s">
        <v>224</v>
      </c>
      <c r="D237" s="34" t="s">
        <v>0</v>
      </c>
      <c r="E237" s="20" t="s">
        <v>111</v>
      </c>
      <c r="F237" s="20"/>
      <c r="G237" s="89">
        <f>'CALC| 2'!$G$42*'CALC| 2'!H21</f>
        <v>5.6648000000000002E-3</v>
      </c>
      <c r="H237" s="89">
        <f>'CALC| 2'!$G$42*'CALC| 2'!I21</f>
        <v>5.6648000000000002E-3</v>
      </c>
      <c r="I237" s="89">
        <f>'CALC| 2'!$G$42*'CALC| 2'!J21</f>
        <v>5.6648000000000002E-3</v>
      </c>
      <c r="J237" s="89">
        <f>'CALC| 2'!$G$42*'CALC| 2'!K21</f>
        <v>5.6648000000000002E-3</v>
      </c>
      <c r="K237" s="89">
        <f>'CALC| 2'!$G$42*'CALC| 2'!L21</f>
        <v>5.6648000000000002E-3</v>
      </c>
      <c r="L237" s="89">
        <f>'CALC| 2'!$G$42*'CALC| 2'!M21</f>
        <v>5.6648000000000002E-3</v>
      </c>
      <c r="M237" s="89">
        <f>'CALC| 2'!$G$42*'CALC| 2'!N21</f>
        <v>5.6648000000000002E-3</v>
      </c>
      <c r="N237" s="89">
        <f>'CALC| 2'!$G$42*'CALC| 2'!O21</f>
        <v>5.6648000000000002E-3</v>
      </c>
      <c r="O237" s="89">
        <f>'CALC| 2'!$G$42*'CALC| 2'!P21</f>
        <v>5.6056465722560001E-3</v>
      </c>
      <c r="P237" s="89">
        <f>'CALC| 2'!$G$42*'CALC| 2'!Q21</f>
        <v>5.5471108411674621E-3</v>
      </c>
      <c r="Q237" s="89">
        <f>'CALC| 2'!$G$42*'CALC| 2'!R21</f>
        <v>5.4891863565729561E-3</v>
      </c>
      <c r="R237" s="89">
        <f>'CALC| 2'!$G$42*'CALC| 2'!S21</f>
        <v>5.4318667356654414E-3</v>
      </c>
      <c r="S237" s="89">
        <f>'CALC| 2'!$G$42*'CALC| 2'!T21</f>
        <v>5.3751456622889368E-3</v>
      </c>
      <c r="T237" s="89">
        <f>'CALC| 2'!$G$42*'CALC| 2'!U21</f>
        <v>5.3190168862425301E-3</v>
      </c>
      <c r="U237" s="89">
        <f>'CALC| 2'!$G$42*'CALC| 2'!V21</f>
        <v>5.2634742225916567E-3</v>
      </c>
      <c r="V237" s="89">
        <f>'CALC| 2'!$G$42*'CALC| 2'!W21</f>
        <v>5.2085115509865722E-3</v>
      </c>
      <c r="W237" s="89">
        <f>'CALC| 2'!$G$42*'CALC| 2'!X21</f>
        <v>5.1541228149879362E-3</v>
      </c>
      <c r="X237" s="89">
        <f>'CALC| 2'!$G$42*'CALC| 2'!Y21</f>
        <v>5.1003020213994431E-3</v>
      </c>
      <c r="Y237" s="89">
        <f>'CALC| 2'!$G$42*'CALC| 2'!Z21</f>
        <v>5.0470432396074244E-3</v>
      </c>
      <c r="Z237" s="89">
        <f>'CALC| 2'!$G$42*'CALC| 2'!AA21</f>
        <v>4.9943406009273364E-3</v>
      </c>
      <c r="AA237" s="89">
        <f>'CALC| 2'!$G$42*'CALC| 2'!AB21</f>
        <v>4.9421882979570845E-3</v>
      </c>
      <c r="AB237" s="89">
        <f>'CALC| 2'!$G$42*'CALC| 2'!AC21</f>
        <v>4.8905805839370925E-3</v>
      </c>
      <c r="AC237" s="89">
        <f>'CALC| 2'!$G$42*'CALC| 2'!AD21</f>
        <v>4.8395117721170581E-3</v>
      </c>
      <c r="AD237" s="89">
        <f>'CALC| 2'!$G$42*'CALC| 2'!AE21</f>
        <v>4.7889762351293148E-3</v>
      </c>
      <c r="AE237" s="89">
        <f>'CALC| 2'!$G$42*'CALC| 2'!AF21</f>
        <v>4.7389684043687482E-3</v>
      </c>
      <c r="AF237" s="89">
        <f>'CALC| 2'!$G$42*'CALC| 2'!AG21</f>
        <v>4.6894827693791767E-3</v>
      </c>
      <c r="AG237" s="89">
        <f>'CALC| 2'!$G$42*'CALC| 2'!AH21</f>
        <v>4.6405138772461444E-3</v>
      </c>
      <c r="AH237" s="89">
        <f>'CALC| 2'!$G$42*'CALC| 2'!AI21</f>
        <v>4.5920563319960537E-3</v>
      </c>
      <c r="AI237" s="89">
        <f>'CALC| 2'!$G$42*'CALC| 2'!AJ21</f>
        <v>4.5441047940015782E-3</v>
      </c>
      <c r="AJ237" s="89">
        <f>'CALC| 2'!$G$42*'CALC| 2'!AK21</f>
        <v>4.4966539793932711E-3</v>
      </c>
      <c r="AK237" s="89">
        <f>'CALC| 2'!$G$42*'CALC| 2'!AL21</f>
        <v>4.4496986594773323E-3</v>
      </c>
      <c r="AL237" s="89">
        <f>'CALC| 2'!$G$42*'CALC| 2'!AM21</f>
        <v>4.4032336601594448E-3</v>
      </c>
      <c r="AM237" s="89"/>
      <c r="AN237" s="89"/>
      <c r="AO237" s="89"/>
      <c r="AP237" s="89"/>
      <c r="AQ237" s="89"/>
      <c r="AR237" s="89"/>
      <c r="AS237" s="89"/>
      <c r="AT237" s="89"/>
      <c r="AU237" s="89"/>
      <c r="AV237" s="89"/>
      <c r="AW237" s="89"/>
      <c r="AX237" s="89"/>
      <c r="AY237" s="89"/>
      <c r="AZ237" s="89"/>
      <c r="BA237" s="89"/>
      <c r="BB237" s="89"/>
      <c r="BC237" s="89"/>
      <c r="BD237" s="89"/>
      <c r="BE237" s="89"/>
      <c r="BF237" s="89"/>
      <c r="BG237" s="89"/>
      <c r="BH237" s="89"/>
      <c r="BI237" s="89"/>
      <c r="BJ237" s="89"/>
      <c r="BK237" s="89"/>
      <c r="BL237" s="89"/>
      <c r="BM237" s="89"/>
      <c r="BN237" s="89"/>
      <c r="BO237" s="68"/>
      <c r="BP237" s="68"/>
      <c r="BQ237" s="68"/>
      <c r="BR237" s="68"/>
      <c r="BS237" s="68"/>
    </row>
    <row r="238" spans="1:71" ht="15.75" x14ac:dyDescent="0.3">
      <c r="A238" s="69"/>
      <c r="B238" s="138"/>
      <c r="C238" s="109" t="s">
        <v>155</v>
      </c>
      <c r="D238" s="34" t="s">
        <v>0</v>
      </c>
      <c r="E238" s="20" t="s">
        <v>111</v>
      </c>
      <c r="F238" s="20"/>
      <c r="G238" s="197">
        <f>'CALC| 2'!$G$43*'CALC| 2'!H21</f>
        <v>2.5048148887010329</v>
      </c>
      <c r="H238" s="197">
        <f>'CALC| 2'!$G$43*'CALC| 2'!I21</f>
        <v>2.5048148887010329</v>
      </c>
      <c r="I238" s="197">
        <f>'CALC| 2'!$G$43*'CALC| 2'!J21</f>
        <v>2.5048148887010329</v>
      </c>
      <c r="J238" s="197">
        <f>'CALC| 2'!$G$43*'CALC| 2'!K21</f>
        <v>2.5048148887010329</v>
      </c>
      <c r="K238" s="197">
        <f>'CALC| 2'!$G$43*'CALC| 2'!L21</f>
        <v>2.5048148887010329</v>
      </c>
      <c r="L238" s="197">
        <f>'CALC| 2'!$G$43*'CALC| 2'!M21</f>
        <v>2.5048148887010329</v>
      </c>
      <c r="M238" s="197">
        <f>'CALC| 2'!$G$43*'CALC| 2'!N21</f>
        <v>2.5048148887010329</v>
      </c>
      <c r="N238" s="197">
        <f>'CALC| 2'!$G$43*'CALC| 2'!O21</f>
        <v>2.5048148887010329</v>
      </c>
      <c r="O238" s="197">
        <f>'CALC| 2'!$G$43*'CALC| 2'!P21</f>
        <v>2.4786589102850476</v>
      </c>
      <c r="P238" s="197">
        <f>'CALC| 2'!$G$43*'CALC| 2'!Q21</f>
        <v>2.4527760599193562</v>
      </c>
      <c r="Q238" s="197">
        <f>'CALC| 2'!$G$43*'CALC| 2'!R21</f>
        <v>2.4271634855243818</v>
      </c>
      <c r="R238" s="197">
        <f>'CALC| 2'!$G$43*'CALC| 2'!S21</f>
        <v>2.4018183648027596</v>
      </c>
      <c r="S238" s="197">
        <f>'CALC| 2'!$G$43*'CALC| 2'!T21</f>
        <v>2.3767379049283472</v>
      </c>
      <c r="T238" s="197">
        <f>'CALC| 2'!$G$43*'CALC| 2'!U21</f>
        <v>2.3519193422384719</v>
      </c>
      <c r="U238" s="197">
        <f>'CALC| 2'!$G$43*'CALC| 2'!V21</f>
        <v>2.327359941929402</v>
      </c>
      <c r="V238" s="197">
        <f>'CALC| 2'!$G$43*'CALC| 2'!W21</f>
        <v>2.3030569977549913</v>
      </c>
      <c r="W238" s="197">
        <f>'CALC| 2'!$G$43*'CALC| 2'!X21</f>
        <v>2.2790078317284741</v>
      </c>
      <c r="X238" s="197">
        <f>'CALC| 2'!$G$43*'CALC| 2'!Y21</f>
        <v>2.2552097938273721</v>
      </c>
      <c r="Y238" s="197">
        <f>'CALC| 2'!$G$43*'CALC| 2'!Z21</f>
        <v>2.2316602617014847</v>
      </c>
      <c r="Z238" s="197">
        <f>'CALC| 2'!$G$43*'CALC| 2'!AA21</f>
        <v>2.2083566403839243</v>
      </c>
      <c r="AA238" s="197">
        <f>'CALC| 2'!$G$43*'CALC| 2'!AB21</f>
        <v>2.1852963620051762</v>
      </c>
      <c r="AB238" s="197">
        <f>'CALC| 2'!$G$43*'CALC| 2'!AC21</f>
        <v>2.1624768855101366</v>
      </c>
      <c r="AC238" s="197">
        <f>'CALC| 2'!$G$43*'CALC| 2'!AD21</f>
        <v>2.1398956963781117</v>
      </c>
      <c r="AD238" s="197">
        <f>'CALC| 2'!$G$43*'CALC| 2'!AE21</f>
        <v>2.1175503063457359</v>
      </c>
      <c r="AE238" s="197">
        <f>'CALC| 2'!$G$43*'CALC| 2'!AF21</f>
        <v>2.0954382531327882</v>
      </c>
      <c r="AF238" s="197">
        <f>'CALC| 2'!$G$43*'CALC| 2'!AG21</f>
        <v>2.0735571001708646</v>
      </c>
      <c r="AG238" s="197">
        <f>'CALC| 2'!$G$43*'CALC| 2'!AH21</f>
        <v>2.0519044363348926</v>
      </c>
      <c r="AH238" s="197">
        <f>'CALC| 2'!$G$43*'CALC| 2'!AI21</f>
        <v>2.0304778756774411</v>
      </c>
      <c r="AI238" s="197">
        <f>'CALC| 2'!$G$43*'CALC| 2'!AJ21</f>
        <v>2.0092750571658118</v>
      </c>
      <c r="AJ238" s="197">
        <f>'CALC| 2'!$G$43*'CALC| 2'!AK21</f>
        <v>1.9882936444218704</v>
      </c>
      <c r="AK238" s="197">
        <f>'CALC| 2'!$G$43*'CALC| 2'!AL21</f>
        <v>1.967531325464597</v>
      </c>
      <c r="AL238" s="197">
        <f>'CALC| 2'!$G$43*'CALC| 2'!AM21</f>
        <v>1.9469858124553243</v>
      </c>
      <c r="AM238" s="89"/>
      <c r="AN238" s="89"/>
      <c r="AO238" s="89"/>
      <c r="AP238" s="89"/>
      <c r="AQ238" s="89"/>
      <c r="AR238" s="89"/>
      <c r="AS238" s="89"/>
      <c r="AT238" s="89"/>
      <c r="AU238" s="89"/>
      <c r="AV238" s="89"/>
      <c r="AW238" s="89"/>
      <c r="AX238" s="89"/>
      <c r="AY238" s="89"/>
      <c r="AZ238" s="89"/>
      <c r="BA238" s="89"/>
      <c r="BB238" s="89"/>
      <c r="BC238" s="89"/>
      <c r="BD238" s="89"/>
      <c r="BE238" s="89"/>
      <c r="BF238" s="89"/>
      <c r="BG238" s="89"/>
      <c r="BH238" s="89"/>
      <c r="BI238" s="89"/>
      <c r="BJ238" s="89"/>
      <c r="BK238" s="89"/>
      <c r="BL238" s="89"/>
      <c r="BM238" s="89"/>
      <c r="BN238" s="89"/>
      <c r="BO238" s="68"/>
      <c r="BP238" s="68"/>
      <c r="BQ238" s="68"/>
      <c r="BR238" s="68"/>
      <c r="BS238" s="68"/>
    </row>
    <row r="239" spans="1:71" ht="15.75" x14ac:dyDescent="0.3">
      <c r="A239" s="69"/>
      <c r="B239" s="138"/>
      <c r="C239" s="109" t="s">
        <v>232</v>
      </c>
      <c r="D239" s="34" t="s">
        <v>0</v>
      </c>
      <c r="E239" s="20" t="s">
        <v>111</v>
      </c>
      <c r="F239" s="20"/>
      <c r="G239" s="89">
        <f>'CALC| 2'!$G$44*'CALC| 2'!H21</f>
        <v>0</v>
      </c>
      <c r="H239" s="89">
        <f>'CALC| 2'!$G$44*'CALC| 2'!I21</f>
        <v>0</v>
      </c>
      <c r="I239" s="89">
        <f>'CALC| 2'!$G$44*'CALC| 2'!J21</f>
        <v>0</v>
      </c>
      <c r="J239" s="89">
        <f>'CALC| 2'!$G$44*'CALC| 2'!K21</f>
        <v>0</v>
      </c>
      <c r="K239" s="89">
        <f>'CALC| 2'!$G$44*'CALC| 2'!L21</f>
        <v>0</v>
      </c>
      <c r="L239" s="89">
        <f>'CALC| 2'!$G$44*'CALC| 2'!M21</f>
        <v>0</v>
      </c>
      <c r="M239" s="89">
        <f>'CALC| 2'!$G$44*'CALC| 2'!N21</f>
        <v>0</v>
      </c>
      <c r="N239" s="89">
        <f>'CALC| 2'!$G$44*'CALC| 2'!O21</f>
        <v>0</v>
      </c>
      <c r="O239" s="89">
        <f>'CALC| 2'!$G$44*'CALC| 2'!P21</f>
        <v>0</v>
      </c>
      <c r="P239" s="89">
        <f>'CALC| 2'!$G$44*'CALC| 2'!Q21</f>
        <v>0</v>
      </c>
      <c r="Q239" s="89">
        <f>'CALC| 2'!$G$44*'CALC| 2'!R21</f>
        <v>0</v>
      </c>
      <c r="R239" s="89">
        <f>'CALC| 2'!$G$44*'CALC| 2'!S21</f>
        <v>0</v>
      </c>
      <c r="S239" s="89">
        <f>'CALC| 2'!$G$44*'CALC| 2'!T21</f>
        <v>0</v>
      </c>
      <c r="T239" s="89">
        <f>'CALC| 2'!$G$44*'CALC| 2'!U21</f>
        <v>0</v>
      </c>
      <c r="U239" s="89">
        <f>'CALC| 2'!$G$44*'CALC| 2'!V21</f>
        <v>0</v>
      </c>
      <c r="V239" s="89">
        <f>'CALC| 2'!$G$44*'CALC| 2'!W21</f>
        <v>0</v>
      </c>
      <c r="W239" s="89">
        <f>'CALC| 2'!$G$44*'CALC| 2'!X21</f>
        <v>0</v>
      </c>
      <c r="X239" s="89">
        <f>'CALC| 2'!$G$44*'CALC| 2'!Y21</f>
        <v>0</v>
      </c>
      <c r="Y239" s="89">
        <f>'CALC| 2'!$G$44*'CALC| 2'!Z21</f>
        <v>0</v>
      </c>
      <c r="Z239" s="89">
        <f>'CALC| 2'!$G$44*'CALC| 2'!AA21</f>
        <v>0</v>
      </c>
      <c r="AA239" s="89">
        <f>'CALC| 2'!$G$44*'CALC| 2'!AB21</f>
        <v>0</v>
      </c>
      <c r="AB239" s="89">
        <f>'CALC| 2'!$G$44*'CALC| 2'!AC21</f>
        <v>0</v>
      </c>
      <c r="AC239" s="89">
        <f>'CALC| 2'!$G$44*'CALC| 2'!AD21</f>
        <v>0</v>
      </c>
      <c r="AD239" s="89">
        <f>'CALC| 2'!$G$44*'CALC| 2'!AE21</f>
        <v>0</v>
      </c>
      <c r="AE239" s="89">
        <f>'CALC| 2'!$G$44*'CALC| 2'!AF21</f>
        <v>0</v>
      </c>
      <c r="AF239" s="89">
        <f>'CALC| 2'!$G$44*'CALC| 2'!AG21</f>
        <v>0</v>
      </c>
      <c r="AG239" s="89">
        <f>'CALC| 2'!$G$44*'CALC| 2'!AH21</f>
        <v>0</v>
      </c>
      <c r="AH239" s="89">
        <f>'CALC| 2'!$G$44*'CALC| 2'!AI21</f>
        <v>0</v>
      </c>
      <c r="AI239" s="89">
        <f>'CALC| 2'!$G$44*'CALC| 2'!AJ21</f>
        <v>0</v>
      </c>
      <c r="AJ239" s="89">
        <f>'CALC| 2'!$G$44*'CALC| 2'!AK21</f>
        <v>0</v>
      </c>
      <c r="AK239" s="89">
        <f>'CALC| 2'!$G$44*'CALC| 2'!AL21</f>
        <v>0</v>
      </c>
      <c r="AL239" s="89">
        <f>'CALC| 2'!$G$44*'CALC| 2'!AM21</f>
        <v>0</v>
      </c>
      <c r="AM239" s="89"/>
      <c r="AN239" s="89"/>
      <c r="AO239" s="89"/>
      <c r="AP239" s="89"/>
      <c r="AQ239" s="89"/>
      <c r="AR239" s="89"/>
      <c r="AS239" s="89"/>
      <c r="AT239" s="89"/>
      <c r="AU239" s="89"/>
      <c r="AV239" s="89"/>
      <c r="AW239" s="89"/>
      <c r="AX239" s="89"/>
      <c r="AY239" s="89"/>
      <c r="AZ239" s="89"/>
      <c r="BA239" s="89"/>
      <c r="BB239" s="89"/>
      <c r="BC239" s="89"/>
      <c r="BD239" s="89"/>
      <c r="BE239" s="89"/>
      <c r="BF239" s="89"/>
      <c r="BG239" s="89"/>
      <c r="BH239" s="89"/>
      <c r="BI239" s="89"/>
      <c r="BJ239" s="89"/>
      <c r="BK239" s="89"/>
      <c r="BL239" s="89"/>
      <c r="BM239" s="89"/>
      <c r="BN239" s="89"/>
      <c r="BO239" s="68"/>
      <c r="BP239" s="68"/>
      <c r="BQ239" s="68"/>
      <c r="BR239" s="68"/>
      <c r="BS239" s="68"/>
    </row>
    <row r="240" spans="1:71" ht="15.75" x14ac:dyDescent="0.3">
      <c r="A240" s="69"/>
      <c r="B240" s="138"/>
      <c r="C240" s="109" t="s">
        <v>265</v>
      </c>
      <c r="D240" s="34" t="s">
        <v>0</v>
      </c>
      <c r="E240" s="20" t="s">
        <v>111</v>
      </c>
      <c r="F240" s="20"/>
      <c r="G240" s="197">
        <f>'CALC| 2'!$G$45*'CALC| 2'!H21</f>
        <v>1.2623847148184117</v>
      </c>
      <c r="H240" s="197">
        <f>'CALC| 2'!$G$45*'CALC| 2'!I21</f>
        <v>1.2623847148184117</v>
      </c>
      <c r="I240" s="197">
        <f>'CALC| 2'!$G$45*'CALC| 2'!J21</f>
        <v>1.2623847148184117</v>
      </c>
      <c r="J240" s="197">
        <f>'CALC| 2'!$G$45*'CALC| 2'!K21</f>
        <v>1.2623847148184117</v>
      </c>
      <c r="K240" s="197">
        <f>'CALC| 2'!$G$45*'CALC| 2'!L21</f>
        <v>1.2623847148184117</v>
      </c>
      <c r="L240" s="197">
        <f>'CALC| 2'!$G$45*'CALC| 2'!M21</f>
        <v>1.2623847148184117</v>
      </c>
      <c r="M240" s="197">
        <f>'CALC| 2'!$G$45*'CALC| 2'!N21</f>
        <v>1.2623847148184117</v>
      </c>
      <c r="N240" s="197">
        <f>'CALC| 2'!$G$45*'CALC| 2'!O21</f>
        <v>1.2623847148184117</v>
      </c>
      <c r="O240" s="197">
        <f>'CALC| 2'!$G$45*'CALC| 2'!P21</f>
        <v>1.2492025401585578</v>
      </c>
      <c r="P240" s="197">
        <f>'CALC| 2'!$G$45*'CALC| 2'!Q21</f>
        <v>1.2361580174575106</v>
      </c>
      <c r="Q240" s="197">
        <f>'CALC| 2'!$G$45*'CALC| 2'!R21</f>
        <v>1.2232497093149746</v>
      </c>
      <c r="R240" s="197">
        <f>'CALC| 2'!$G$45*'CALC| 2'!S21</f>
        <v>1.2104761933403889</v>
      </c>
      <c r="S240" s="89"/>
      <c r="T240" s="89"/>
      <c r="U240" s="89"/>
      <c r="V240" s="89"/>
      <c r="W240" s="89"/>
      <c r="X240" s="89"/>
      <c r="Y240" s="89"/>
      <c r="Z240" s="89"/>
      <c r="AA240" s="89"/>
      <c r="AB240" s="89"/>
      <c r="AC240" s="89"/>
      <c r="AD240" s="89"/>
      <c r="AE240" s="89"/>
      <c r="AF240" s="89"/>
      <c r="AG240" s="89"/>
      <c r="AH240" s="89"/>
      <c r="AI240" s="89"/>
      <c r="AJ240" s="89"/>
      <c r="AK240" s="89"/>
      <c r="AL240" s="89"/>
      <c r="AM240" s="89"/>
      <c r="AN240" s="89"/>
      <c r="AO240" s="89"/>
      <c r="AP240" s="89"/>
      <c r="AQ240" s="89"/>
      <c r="AR240" s="89"/>
      <c r="AS240" s="89"/>
      <c r="AT240" s="89"/>
      <c r="AU240" s="89"/>
      <c r="AV240" s="89"/>
      <c r="AW240" s="89"/>
      <c r="AX240" s="89"/>
      <c r="AY240" s="89"/>
      <c r="AZ240" s="89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68"/>
      <c r="BP240" s="68"/>
      <c r="BQ240" s="68"/>
      <c r="BR240" s="68"/>
      <c r="BS240" s="68"/>
    </row>
    <row r="241" spans="1:71" ht="15.75" x14ac:dyDescent="0.3">
      <c r="A241" s="69"/>
      <c r="B241" s="138"/>
      <c r="C241" s="109" t="s">
        <v>266</v>
      </c>
      <c r="D241" s="34" t="s">
        <v>0</v>
      </c>
      <c r="E241" s="20" t="s">
        <v>111</v>
      </c>
      <c r="F241" s="20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197">
        <f>'CALC| 2'!$G$46*'CALC| 2'!T21</f>
        <v>0.61686711841142672</v>
      </c>
      <c r="T241" s="197">
        <f>'CALC| 2'!$G$46*'CALC| 2'!U21</f>
        <v>0.61042561923818139</v>
      </c>
      <c r="U241" s="197">
        <f>'CALC| 2'!$G$46*'CALC| 2'!V21</f>
        <v>0.60405138400292291</v>
      </c>
      <c r="V241" s="197">
        <f>'CALC| 2'!$G$46*'CALC| 2'!W21</f>
        <v>0.59774371031677676</v>
      </c>
      <c r="W241" s="197">
        <f>'CALC| 2'!$G$46*'CALC| 2'!X21</f>
        <v>0.59150190312541007</v>
      </c>
      <c r="X241" s="197">
        <f>'CALC| 2'!$G$46*'CALC| 2'!Y21</f>
        <v>0.58532527463244166</v>
      </c>
      <c r="Y241" s="197">
        <f>'CALC| 2'!$G$46*'CALC| 2'!Z21</f>
        <v>0.57921314422365278</v>
      </c>
      <c r="Z241" s="197">
        <f>'CALC| 2'!$G$46*'CALC| 2'!AA21</f>
        <v>0.57316483839198895</v>
      </c>
      <c r="AA241" s="197">
        <f>'CALC| 2'!$G$46*'CALC| 2'!AB21</f>
        <v>0.56717969066334506</v>
      </c>
      <c r="AB241" s="197">
        <f>'CALC| 2'!$G$46*'CALC| 2'!AC21</f>
        <v>0.56125704152312494</v>
      </c>
      <c r="AC241" s="197">
        <f>'CALC| 2'!$G$46*'CALC| 2'!AD21</f>
        <v>0.55539623834356888</v>
      </c>
      <c r="AD241" s="197">
        <f>'CALC| 2'!$G$46*'CALC| 2'!AE21</f>
        <v>0.54959663531183856</v>
      </c>
      <c r="AE241" s="197">
        <f>'CALC| 2'!$G$46*'CALC| 2'!AF21</f>
        <v>0.54385759335885442</v>
      </c>
      <c r="AF241" s="197">
        <f>'CALC| 2'!$G$46*'CALC| 2'!AG21</f>
        <v>0.53817848008887503</v>
      </c>
      <c r="AG241" s="197">
        <f>'CALC| 2'!$G$46*'CALC| 2'!AH21</f>
        <v>0.53255866970981269</v>
      </c>
      <c r="AH241" s="197">
        <f>'CALC| 2'!$G$46*'CALC| 2'!AI21</f>
        <v>0.52699754296427526</v>
      </c>
      <c r="AI241" s="197">
        <f>'CALC| 2'!$G$46*'CALC| 2'!AJ21</f>
        <v>0.52149448706133017</v>
      </c>
      <c r="AJ241" s="197">
        <f>'CALC| 2'!$G$46*'CALC| 2'!AK21</f>
        <v>0.51604889560897937</v>
      </c>
      <c r="AK241" s="197">
        <f>'CALC| 2'!$G$46*'CALC| 2'!AL21</f>
        <v>0.51066016854733964</v>
      </c>
      <c r="AL241" s="197">
        <f>'CALC| 2'!$G$46*'CALC| 2'!AM21</f>
        <v>0.50532771208252114</v>
      </c>
      <c r="AM241" s="89"/>
      <c r="AN241" s="89"/>
      <c r="AO241" s="89"/>
      <c r="AP241" s="89"/>
      <c r="AQ241" s="89"/>
      <c r="AR241" s="89"/>
      <c r="AS241" s="89"/>
      <c r="AT241" s="89"/>
      <c r="AU241" s="89"/>
      <c r="AV241" s="89"/>
      <c r="AW241" s="89"/>
      <c r="AX241" s="89"/>
      <c r="AY241" s="89"/>
      <c r="AZ241" s="89"/>
      <c r="BA241" s="89"/>
      <c r="BB241" s="89"/>
      <c r="BC241" s="89"/>
      <c r="BD241" s="89"/>
      <c r="BE241" s="89"/>
      <c r="BF241" s="89"/>
      <c r="BG241" s="89"/>
      <c r="BH241" s="89"/>
      <c r="BI241" s="89"/>
      <c r="BJ241" s="89"/>
      <c r="BK241" s="89"/>
      <c r="BL241" s="89"/>
      <c r="BM241" s="89"/>
      <c r="BN241" s="89"/>
      <c r="BO241" s="68"/>
      <c r="BP241" s="68"/>
      <c r="BQ241" s="68"/>
      <c r="BR241" s="68"/>
      <c r="BS241" s="68"/>
    </row>
    <row r="242" spans="1:71" ht="15.75" x14ac:dyDescent="0.3">
      <c r="A242" s="69"/>
      <c r="B242" s="138"/>
      <c r="C242" s="161" t="s">
        <v>408</v>
      </c>
      <c r="D242" s="34" t="s">
        <v>0</v>
      </c>
      <c r="E242" s="20" t="s">
        <v>111</v>
      </c>
      <c r="F242" s="20"/>
      <c r="G242" s="200">
        <f>$G$47*H21</f>
        <v>7.5627397260273977E-3</v>
      </c>
      <c r="H242" s="200">
        <f t="shared" ref="H242:AL242" si="30">$G$47*I21</f>
        <v>7.5627397260273977E-3</v>
      </c>
      <c r="I242" s="200">
        <f t="shared" si="30"/>
        <v>7.5627397260273977E-3</v>
      </c>
      <c r="J242" s="200">
        <f t="shared" si="30"/>
        <v>7.5627397260273977E-3</v>
      </c>
      <c r="K242" s="200">
        <f t="shared" si="30"/>
        <v>7.5627397260273977E-3</v>
      </c>
      <c r="L242" s="200">
        <f t="shared" si="30"/>
        <v>7.5627397260273977E-3</v>
      </c>
      <c r="M242" s="200">
        <f t="shared" si="30"/>
        <v>7.5627397260273977E-3</v>
      </c>
      <c r="N242" s="200">
        <f t="shared" si="30"/>
        <v>7.5627397260273977E-3</v>
      </c>
      <c r="O242" s="200">
        <f t="shared" si="30"/>
        <v>7.4837674802410957E-3</v>
      </c>
      <c r="P242" s="200">
        <f t="shared" si="30"/>
        <v>7.4056198847575238E-3</v>
      </c>
      <c r="Q242" s="200">
        <f t="shared" si="30"/>
        <v>7.3282883283473177E-3</v>
      </c>
      <c r="R242" s="200">
        <f t="shared" si="30"/>
        <v>7.2517642897019828E-3</v>
      </c>
      <c r="S242" s="200">
        <f t="shared" si="30"/>
        <v>7.176039336494913E-3</v>
      </c>
      <c r="T242" s="200">
        <f t="shared" si="30"/>
        <v>7.1011051244522193E-3</v>
      </c>
      <c r="U242" s="200">
        <f t="shared" si="30"/>
        <v>7.0269533964332541E-3</v>
      </c>
      <c r="V242" s="200">
        <f t="shared" si="30"/>
        <v>6.9535759815207458E-3</v>
      </c>
      <c r="W242" s="200">
        <f t="shared" si="30"/>
        <v>6.8809647941204316E-3</v>
      </c>
      <c r="X242" s="200">
        <f t="shared" si="30"/>
        <v>6.809111833070083E-3</v>
      </c>
      <c r="Y242" s="200">
        <f t="shared" si="30"/>
        <v>6.7380091807578519E-3</v>
      </c>
      <c r="Z242" s="200">
        <f t="shared" si="30"/>
        <v>6.6676490022498074E-3</v>
      </c>
      <c r="AA242" s="200">
        <f t="shared" si="30"/>
        <v>6.5980235444265947E-3</v>
      </c>
      <c r="AB242" s="200">
        <f t="shared" si="30"/>
        <v>6.5291251351290991E-3</v>
      </c>
      <c r="AC242" s="200">
        <f t="shared" si="30"/>
        <v>6.4609461823130427E-3</v>
      </c>
      <c r="AD242" s="200">
        <f t="shared" si="30"/>
        <v>6.3934791732123981E-3</v>
      </c>
      <c r="AE242" s="200">
        <f t="shared" si="30"/>
        <v>6.3267166735115447E-3</v>
      </c>
      <c r="AF242" s="200">
        <f t="shared" si="30"/>
        <v>6.2606513265260691E-3</v>
      </c>
      <c r="AG242" s="200">
        <f t="shared" si="30"/>
        <v>6.1952758523921127E-3</v>
      </c>
      <c r="AH242" s="200">
        <f t="shared" si="30"/>
        <v>6.1305830472641945E-3</v>
      </c>
      <c r="AI242" s="200">
        <f t="shared" si="30"/>
        <v>6.0665657825214082E-3</v>
      </c>
      <c r="AJ242" s="200">
        <f t="shared" si="30"/>
        <v>6.0032170039819007E-3</v>
      </c>
      <c r="AK242" s="200">
        <f t="shared" si="30"/>
        <v>5.9405297311255611E-3</v>
      </c>
      <c r="AL242" s="200">
        <f t="shared" si="30"/>
        <v>5.8784970563248223E-3</v>
      </c>
      <c r="AM242" s="89"/>
      <c r="AN242" s="89"/>
      <c r="AO242" s="89"/>
      <c r="AP242" s="89"/>
      <c r="AQ242" s="89"/>
      <c r="AR242" s="89"/>
      <c r="AS242" s="89"/>
      <c r="AT242" s="89"/>
      <c r="AU242" s="89"/>
      <c r="AV242" s="89"/>
      <c r="AW242" s="89"/>
      <c r="AX242" s="89"/>
      <c r="AY242" s="89"/>
      <c r="AZ242" s="89"/>
      <c r="BA242" s="89"/>
      <c r="BB242" s="89"/>
      <c r="BC242" s="89"/>
      <c r="BD242" s="89"/>
      <c r="BE242" s="89"/>
      <c r="BF242" s="89"/>
      <c r="BG242" s="89"/>
      <c r="BH242" s="89"/>
      <c r="BI242" s="89"/>
      <c r="BJ242" s="89"/>
      <c r="BK242" s="89"/>
      <c r="BL242" s="89"/>
      <c r="BM242" s="89"/>
      <c r="BN242" s="89"/>
      <c r="BO242" s="68"/>
      <c r="BP242" s="68"/>
      <c r="BQ242" s="68"/>
      <c r="BR242" s="68"/>
      <c r="BS242" s="68"/>
    </row>
    <row r="243" spans="1:71" ht="15" x14ac:dyDescent="0.25">
      <c r="A243"/>
      <c r="B243" s="139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</row>
    <row r="244" spans="1:71" ht="15" x14ac:dyDescent="0.25">
      <c r="A244" s="69"/>
      <c r="B244" s="138"/>
      <c r="C244" s="70" t="s">
        <v>30</v>
      </c>
      <c r="D244" s="68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 s="68"/>
      <c r="BP244" s="68"/>
      <c r="BQ244" s="68"/>
      <c r="BR244" s="68"/>
      <c r="BS244" s="68"/>
    </row>
    <row r="245" spans="1:71" ht="15.75" x14ac:dyDescent="0.3">
      <c r="A245" s="69"/>
      <c r="B245" s="138"/>
      <c r="C245" s="68" t="s">
        <v>31</v>
      </c>
      <c r="D245" s="34" t="s">
        <v>0</v>
      </c>
      <c r="E245" s="20" t="s">
        <v>111</v>
      </c>
      <c r="F245" s="20"/>
      <c r="G245" s="89">
        <f>'CALC| 2'!$G$51*'CALC| 2'!H21</f>
        <v>0.115361316779374</v>
      </c>
      <c r="H245" s="89">
        <f>'CALC| 2'!$G$51*'CALC| 2'!I21</f>
        <v>0.115361316779374</v>
      </c>
      <c r="I245" s="89">
        <f>'CALC| 2'!$G$51*'CALC| 2'!J21</f>
        <v>0.115361316779374</v>
      </c>
      <c r="J245" s="89">
        <f>'CALC| 2'!$G$51*'CALC| 2'!K21</f>
        <v>0.115361316779374</v>
      </c>
      <c r="K245" s="89">
        <f>'CALC| 2'!$G$51*'CALC| 2'!L21</f>
        <v>0.115361316779374</v>
      </c>
      <c r="L245" s="89">
        <f>'CALC| 2'!$G$51*'CALC| 2'!M21</f>
        <v>0.115361316779374</v>
      </c>
      <c r="M245" s="89">
        <f>'CALC| 2'!$G$51*'CALC| 2'!N21</f>
        <v>0.115361316779374</v>
      </c>
      <c r="N245" s="89">
        <f>'CALC| 2'!$G$51*'CALC| 2'!O21</f>
        <v>0.115361316779374</v>
      </c>
      <c r="O245" s="89">
        <f>'CALC| 2'!$G$51*'CALC| 2'!P21</f>
        <v>0.11415668160839508</v>
      </c>
      <c r="P245" s="89">
        <f>'CALC| 2'!$G$51*'CALC| 2'!Q21</f>
        <v>0.11296462557516936</v>
      </c>
      <c r="Q245" s="89">
        <f>'CALC| 2'!$G$51*'CALC| 2'!R21</f>
        <v>0.11178501732481828</v>
      </c>
      <c r="R245" s="89">
        <f>'CALC| 2'!$G$51*'CALC| 2'!S21</f>
        <v>0.11061772687410766</v>
      </c>
      <c r="S245" s="89">
        <f>'CALC| 2'!$G$51*'CALC| 2'!T21</f>
        <v>0.1094626255971247</v>
      </c>
      <c r="T245" s="89">
        <f>'CALC| 2'!$G$51*'CALC| 2'!U21</f>
        <v>0.10831958621110437</v>
      </c>
      <c r="U245" s="89">
        <f>'CALC| 2'!$G$51*'CALC| 2'!V21</f>
        <v>0.10718848276240386</v>
      </c>
      <c r="V245" s="89">
        <f>'CALC| 2'!$G$51*'CALC| 2'!W21</f>
        <v>0.10606919061262365</v>
      </c>
      <c r="W245" s="89">
        <f>'CALC| 2'!$G$51*'CALC| 2'!X21</f>
        <v>0.10496158642487327</v>
      </c>
      <c r="X245" s="89">
        <f>'CALC| 2'!$G$51*'CALC| 2'!Y21</f>
        <v>0.10386554815018054</v>
      </c>
      <c r="Y245" s="89">
        <f>'CALC| 2'!$G$51*'CALC| 2'!Z21</f>
        <v>0.10278095501404287</v>
      </c>
      <c r="Z245" s="89">
        <f>'CALC| 2'!$G$51*'CALC| 2'!AA21</f>
        <v>0.10170768750311883</v>
      </c>
      <c r="AA245" s="89">
        <f>'CALC| 2'!$G$51*'CALC| 2'!AB21</f>
        <v>0.10064562735205876</v>
      </c>
      <c r="AB245" s="89">
        <f>'CALC| 2'!$G$51*'CALC| 2'!AC21</f>
        <v>9.9594657530472891E-2</v>
      </c>
      <c r="AC245" s="89">
        <f>'CALC| 2'!$G$51*'CALC| 2'!AD21</f>
        <v>9.8554662230035589E-2</v>
      </c>
      <c r="AD245" s="89">
        <f>'CALC| 2'!$G$51*'CALC| 2'!AE21</f>
        <v>9.7525526851724109E-2</v>
      </c>
      <c r="AE245" s="89">
        <f>'CALC| 2'!$G$51*'CALC| 2'!AF21</f>
        <v>9.6507137993190883E-2</v>
      </c>
      <c r="AF245" s="89">
        <f>'CALC| 2'!$G$51*'CALC| 2'!AG21</f>
        <v>9.5499383436267349E-2</v>
      </c>
      <c r="AG245" s="89">
        <f>'CALC| 2'!$G$51*'CALC| 2'!AH21</f>
        <v>9.4502152134598477E-2</v>
      </c>
      <c r="AH245" s="89">
        <f>'CALC| 2'!$G$51*'CALC| 2'!AI21</f>
        <v>9.3515334201406397E-2</v>
      </c>
      <c r="AI245" s="89">
        <f>'CALC| 2'!$G$51*'CALC| 2'!AJ21</f>
        <v>9.2538820897381732E-2</v>
      </c>
      <c r="AJ245" s="89">
        <f>'CALC| 2'!$G$51*'CALC| 2'!AK21</f>
        <v>9.1572504618701422E-2</v>
      </c>
      <c r="AK245" s="89">
        <f>'CALC| 2'!$G$51*'CALC| 2'!AL21</f>
        <v>9.0616278885171653E-2</v>
      </c>
      <c r="AL245" s="89">
        <f>'CALC| 2'!$G$51*'CALC| 2'!AM21</f>
        <v>8.9670038328494586E-2</v>
      </c>
      <c r="AM245" s="89"/>
      <c r="AN245" s="89"/>
      <c r="AO245" s="89"/>
      <c r="AP245" s="89"/>
      <c r="AQ245" s="89"/>
      <c r="AR245" s="89"/>
      <c r="AS245" s="89"/>
      <c r="AT245" s="89"/>
      <c r="AU245" s="89"/>
      <c r="AV245" s="89"/>
      <c r="AW245" s="89"/>
      <c r="AX245" s="89"/>
      <c r="AY245" s="89"/>
      <c r="AZ245" s="89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68"/>
      <c r="BP245" s="68"/>
      <c r="BQ245" s="68"/>
      <c r="BR245" s="68"/>
      <c r="BS245" s="68"/>
    </row>
    <row r="246" spans="1:71" ht="15.75" x14ac:dyDescent="0.3">
      <c r="A246" s="69"/>
      <c r="B246" s="138"/>
      <c r="C246" s="68" t="s">
        <v>16</v>
      </c>
      <c r="D246" s="34" t="s">
        <v>0</v>
      </c>
      <c r="E246" s="20" t="s">
        <v>111</v>
      </c>
      <c r="F246" s="20"/>
      <c r="G246" s="89">
        <f>'CALC| 2'!$G$52*'CALC| 2'!H21</f>
        <v>2.8484785448121964E-3</v>
      </c>
      <c r="H246" s="89">
        <f>'CALC| 2'!$G$52*'CALC| 2'!I21</f>
        <v>2.8484785448121964E-3</v>
      </c>
      <c r="I246" s="89">
        <f>'CALC| 2'!$G$52*'CALC| 2'!J21</f>
        <v>2.8484785448121964E-3</v>
      </c>
      <c r="J246" s="89">
        <f>'CALC| 2'!$G$52*'CALC| 2'!K21</f>
        <v>2.8484785448121964E-3</v>
      </c>
      <c r="K246" s="89">
        <f>'CALC| 2'!$G$52*'CALC| 2'!L21</f>
        <v>2.8484785448121964E-3</v>
      </c>
      <c r="L246" s="89">
        <f>'CALC| 2'!$G$52*'CALC| 2'!M21</f>
        <v>2.8484785448121964E-3</v>
      </c>
      <c r="M246" s="89">
        <f>'CALC| 2'!$G$52*'CALC| 2'!N21</f>
        <v>2.8484785448121964E-3</v>
      </c>
      <c r="N246" s="89">
        <f>'CALC| 2'!$G$52*'CALC| 2'!O21</f>
        <v>2.8484785448121964E-3</v>
      </c>
      <c r="O246" s="89">
        <f>'CALC| 2'!$G$52*'CALC| 2'!P21</f>
        <v>2.818733934273275E-3</v>
      </c>
      <c r="P246" s="89">
        <f>'CALC| 2'!$G$52*'CALC| 2'!Q21</f>
        <v>2.7892999252860915E-3</v>
      </c>
      <c r="Q246" s="89">
        <f>'CALC| 2'!$G$52*'CALC| 2'!R21</f>
        <v>2.7601732744622753E-3</v>
      </c>
      <c r="R246" s="89">
        <f>'CALC| 2'!$G$52*'CALC| 2'!S21</f>
        <v>2.7313507722818227E-3</v>
      </c>
      <c r="S246" s="89">
        <f>'CALC| 2'!$G$52*'CALC| 2'!T21</f>
        <v>2.70282924273944E-3</v>
      </c>
      <c r="T246" s="89">
        <f>'CALC| 2'!$G$52*'CALC| 2'!U21</f>
        <v>2.6746055429945664E-3</v>
      </c>
      <c r="U246" s="89">
        <f>'CALC| 2'!$G$52*'CALC| 2'!V21</f>
        <v>2.6466765630250651E-3</v>
      </c>
      <c r="V246" s="89">
        <f>'CALC| 2'!$G$52*'CALC| 2'!W21</f>
        <v>2.6190392252845194E-3</v>
      </c>
      <c r="W246" s="89">
        <f>'CALC| 2'!$G$52*'CALC| 2'!X21</f>
        <v>2.5916904843631154E-3</v>
      </c>
      <c r="X246" s="89">
        <f>'CALC| 2'!$G$52*'CALC| 2'!Y21</f>
        <v>2.5646273266520599E-3</v>
      </c>
      <c r="Y246" s="89">
        <f>'CALC| 2'!$G$52*'CALC| 2'!Z21</f>
        <v>2.537846770011508E-3</v>
      </c>
      <c r="Z246" s="89">
        <f>'CALC| 2'!$G$52*'CALC| 2'!AA21</f>
        <v>2.5113458634419519E-3</v>
      </c>
      <c r="AA246" s="89">
        <f>'CALC| 2'!$G$52*'CALC| 2'!AB21</f>
        <v>2.4851216867590492E-3</v>
      </c>
      <c r="AB246" s="89">
        <f>'CALC| 2'!$G$52*'CALC| 2'!AC21</f>
        <v>2.4591713502718385E-3</v>
      </c>
      <c r="AC246" s="89">
        <f>'CALC| 2'!$G$52*'CALC| 2'!AD21</f>
        <v>2.433491994464322E-3</v>
      </c>
      <c r="AD246" s="89">
        <f>'CALC| 2'!$G$52*'CALC| 2'!AE21</f>
        <v>2.4080807896803666E-3</v>
      </c>
      <c r="AE246" s="89">
        <f>'CALC| 2'!$G$52*'CALC| 2'!AF21</f>
        <v>2.382934935811903E-3</v>
      </c>
      <c r="AF246" s="89">
        <f>'CALC| 2'!$G$52*'CALC| 2'!AG21</f>
        <v>2.358051661990373E-3</v>
      </c>
      <c r="AG246" s="89">
        <f>'CALC| 2'!$G$52*'CALC| 2'!AH21</f>
        <v>2.3334282262814044E-3</v>
      </c>
      <c r="AH246" s="89">
        <f>'CALC| 2'!$G$52*'CALC| 2'!AI21</f>
        <v>2.3090619153826705E-3</v>
      </c>
      <c r="AI246" s="89">
        <f>'CALC| 2'!$G$52*'CALC| 2'!AJ21</f>
        <v>2.2849500443249079E-3</v>
      </c>
      <c r="AJ246" s="89">
        <f>'CALC| 2'!$G$52*'CALC| 2'!AK21</f>
        <v>2.261089956176055E-3</v>
      </c>
      <c r="AK246" s="89">
        <f>'CALC| 2'!$G$52*'CALC| 2'!AL21</f>
        <v>2.2374790217484768E-3</v>
      </c>
      <c r="AL246" s="89">
        <f>'CALC| 2'!$G$52*'CALC| 2'!AM21</f>
        <v>2.2141146393092528E-3</v>
      </c>
      <c r="AM246" s="89"/>
      <c r="AN246" s="89"/>
      <c r="AO246" s="89"/>
      <c r="AP246" s="89"/>
      <c r="AQ246" s="89"/>
      <c r="AR246" s="89"/>
      <c r="AS246" s="89"/>
      <c r="AT246" s="89"/>
      <c r="AU246" s="89"/>
      <c r="AV246" s="89"/>
      <c r="AW246" s="89"/>
      <c r="AX246" s="89"/>
      <c r="AY246" s="89"/>
      <c r="AZ246" s="89"/>
      <c r="BA246" s="89"/>
      <c r="BB246" s="89"/>
      <c r="BC246" s="89"/>
      <c r="BD246" s="89"/>
      <c r="BE246" s="89"/>
      <c r="BF246" s="89"/>
      <c r="BG246" s="89"/>
      <c r="BH246" s="89"/>
      <c r="BI246" s="89"/>
      <c r="BJ246" s="89"/>
      <c r="BK246" s="89"/>
      <c r="BL246" s="89"/>
      <c r="BM246" s="89"/>
      <c r="BN246" s="89"/>
      <c r="BO246" s="68"/>
      <c r="BP246" s="68"/>
      <c r="BQ246" s="68"/>
      <c r="BR246" s="68"/>
      <c r="BS246" s="68"/>
    </row>
    <row r="247" spans="1:71" ht="15.75" x14ac:dyDescent="0.3">
      <c r="A247" s="69"/>
      <c r="B247" s="138"/>
      <c r="C247" s="68" t="s">
        <v>12</v>
      </c>
      <c r="D247" s="34" t="s">
        <v>0</v>
      </c>
      <c r="E247" s="20" t="s">
        <v>111</v>
      </c>
      <c r="F247" s="20"/>
      <c r="G247" s="197">
        <f>'CALC| 2'!$G$53*'CALC| 2'!H21</f>
        <v>0.9784433158988407</v>
      </c>
      <c r="H247" s="197">
        <f>'CALC| 2'!$G$53*'CALC| 2'!I21</f>
        <v>0.9784433158988407</v>
      </c>
      <c r="I247" s="197">
        <f>'CALC| 2'!$G$53*'CALC| 2'!J21</f>
        <v>0.9784433158988407</v>
      </c>
      <c r="J247" s="197">
        <f>'CALC| 2'!$G$53*'CALC| 2'!K21</f>
        <v>0.9784433158988407</v>
      </c>
      <c r="K247" s="197">
        <f>'CALC| 2'!$G$53*'CALC| 2'!L21</f>
        <v>0.9784433158988407</v>
      </c>
      <c r="L247" s="197">
        <f>'CALC| 2'!$G$53*'CALC| 2'!M21</f>
        <v>0.9784433158988407</v>
      </c>
      <c r="M247" s="197">
        <f>'CALC| 2'!$G$53*'CALC| 2'!N21</f>
        <v>0.9784433158988407</v>
      </c>
      <c r="N247" s="197">
        <f>'CALC| 2'!$G$53*'CALC| 2'!O21</f>
        <v>0.9784433158988407</v>
      </c>
      <c r="O247" s="197">
        <f>'CALC| 2'!$G$53*'CALC| 2'!P21</f>
        <v>0.96822613683009651</v>
      </c>
      <c r="P247" s="197">
        <f>'CALC| 2'!$G$53*'CALC| 2'!Q21</f>
        <v>0.95811564840599828</v>
      </c>
      <c r="Q247" s="197">
        <f>'CALC| 2'!$G$53*'CALC| 2'!R21</f>
        <v>0.9481107365329613</v>
      </c>
      <c r="R247" s="197">
        <f>'CALC| 2'!$G$53*'CALC| 2'!S21</f>
        <v>0.93821029875107775</v>
      </c>
      <c r="S247" s="197">
        <f>'CALC| 2'!$G$53*'CALC| 2'!T21</f>
        <v>0.92841324411263537</v>
      </c>
      <c r="T247" s="197">
        <f>'CALC| 2'!$G$53*'CALC| 2'!U21</f>
        <v>0.9187184930619029</v>
      </c>
      <c r="U247" s="197">
        <f>'CALC| 2'!$G$53*'CALC| 2'!V21</f>
        <v>0.90912497731617248</v>
      </c>
      <c r="V247" s="197">
        <f>'CALC| 2'!$G$53*'CALC| 2'!W21</f>
        <v>0.89963163974804317</v>
      </c>
      <c r="W247" s="197">
        <f>'CALC| 2'!$G$53*'CALC| 2'!X21</f>
        <v>0.89023743426893498</v>
      </c>
      <c r="X247" s="197">
        <f>'CALC| 2'!$G$53*'CALC| 2'!Y21</f>
        <v>0.88094132571381711</v>
      </c>
      <c r="Y247" s="197">
        <f>'CALC| 2'!$G$53*'CALC| 2'!Z21</f>
        <v>0.87174228972714229</v>
      </c>
      <c r="Z247" s="197">
        <f>'CALC| 2'!$G$53*'CALC| 2'!AA21</f>
        <v>0.86263931264997018</v>
      </c>
      <c r="AA247" s="197">
        <f>'CALC| 2'!$G$53*'CALC| 2'!AB21</f>
        <v>0.85363139140827171</v>
      </c>
      <c r="AB247" s="197">
        <f>'CALC| 2'!$G$53*'CALC| 2'!AC21</f>
        <v>0.84471753340239686</v>
      </c>
      <c r="AC247" s="197">
        <f>'CALC| 2'!$G$53*'CALC| 2'!AD21</f>
        <v>0.83589675639769967</v>
      </c>
      <c r="AD247" s="197">
        <f>'CALC| 2'!$G$53*'CALC| 2'!AE21</f>
        <v>0.82716808841630296</v>
      </c>
      <c r="AE247" s="197">
        <f>'CALC| 2'!$G$53*'CALC| 2'!AF21</f>
        <v>0.8185305676299951</v>
      </c>
      <c r="AF247" s="197">
        <f>'CALC| 2'!$G$53*'CALC| 2'!AG21</f>
        <v>0.80998324225424378</v>
      </c>
      <c r="AG247" s="197">
        <f>'CALC| 2'!$G$53*'CALC| 2'!AH21</f>
        <v>0.80152517044331717</v>
      </c>
      <c r="AH247" s="197">
        <f>'CALC| 2'!$G$53*'CALC| 2'!AI21</f>
        <v>0.7931554201865002</v>
      </c>
      <c r="AI247" s="197">
        <f>'CALC| 2'!$G$53*'CALC| 2'!AJ21</f>
        <v>0.78487306920539512</v>
      </c>
      <c r="AJ247" s="197">
        <f>'CALC| 2'!$G$53*'CALC| 2'!AK21</f>
        <v>0.77667720485229297</v>
      </c>
      <c r="AK247" s="197">
        <f>'CALC| 2'!$G$53*'CALC| 2'!AL21</f>
        <v>0.76856692400960802</v>
      </c>
      <c r="AL247" s="197">
        <f>'CALC| 2'!$G$53*'CALC| 2'!AM21</f>
        <v>0.76054133299036086</v>
      </c>
      <c r="AM247" s="89"/>
      <c r="AN247" s="89"/>
      <c r="AO247" s="89"/>
      <c r="AP247" s="89"/>
      <c r="AQ247" s="89"/>
      <c r="AR247" s="89"/>
      <c r="AS247" s="89"/>
      <c r="AT247" s="89"/>
      <c r="AU247" s="89"/>
      <c r="AV247" s="89"/>
      <c r="AW247" s="89"/>
      <c r="AX247" s="89"/>
      <c r="AY247" s="89"/>
      <c r="AZ247" s="89"/>
      <c r="BA247" s="89"/>
      <c r="BB247" s="89"/>
      <c r="BC247" s="89"/>
      <c r="BD247" s="89"/>
      <c r="BE247" s="89"/>
      <c r="BF247" s="89"/>
      <c r="BG247" s="89"/>
      <c r="BH247" s="89"/>
      <c r="BI247" s="89"/>
      <c r="BJ247" s="89"/>
      <c r="BK247" s="89"/>
      <c r="BL247" s="89"/>
      <c r="BM247" s="89"/>
      <c r="BN247" s="89"/>
      <c r="BO247" s="68"/>
      <c r="BP247" s="68"/>
      <c r="BQ247" s="68"/>
      <c r="BR247" s="68"/>
      <c r="BS247" s="68"/>
    </row>
    <row r="248" spans="1:71" ht="15.75" x14ac:dyDescent="0.3">
      <c r="A248" s="69"/>
      <c r="B248" s="138"/>
      <c r="C248" s="68" t="s">
        <v>18</v>
      </c>
      <c r="D248" s="34" t="s">
        <v>0</v>
      </c>
      <c r="E248" s="20" t="s">
        <v>111</v>
      </c>
      <c r="F248" s="20"/>
      <c r="G248" s="89">
        <f>'CALC| 2'!$G$54*'CALC| 2'!H21</f>
        <v>0</v>
      </c>
      <c r="H248" s="89">
        <f>'CALC| 2'!$G$54*'CALC| 2'!I21</f>
        <v>0</v>
      </c>
      <c r="I248" s="89">
        <f>'CALC| 2'!$G$54*'CALC| 2'!J21</f>
        <v>0</v>
      </c>
      <c r="J248" s="89">
        <f>'CALC| 2'!$G$54*'CALC| 2'!K21</f>
        <v>0</v>
      </c>
      <c r="K248" s="89">
        <f>'CALC| 2'!$G$54*'CALC| 2'!L21</f>
        <v>0</v>
      </c>
      <c r="L248" s="89">
        <f>'CALC| 2'!$G$54*'CALC| 2'!M21</f>
        <v>0</v>
      </c>
      <c r="M248" s="89">
        <f>'CALC| 2'!$G$54*'CALC| 2'!N21</f>
        <v>0</v>
      </c>
      <c r="N248" s="89">
        <f>'CALC| 2'!$G$54*'CALC| 2'!O21</f>
        <v>0</v>
      </c>
      <c r="O248" s="89">
        <f>'CALC| 2'!$G$54*'CALC| 2'!P21</f>
        <v>0</v>
      </c>
      <c r="P248" s="89">
        <f>'CALC| 2'!$G$54*'CALC| 2'!Q21</f>
        <v>0</v>
      </c>
      <c r="Q248" s="89">
        <f>'CALC| 2'!$G$54*'CALC| 2'!R21</f>
        <v>0</v>
      </c>
      <c r="R248" s="89">
        <f>'CALC| 2'!$G$54*'CALC| 2'!S21</f>
        <v>0</v>
      </c>
      <c r="S248" s="89">
        <f>'CALC| 2'!$G$54*'CALC| 2'!T21</f>
        <v>0</v>
      </c>
      <c r="T248" s="89">
        <f>'CALC| 2'!$G$54*'CALC| 2'!U21</f>
        <v>0</v>
      </c>
      <c r="U248" s="89">
        <f>'CALC| 2'!$G$54*'CALC| 2'!V21</f>
        <v>0</v>
      </c>
      <c r="V248" s="89">
        <f>'CALC| 2'!$G$54*'CALC| 2'!W21</f>
        <v>0</v>
      </c>
      <c r="W248" s="89">
        <f>'CALC| 2'!$G$54*'CALC| 2'!X21</f>
        <v>0</v>
      </c>
      <c r="X248" s="89">
        <f>'CALC| 2'!$G$54*'CALC| 2'!Y21</f>
        <v>0</v>
      </c>
      <c r="Y248" s="89">
        <f>'CALC| 2'!$G$54*'CALC| 2'!Z21</f>
        <v>0</v>
      </c>
      <c r="Z248" s="89">
        <f>'CALC| 2'!$G$54*'CALC| 2'!AA21</f>
        <v>0</v>
      </c>
      <c r="AA248" s="89">
        <f>'CALC| 2'!$G$54*'CALC| 2'!AB21</f>
        <v>0</v>
      </c>
      <c r="AB248" s="89">
        <f>'CALC| 2'!$G$54*'CALC| 2'!AC21</f>
        <v>0</v>
      </c>
      <c r="AC248" s="89">
        <f>'CALC| 2'!$G$54*'CALC| 2'!AD21</f>
        <v>0</v>
      </c>
      <c r="AD248" s="89">
        <f>'CALC| 2'!$G$54*'CALC| 2'!AE21</f>
        <v>0</v>
      </c>
      <c r="AE248" s="89">
        <f>'CALC| 2'!$G$54*'CALC| 2'!AF21</f>
        <v>0</v>
      </c>
      <c r="AF248" s="89">
        <f>'CALC| 2'!$G$54*'CALC| 2'!AG21</f>
        <v>0</v>
      </c>
      <c r="AG248" s="89">
        <f>'CALC| 2'!$G$54*'CALC| 2'!AH21</f>
        <v>0</v>
      </c>
      <c r="AH248" s="89">
        <f>'CALC| 2'!$G$54*'CALC| 2'!AI21</f>
        <v>0</v>
      </c>
      <c r="AI248" s="89">
        <f>'CALC| 2'!$G$54*'CALC| 2'!AJ21</f>
        <v>0</v>
      </c>
      <c r="AJ248" s="89">
        <f>'CALC| 2'!$G$54*'CALC| 2'!AK21</f>
        <v>0</v>
      </c>
      <c r="AK248" s="89">
        <f>'CALC| 2'!$G$54*'CALC| 2'!AL21</f>
        <v>0</v>
      </c>
      <c r="AL248" s="89">
        <f>'CALC| 2'!$G$54*'CALC| 2'!AM21</f>
        <v>0</v>
      </c>
      <c r="AM248" s="89"/>
      <c r="AN248" s="89"/>
      <c r="AO248" s="89"/>
      <c r="AP248" s="89"/>
      <c r="AQ248" s="89"/>
      <c r="AR248" s="89"/>
      <c r="AS248" s="89"/>
      <c r="AT248" s="89"/>
      <c r="AU248" s="89"/>
      <c r="AV248" s="89"/>
      <c r="AW248" s="89"/>
      <c r="AX248" s="89"/>
      <c r="AY248" s="89"/>
      <c r="AZ248" s="89"/>
      <c r="BA248" s="89"/>
      <c r="BB248" s="89"/>
      <c r="BC248" s="89"/>
      <c r="BD248" s="89"/>
      <c r="BE248" s="89"/>
      <c r="BF248" s="89"/>
      <c r="BG248" s="89"/>
      <c r="BH248" s="89"/>
      <c r="BI248" s="89"/>
      <c r="BJ248" s="89"/>
      <c r="BK248" s="89"/>
      <c r="BL248" s="89"/>
      <c r="BM248" s="89"/>
      <c r="BN248" s="89"/>
      <c r="BO248" s="68"/>
      <c r="BP248" s="68"/>
      <c r="BQ248" s="68"/>
      <c r="BR248" s="68"/>
      <c r="BS248" s="68"/>
    </row>
    <row r="249" spans="1:71" ht="15.75" x14ac:dyDescent="0.3">
      <c r="A249" s="69"/>
      <c r="B249" s="138"/>
      <c r="C249" s="109" t="s">
        <v>267</v>
      </c>
      <c r="D249" s="34" t="s">
        <v>0</v>
      </c>
      <c r="E249" s="20" t="s">
        <v>111</v>
      </c>
      <c r="F249" s="20"/>
      <c r="G249" s="197">
        <f>'CALC| 2'!$G$55*'CALC| 2'!H21</f>
        <v>0.49311902922594203</v>
      </c>
      <c r="H249" s="197">
        <f>'CALC| 2'!$G$55*'CALC| 2'!I21</f>
        <v>0.49311902922594203</v>
      </c>
      <c r="I249" s="197">
        <f>'CALC| 2'!$G$55*'CALC| 2'!J21</f>
        <v>0.49311902922594203</v>
      </c>
      <c r="J249" s="197">
        <f>'CALC| 2'!$G$55*'CALC| 2'!K21</f>
        <v>0.49311902922594203</v>
      </c>
      <c r="K249" s="197">
        <f>'CALC| 2'!$G$55*'CALC| 2'!L21</f>
        <v>0.49311902922594203</v>
      </c>
      <c r="L249" s="197">
        <f>'CALC| 2'!$G$55*'CALC| 2'!M21</f>
        <v>0.49311902922594203</v>
      </c>
      <c r="M249" s="197">
        <f>'CALC| 2'!$G$55*'CALC| 2'!N21</f>
        <v>0.49311902922594203</v>
      </c>
      <c r="N249" s="197">
        <f>'CALC| 2'!$G$55*'CALC| 2'!O21</f>
        <v>0.49311902922594203</v>
      </c>
      <c r="O249" s="197">
        <f>'CALC| 2'!$G$55*'CALC| 2'!P21</f>
        <v>0.48796974224943657</v>
      </c>
      <c r="P249" s="197">
        <f>'CALC| 2'!$G$55*'CALC| 2'!Q21</f>
        <v>0.48287422556934007</v>
      </c>
      <c r="Q249" s="197">
        <f>'CALC| 2'!$G$55*'CALC| 2'!R21</f>
        <v>0.4778319177011619</v>
      </c>
      <c r="R249" s="197">
        <f>'CALC| 2'!$G$55*'CALC| 2'!S21</f>
        <v>0.47284226302358934</v>
      </c>
      <c r="S249" s="89"/>
      <c r="T249" s="89"/>
      <c r="U249" s="89"/>
      <c r="V249" s="89"/>
      <c r="W249" s="89"/>
      <c r="X249" s="89"/>
      <c r="Y249" s="89"/>
      <c r="Z249" s="89"/>
      <c r="AA249" s="89"/>
      <c r="AB249" s="89"/>
      <c r="AC249" s="89"/>
      <c r="AD249" s="89"/>
      <c r="AE249" s="89"/>
      <c r="AF249" s="89"/>
      <c r="AG249" s="89"/>
      <c r="AH249" s="89"/>
      <c r="AI249" s="89"/>
      <c r="AJ249" s="89"/>
      <c r="AK249" s="89"/>
      <c r="AL249" s="89"/>
      <c r="AM249" s="89"/>
      <c r="AN249" s="89"/>
      <c r="AO249" s="89"/>
      <c r="AP249" s="89"/>
      <c r="AQ249" s="89"/>
      <c r="AR249" s="89"/>
      <c r="AS249" s="89"/>
      <c r="AT249" s="89"/>
      <c r="AU249" s="89"/>
      <c r="AV249" s="89"/>
      <c r="AW249" s="89"/>
      <c r="AX249" s="89"/>
      <c r="AY249" s="89"/>
      <c r="AZ249" s="89"/>
      <c r="BA249" s="89"/>
      <c r="BB249" s="89"/>
      <c r="BC249" s="89"/>
      <c r="BD249" s="89"/>
      <c r="BE249" s="89"/>
      <c r="BF249" s="89"/>
      <c r="BG249" s="89"/>
      <c r="BH249" s="89"/>
      <c r="BI249" s="89"/>
      <c r="BJ249" s="89"/>
      <c r="BK249" s="89"/>
      <c r="BL249" s="89"/>
      <c r="BM249" s="89"/>
      <c r="BN249" s="89"/>
      <c r="BO249" s="68"/>
      <c r="BP249" s="68"/>
      <c r="BQ249" s="68"/>
      <c r="BR249" s="68"/>
      <c r="BS249" s="68"/>
    </row>
    <row r="250" spans="1:71" ht="15.75" x14ac:dyDescent="0.3">
      <c r="A250" s="69"/>
      <c r="B250" s="138"/>
      <c r="C250" s="109" t="s">
        <v>268</v>
      </c>
      <c r="D250" s="34" t="s">
        <v>0</v>
      </c>
      <c r="E250" s="20" t="s">
        <v>111</v>
      </c>
      <c r="F250" s="20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197">
        <f>'CALC| 2'!$G$56*'CALC| 2'!T21</f>
        <v>0.24096371812946354</v>
      </c>
      <c r="T250" s="197">
        <f>'CALC| 2'!$G$56*'CALC| 2'!U21</f>
        <v>0.23844750751491461</v>
      </c>
      <c r="U250" s="197">
        <f>'CALC| 2'!$G$56*'CALC| 2'!V21</f>
        <v>0.23595757187614178</v>
      </c>
      <c r="V250" s="197">
        <f>'CALC| 2'!$G$56*'CALC| 2'!W21</f>
        <v>0.23349363684249094</v>
      </c>
      <c r="W250" s="197">
        <f>'CALC| 2'!$G$56*'CALC| 2'!X21</f>
        <v>0.23105543090836334</v>
      </c>
      <c r="X250" s="197">
        <f>'CALC| 2'!$G$56*'CALC| 2'!Y21</f>
        <v>0.22864268540329752</v>
      </c>
      <c r="Y250" s="197">
        <f>'CALC| 2'!$G$56*'CALC| 2'!Z21</f>
        <v>0.22625513446236439</v>
      </c>
      <c r="Z250" s="197">
        <f>'CALC| 2'!$G$56*'CALC| 2'!AA21</f>
        <v>0.22389251499687071</v>
      </c>
      <c r="AA250" s="197">
        <f>'CALC| 2'!$G$56*'CALC| 2'!AB21</f>
        <v>0.22155456666536918</v>
      </c>
      <c r="AB250" s="197">
        <f>'CALC| 2'!$G$56*'CALC| 2'!AC21</f>
        <v>0.21924103184497071</v>
      </c>
      <c r="AC250" s="197">
        <f>'CALC| 2'!$G$56*'CALC| 2'!AD21</f>
        <v>0.21695165560295659</v>
      </c>
      <c r="AD250" s="197">
        <f>'CALC| 2'!$G$56*'CALC| 2'!AE21</f>
        <v>0.21468618566868694</v>
      </c>
      <c r="AE250" s="197">
        <f>'CALC| 2'!$G$56*'CALC| 2'!AF21</f>
        <v>0.2124443724058025</v>
      </c>
      <c r="AF250" s="197">
        <f>'CALC| 2'!$G$56*'CALC| 2'!AG21</f>
        <v>0.21022596878471683</v>
      </c>
      <c r="AG250" s="197">
        <f>'CALC| 2'!$G$56*'CALC| 2'!AH21</f>
        <v>0.20803073035539557</v>
      </c>
      <c r="AH250" s="197">
        <f>'CALC| 2'!$G$56*'CALC| 2'!AI21</f>
        <v>0.20585841522042</v>
      </c>
      <c r="AI250" s="197">
        <f>'CALC| 2'!$G$56*'CALC| 2'!AJ21</f>
        <v>0.20370878400833212</v>
      </c>
      <c r="AJ250" s="197">
        <f>'CALC| 2'!$G$56*'CALC| 2'!AK21</f>
        <v>0.20158159984725757</v>
      </c>
      <c r="AK250" s="197">
        <f>'CALC| 2'!$G$56*'CALC| 2'!AL21</f>
        <v>0.19947662833880456</v>
      </c>
      <c r="AL250" s="197">
        <f>'CALC| 2'!$G$56*'CALC| 2'!AM21</f>
        <v>0.19739363753223479</v>
      </c>
      <c r="AM250" s="89"/>
      <c r="AN250" s="89"/>
      <c r="AO250" s="89"/>
      <c r="AP250" s="89"/>
      <c r="AQ250" s="89"/>
      <c r="AR250" s="89"/>
      <c r="AS250" s="89"/>
      <c r="AT250" s="89"/>
      <c r="AU250" s="89"/>
      <c r="AV250" s="89"/>
      <c r="AW250" s="89"/>
      <c r="AX250" s="89"/>
      <c r="AY250" s="89"/>
      <c r="AZ250" s="89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68"/>
      <c r="BP250" s="68"/>
      <c r="BQ250" s="68"/>
      <c r="BR250" s="68"/>
      <c r="BS250" s="68"/>
    </row>
    <row r="251" spans="1:71" ht="15.75" x14ac:dyDescent="0.3">
      <c r="A251" s="69"/>
      <c r="B251" s="138"/>
      <c r="C251" s="68" t="s">
        <v>20</v>
      </c>
      <c r="D251" s="34" t="s">
        <v>0</v>
      </c>
      <c r="E251" s="20" t="s">
        <v>111</v>
      </c>
      <c r="F251" s="20"/>
      <c r="G251" s="89">
        <f>'CALC| 2'!$G$57*'CALC| 2'!H21</f>
        <v>2.1628211299775002E-3</v>
      </c>
      <c r="H251" s="89">
        <f>'CALC| 2'!$G$57*'CALC| 2'!I21</f>
        <v>2.1628211299775002E-3</v>
      </c>
      <c r="I251" s="89">
        <f>'CALC| 2'!$G$57*'CALC| 2'!J21</f>
        <v>2.1628211299775002E-3</v>
      </c>
      <c r="J251" s="89">
        <f>'CALC| 2'!$G$57*'CALC| 2'!K21</f>
        <v>2.1628211299775002E-3</v>
      </c>
      <c r="K251" s="89">
        <f>'CALC| 2'!$G$57*'CALC| 2'!L21</f>
        <v>2.1628211299775002E-3</v>
      </c>
      <c r="L251" s="89">
        <f>'CALC| 2'!$G$57*'CALC| 2'!M21</f>
        <v>2.1628211299775002E-3</v>
      </c>
      <c r="M251" s="89">
        <f>'CALC| 2'!$G$57*'CALC| 2'!N21</f>
        <v>2.1628211299775002E-3</v>
      </c>
      <c r="N251" s="89">
        <f>'CALC| 2'!$G$57*'CALC| 2'!O21</f>
        <v>2.1628211299775002E-3</v>
      </c>
      <c r="O251" s="89">
        <f>'CALC| 2'!$G$57*'CALC| 2'!P21</f>
        <v>2.1402363461483589E-3</v>
      </c>
      <c r="P251" s="89">
        <f>'CALC| 2'!$G$57*'CALC| 2'!Q21</f>
        <v>2.1178873989557007E-3</v>
      </c>
      <c r="Q251" s="89">
        <f>'CALC| 2'!$G$57*'CALC| 2'!R21</f>
        <v>2.0957718257273335E-3</v>
      </c>
      <c r="R251" s="89">
        <f>'CALC| 2'!$G$57*'CALC| 2'!S21</f>
        <v>2.0738871895069773E-3</v>
      </c>
      <c r="S251" s="89">
        <f>'CALC| 2'!$G$57*'CALC| 2'!T21</f>
        <v>2.0522310787857321E-3</v>
      </c>
      <c r="T251" s="89">
        <f>'CALC| 2'!$G$57*'CALC| 2'!U21</f>
        <v>2.0308011072363496E-3</v>
      </c>
      <c r="U251" s="89">
        <f>'CALC| 2'!$G$57*'CALC| 2'!V21</f>
        <v>2.0095949134502776E-3</v>
      </c>
      <c r="V251" s="89">
        <f>'CALC| 2'!$G$57*'CALC| 2'!W21</f>
        <v>1.9886101606774536E-3</v>
      </c>
      <c r="W251" s="89">
        <f>'CALC| 2'!$G$57*'CALC| 2'!X21</f>
        <v>1.9678445365688148E-3</v>
      </c>
      <c r="X251" s="89">
        <f>'CALC| 2'!$G$57*'CALC| 2'!Y21</f>
        <v>1.9472957529214927E-3</v>
      </c>
      <c r="Y251" s="89">
        <f>'CALC| 2'!$G$57*'CALC| 2'!Z21</f>
        <v>1.9269615454266757E-3</v>
      </c>
      <c r="Z251" s="89">
        <f>'CALC| 2'!$G$57*'CALC| 2'!AA21</f>
        <v>1.9068396734200975E-3</v>
      </c>
      <c r="AA251" s="89">
        <f>'CALC| 2'!$G$57*'CALC| 2'!AB21</f>
        <v>1.8869279196351363E-3</v>
      </c>
      <c r="AB251" s="89">
        <f>'CALC| 2'!$G$57*'CALC| 2'!AC21</f>
        <v>1.8672240899584884E-3</v>
      </c>
      <c r="AC251" s="89">
        <f>'CALC| 2'!$G$57*'CALC| 2'!AD21</f>
        <v>1.8477260131883968E-3</v>
      </c>
      <c r="AD251" s="89">
        <f>'CALC| 2'!$G$57*'CALC| 2'!AE21</f>
        <v>1.8284315407953995E-3</v>
      </c>
      <c r="AE251" s="89">
        <f>'CALC| 2'!$G$57*'CALC| 2'!AF21</f>
        <v>1.8093385466855824E-3</v>
      </c>
      <c r="AF251" s="89">
        <f>'CALC| 2'!$G$57*'CALC| 2'!AG21</f>
        <v>1.7904449269662984E-3</v>
      </c>
      <c r="AG251" s="89">
        <f>'CALC| 2'!$G$57*'CALC| 2'!AH21</f>
        <v>1.7717485997143369E-3</v>
      </c>
      <c r="AH251" s="89">
        <f>'CALC| 2'!$G$57*'CALC| 2'!AI21</f>
        <v>1.7532475047465116E-3</v>
      </c>
      <c r="AI251" s="89">
        <f>'CALC| 2'!$G$57*'CALC| 2'!AJ21</f>
        <v>1.7349396033926473E-3</v>
      </c>
      <c r="AJ251" s="89">
        <f>'CALC| 2'!$G$57*'CALC| 2'!AK21</f>
        <v>1.7168228782709321E-3</v>
      </c>
      <c r="AK251" s="89">
        <f>'CALC| 2'!$G$57*'CALC| 2'!AL21</f>
        <v>1.6988953330656213E-3</v>
      </c>
      <c r="AL251" s="89">
        <f>'CALC| 2'!$G$57*'CALC| 2'!AM21</f>
        <v>1.6811549923070566E-3</v>
      </c>
      <c r="AM251" s="89"/>
      <c r="AN251" s="89"/>
      <c r="AO251" s="89"/>
      <c r="AP251" s="89"/>
      <c r="AQ251" s="89"/>
      <c r="AR251" s="89"/>
      <c r="AS251" s="89"/>
      <c r="AT251" s="89"/>
      <c r="AU251" s="89"/>
      <c r="AV251" s="89"/>
      <c r="AW251" s="89"/>
      <c r="AX251" s="89"/>
      <c r="AY251" s="89"/>
      <c r="AZ251" s="89"/>
      <c r="BA251" s="89"/>
      <c r="BB251" s="89"/>
      <c r="BC251" s="89"/>
      <c r="BD251" s="89"/>
      <c r="BE251" s="89"/>
      <c r="BF251" s="89"/>
      <c r="BG251" s="89"/>
      <c r="BH251" s="89"/>
      <c r="BI251" s="89"/>
      <c r="BJ251" s="89"/>
      <c r="BK251" s="89"/>
      <c r="BL251" s="89"/>
      <c r="BM251" s="89"/>
      <c r="BN251" s="89"/>
      <c r="BO251" s="68"/>
      <c r="BP251" s="68"/>
      <c r="BQ251" s="68"/>
      <c r="BR251" s="68"/>
      <c r="BS251" s="68"/>
    </row>
    <row r="252" spans="1:71" ht="15.75" x14ac:dyDescent="0.3">
      <c r="A252" s="69"/>
      <c r="B252" s="138"/>
      <c r="C252" s="109" t="s">
        <v>21</v>
      </c>
      <c r="D252" s="34" t="s">
        <v>0</v>
      </c>
      <c r="E252" s="20" t="s">
        <v>111</v>
      </c>
      <c r="F252" s="20"/>
      <c r="G252" s="89">
        <f>'CALC| 2'!$G$58*'CALC| 2'!H21</f>
        <v>6.1322340273479707E-2</v>
      </c>
      <c r="H252" s="89">
        <f>'CALC| 2'!$G$58*'CALC| 2'!I21</f>
        <v>6.1322340273479707E-2</v>
      </c>
      <c r="I252" s="89">
        <f>'CALC| 2'!$G$58*'CALC| 2'!J21</f>
        <v>6.1322340273479707E-2</v>
      </c>
      <c r="J252" s="89">
        <f>'CALC| 2'!$G$58*'CALC| 2'!K21</f>
        <v>6.1322340273479707E-2</v>
      </c>
      <c r="K252" s="89">
        <f>'CALC| 2'!$G$58*'CALC| 2'!L21</f>
        <v>6.1322340273479707E-2</v>
      </c>
      <c r="L252" s="89">
        <f>'CALC| 2'!$G$58*'CALC| 2'!M21</f>
        <v>6.1322340273479707E-2</v>
      </c>
      <c r="M252" s="89">
        <f>'CALC| 2'!$G$58*'CALC| 2'!N21</f>
        <v>6.1322340273479707E-2</v>
      </c>
      <c r="N252" s="89">
        <f>'CALC| 2'!$G$58*'CALC| 2'!O21</f>
        <v>6.1322340273479707E-2</v>
      </c>
      <c r="O252" s="89">
        <f>'CALC| 2'!$G$58*'CALC| 2'!P21</f>
        <v>6.0681995226088754E-2</v>
      </c>
      <c r="P252" s="89">
        <f>'CALC| 2'!$G$58*'CALC| 2'!Q21</f>
        <v>6.0048336840979266E-2</v>
      </c>
      <c r="Q252" s="89">
        <f>'CALC| 2'!$G$58*'CALC| 2'!R21</f>
        <v>5.9421295294151452E-2</v>
      </c>
      <c r="R252" s="89">
        <f>'CALC| 2'!$G$58*'CALC| 2'!S21</f>
        <v>5.8800801490727229E-2</v>
      </c>
      <c r="S252" s="89">
        <f>'CALC| 2'!$G$58*'CALC| 2'!T21</f>
        <v>5.8186787057336639E-2</v>
      </c>
      <c r="T252" s="89">
        <f>'CALC| 2'!$G$58*'CALC| 2'!U21</f>
        <v>5.7579184334583554E-2</v>
      </c>
      <c r="U252" s="89">
        <f>'CALC| 2'!$G$58*'CALC| 2'!V21</f>
        <v>5.6977926369590218E-2</v>
      </c>
      <c r="V252" s="89">
        <f>'CALC| 2'!$G$58*'CALC| 2'!W21</f>
        <v>5.6382946908619565E-2</v>
      </c>
      <c r="W252" s="89">
        <f>'CALC| 2'!$G$58*'CALC| 2'!X21</f>
        <v>5.5794180389774621E-2</v>
      </c>
      <c r="X252" s="89">
        <f>'CALC| 2'!$G$58*'CALC| 2'!Y21</f>
        <v>5.5211561935774082E-2</v>
      </c>
      <c r="Y252" s="89">
        <f>'CALC| 2'!$G$58*'CALC| 2'!Z21</f>
        <v>5.4635027346803387E-2</v>
      </c>
      <c r="Z252" s="89">
        <f>'CALC| 2'!$G$58*'CALC| 2'!AA21</f>
        <v>5.406451309344041E-2</v>
      </c>
      <c r="AA252" s="89">
        <f>'CALC| 2'!$G$58*'CALC| 2'!AB21</f>
        <v>5.3499956309655032E-2</v>
      </c>
      <c r="AB252" s="89">
        <f>'CALC| 2'!$G$58*'CALC| 2'!AC21</f>
        <v>5.2941294785881846E-2</v>
      </c>
      <c r="AC252" s="89">
        <f>'CALC| 2'!$G$58*'CALC| 2'!AD21</f>
        <v>5.2388466962165127E-2</v>
      </c>
      <c r="AD252" s="89">
        <f>'CALC| 2'!$G$58*'CALC| 2'!AE21</f>
        <v>5.1841411921375438E-2</v>
      </c>
      <c r="AE252" s="89">
        <f>'CALC| 2'!$G$58*'CALC| 2'!AF21</f>
        <v>5.13000693824971E-2</v>
      </c>
      <c r="AF252" s="89">
        <f>'CALC| 2'!$G$58*'CALC| 2'!AG21</f>
        <v>5.0764379693985631E-2</v>
      </c>
      <c r="AG252" s="89">
        <f>'CALC| 2'!$G$58*'CALC| 2'!AH21</f>
        <v>5.0234283827194727E-2</v>
      </c>
      <c r="AH252" s="89">
        <f>'CALC| 2'!$G$58*'CALC| 2'!AI21</f>
        <v>4.9709723369871679E-2</v>
      </c>
      <c r="AI252" s="89">
        <f>'CALC| 2'!$G$58*'CALC| 2'!AJ21</f>
        <v>4.9190640519720934E-2</v>
      </c>
      <c r="AJ252" s="89">
        <f>'CALC| 2'!$G$58*'CALC| 2'!AK21</f>
        <v>4.8676978078034658E-2</v>
      </c>
      <c r="AK252" s="89">
        <f>'CALC| 2'!$G$58*'CALC| 2'!AL21</f>
        <v>4.8168679443389963E-2</v>
      </c>
      <c r="AL252" s="89">
        <f>'CALC| 2'!$G$58*'CALC| 2'!AM21</f>
        <v>4.7665688605411836E-2</v>
      </c>
      <c r="AM252" s="89"/>
      <c r="AN252" s="89"/>
      <c r="AO252" s="89"/>
      <c r="AP252" s="89"/>
      <c r="AQ252" s="89"/>
      <c r="AR252" s="89"/>
      <c r="AS252" s="89"/>
      <c r="AT252" s="89"/>
      <c r="AU252" s="89"/>
      <c r="AV252" s="89"/>
      <c r="AW252" s="89"/>
      <c r="AX252" s="89"/>
      <c r="AY252" s="89"/>
      <c r="AZ252" s="89"/>
      <c r="BA252" s="89"/>
      <c r="BB252" s="89"/>
      <c r="BC252" s="89"/>
      <c r="BD252" s="89"/>
      <c r="BE252" s="89"/>
      <c r="BF252" s="89"/>
      <c r="BG252" s="89"/>
      <c r="BH252" s="89"/>
      <c r="BI252" s="89"/>
      <c r="BJ252" s="89"/>
      <c r="BK252" s="89"/>
      <c r="BL252" s="89"/>
      <c r="BM252" s="89"/>
      <c r="BN252" s="89"/>
      <c r="BO252" s="68"/>
      <c r="BP252" s="68"/>
      <c r="BQ252" s="68"/>
      <c r="BR252" s="68"/>
      <c r="BS252" s="68"/>
    </row>
    <row r="253" spans="1:71" ht="15.75" x14ac:dyDescent="0.3">
      <c r="A253" s="69"/>
      <c r="B253" s="138"/>
      <c r="C253" s="161" t="s">
        <v>408</v>
      </c>
      <c r="D253" s="34" t="s">
        <v>0</v>
      </c>
      <c r="E253" s="20" t="s">
        <v>111</v>
      </c>
      <c r="F253" s="20"/>
      <c r="G253" s="200">
        <f>$G$59*H21</f>
        <v>2.9541952054794522E-3</v>
      </c>
      <c r="H253" s="200">
        <f t="shared" ref="H253:AL253" si="31">$G$59*I21</f>
        <v>2.9541952054794522E-3</v>
      </c>
      <c r="I253" s="200">
        <f t="shared" si="31"/>
        <v>2.9541952054794522E-3</v>
      </c>
      <c r="J253" s="200">
        <f t="shared" si="31"/>
        <v>2.9541952054794522E-3</v>
      </c>
      <c r="K253" s="200">
        <f t="shared" si="31"/>
        <v>2.9541952054794522E-3</v>
      </c>
      <c r="L253" s="200">
        <f t="shared" si="31"/>
        <v>2.9541952054794522E-3</v>
      </c>
      <c r="M253" s="200">
        <f t="shared" si="31"/>
        <v>2.9541952054794522E-3</v>
      </c>
      <c r="N253" s="200">
        <f t="shared" si="31"/>
        <v>2.9541952054794522E-3</v>
      </c>
      <c r="O253" s="200">
        <f t="shared" si="31"/>
        <v>2.9233466719691781E-3</v>
      </c>
      <c r="P253" s="200">
        <f t="shared" si="31"/>
        <v>2.8928202674834078E-3</v>
      </c>
      <c r="Q253" s="200">
        <f t="shared" si="31"/>
        <v>2.862612628260671E-3</v>
      </c>
      <c r="R253" s="200">
        <f t="shared" si="31"/>
        <v>2.8327204256648371E-3</v>
      </c>
      <c r="S253" s="200">
        <f t="shared" si="31"/>
        <v>2.8031403658183257E-3</v>
      </c>
      <c r="T253" s="200">
        <f t="shared" si="31"/>
        <v>2.7738691892391482E-3</v>
      </c>
      <c r="U253" s="200">
        <f t="shared" si="31"/>
        <v>2.7449036704817399E-3</v>
      </c>
      <c r="V253" s="200">
        <f t="shared" si="31"/>
        <v>2.7162406177815412E-3</v>
      </c>
      <c r="W253" s="200">
        <f t="shared" si="31"/>
        <v>2.6878768727032934E-3</v>
      </c>
      <c r="X253" s="200">
        <f t="shared" si="31"/>
        <v>2.6598093097930011E-3</v>
      </c>
      <c r="Y253" s="200">
        <f t="shared" si="31"/>
        <v>2.6320348362335361E-3</v>
      </c>
      <c r="Z253" s="200">
        <f t="shared" si="31"/>
        <v>2.6045503915038308E-3</v>
      </c>
      <c r="AA253" s="200">
        <f t="shared" si="31"/>
        <v>2.5773529470416385E-3</v>
      </c>
      <c r="AB253" s="200">
        <f t="shared" si="31"/>
        <v>2.5504395059098043E-3</v>
      </c>
      <c r="AC253" s="200">
        <f t="shared" si="31"/>
        <v>2.5238071024660325E-3</v>
      </c>
      <c r="AD253" s="200">
        <f t="shared" si="31"/>
        <v>2.4974528020360928E-3</v>
      </c>
      <c r="AE253" s="200">
        <f t="shared" si="31"/>
        <v>2.4713737005904474E-3</v>
      </c>
      <c r="AF253" s="200">
        <f t="shared" si="31"/>
        <v>2.4455669244242456E-3</v>
      </c>
      <c r="AG253" s="200">
        <f t="shared" si="31"/>
        <v>2.420029629840669E-3</v>
      </c>
      <c r="AH253" s="200">
        <f t="shared" si="31"/>
        <v>2.3947590028375763E-3</v>
      </c>
      <c r="AI253" s="200">
        <f t="shared" si="31"/>
        <v>2.369752258797425E-3</v>
      </c>
      <c r="AJ253" s="200">
        <f t="shared" si="31"/>
        <v>2.3450066421804301E-3</v>
      </c>
      <c r="AK253" s="200">
        <f t="shared" si="31"/>
        <v>2.3205194262209223E-3</v>
      </c>
      <c r="AL253" s="200">
        <f t="shared" si="31"/>
        <v>2.2962879126268835E-3</v>
      </c>
      <c r="AM253" s="89"/>
      <c r="AN253" s="89"/>
      <c r="AO253" s="89"/>
      <c r="AP253" s="89"/>
      <c r="AQ253" s="89"/>
      <c r="AR253" s="89"/>
      <c r="AS253" s="89"/>
      <c r="AT253" s="89"/>
      <c r="AU253" s="89"/>
      <c r="AV253" s="89"/>
      <c r="AW253" s="89"/>
      <c r="AX253" s="89"/>
      <c r="AY253" s="89"/>
      <c r="AZ253" s="89"/>
      <c r="BA253" s="89"/>
      <c r="BB253" s="89"/>
      <c r="BC253" s="89"/>
      <c r="BD253" s="89"/>
      <c r="BE253" s="89"/>
      <c r="BF253" s="89"/>
      <c r="BG253" s="89"/>
      <c r="BH253" s="89"/>
      <c r="BI253" s="89"/>
      <c r="BJ253" s="89"/>
      <c r="BK253" s="89"/>
      <c r="BL253" s="89"/>
      <c r="BM253" s="89"/>
      <c r="BN253" s="89"/>
      <c r="BO253" s="68"/>
      <c r="BP253" s="68"/>
      <c r="BQ253" s="68"/>
      <c r="BR253" s="68"/>
      <c r="BS253" s="68"/>
    </row>
    <row r="254" spans="1:71" x14ac:dyDescent="0.2">
      <c r="A254" s="68"/>
      <c r="B254" s="138"/>
      <c r="C254" s="68"/>
      <c r="D254" s="68"/>
      <c r="E254" s="68"/>
      <c r="F254" s="68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  <c r="AI254" s="69"/>
      <c r="AJ254" s="69"/>
      <c r="AK254" s="69"/>
      <c r="AL254" s="69"/>
      <c r="AM254" s="69"/>
      <c r="AN254" s="69"/>
      <c r="AO254" s="69"/>
      <c r="AP254" s="69"/>
      <c r="AQ254" s="69"/>
      <c r="AR254" s="69"/>
      <c r="AS254" s="69"/>
      <c r="AT254" s="69"/>
      <c r="AU254" s="69"/>
      <c r="AV254" s="69"/>
      <c r="AW254" s="69"/>
      <c r="AX254" s="69"/>
      <c r="AY254" s="69"/>
      <c r="AZ254" s="69"/>
      <c r="BA254" s="69"/>
      <c r="BB254" s="69"/>
      <c r="BC254" s="69"/>
      <c r="BD254" s="69"/>
      <c r="BE254" s="69"/>
      <c r="BF254" s="69"/>
      <c r="BG254" s="69"/>
      <c r="BH254" s="69"/>
      <c r="BI254" s="69"/>
      <c r="BJ254" s="69"/>
      <c r="BK254" s="69"/>
      <c r="BL254" s="69"/>
      <c r="BM254" s="69"/>
      <c r="BN254" s="69"/>
      <c r="BO254" s="68"/>
      <c r="BP254" s="68"/>
      <c r="BQ254" s="68"/>
      <c r="BR254" s="68"/>
      <c r="BS254" s="68"/>
    </row>
    <row r="255" spans="1:71" ht="15.75" x14ac:dyDescent="0.3">
      <c r="A255" s="68"/>
      <c r="B255" s="138"/>
      <c r="C255" s="110" t="s">
        <v>248</v>
      </c>
      <c r="D255" s="103" t="s">
        <v>0</v>
      </c>
      <c r="E255" s="103" t="s">
        <v>111</v>
      </c>
      <c r="F255" s="103"/>
      <c r="G255" s="199">
        <f>SUM(G218:G254)-G245</f>
        <v>11.088274038843172</v>
      </c>
      <c r="H255" s="199">
        <f t="shared" ref="H255:BN255" si="32">SUM(H218:H254)-H245</f>
        <v>11.088274038843172</v>
      </c>
      <c r="I255" s="199">
        <f t="shared" si="32"/>
        <v>11.088274038843172</v>
      </c>
      <c r="J255" s="199">
        <f t="shared" si="32"/>
        <v>11.088274038843172</v>
      </c>
      <c r="K255" s="199">
        <f t="shared" si="32"/>
        <v>11.088274038843172</v>
      </c>
      <c r="L255" s="199">
        <f t="shared" si="32"/>
        <v>11.088274038843172</v>
      </c>
      <c r="M255" s="199">
        <f t="shared" si="32"/>
        <v>11.088274038843172</v>
      </c>
      <c r="N255" s="199">
        <f t="shared" si="32"/>
        <v>11.088274038843172</v>
      </c>
      <c r="O255" s="199">
        <f t="shared" si="32"/>
        <v>10.975131407535379</v>
      </c>
      <c r="P255" s="199">
        <f t="shared" si="32"/>
        <v>10.863159726653027</v>
      </c>
      <c r="Q255" s="199">
        <f t="shared" si="32"/>
        <v>10.75234686310532</v>
      </c>
      <c r="R255" s="199">
        <f t="shared" si="32"/>
        <v>10.642680809594319</v>
      </c>
      <c r="S255" s="199">
        <f t="shared" si="32"/>
        <v>9.251130524662555</v>
      </c>
      <c r="T255" s="199">
        <f t="shared" si="32"/>
        <v>9.1571202112919465</v>
      </c>
      <c r="U255" s="199">
        <f t="shared" si="32"/>
        <v>9.0640815258770502</v>
      </c>
      <c r="V255" s="199">
        <f t="shared" si="32"/>
        <v>8.9720044122731579</v>
      </c>
      <c r="W255" s="199">
        <f t="shared" si="32"/>
        <v>8.8808789184831802</v>
      </c>
      <c r="X255" s="199">
        <f t="shared" si="32"/>
        <v>8.7906951955783725</v>
      </c>
      <c r="Y255" s="199">
        <f t="shared" si="32"/>
        <v>8.7014434966303185</v>
      </c>
      <c r="Z255" s="199">
        <f t="shared" si="32"/>
        <v>8.613114175653946</v>
      </c>
      <c r="AA255" s="199">
        <f t="shared" si="32"/>
        <v>8.5256976865615517</v>
      </c>
      <c r="AB255" s="199">
        <f t="shared" si="32"/>
        <v>8.4391845821275897</v>
      </c>
      <c r="AC255" s="199">
        <f t="shared" si="32"/>
        <v>8.3535655129642858</v>
      </c>
      <c r="AD255" s="199">
        <f t="shared" si="32"/>
        <v>8.2688312265077979</v>
      </c>
      <c r="AE255" s="199">
        <f t="shared" si="32"/>
        <v>8.189008034103864</v>
      </c>
      <c r="AF255" s="199">
        <f t="shared" si="32"/>
        <v>8.3218926992717979</v>
      </c>
      <c r="AG255" s="199">
        <f t="shared" si="32"/>
        <v>8.2621458069954361</v>
      </c>
      <c r="AH255" s="199">
        <f t="shared" si="32"/>
        <v>9.5302418951088175</v>
      </c>
      <c r="AI255" s="199">
        <f t="shared" si="32"/>
        <v>11.131831458833688</v>
      </c>
      <c r="AJ255" s="199">
        <f t="shared" si="32"/>
        <v>12.53213808991396</v>
      </c>
      <c r="AK255" s="199">
        <f t="shared" si="32"/>
        <v>11.280008873932184</v>
      </c>
      <c r="AL255" s="199">
        <f t="shared" si="32"/>
        <v>11.01699074887914</v>
      </c>
      <c r="AM255" s="199">
        <f t="shared" si="32"/>
        <v>1.9072810961689486</v>
      </c>
      <c r="AN255" s="199">
        <f t="shared" si="32"/>
        <v>1.9766960933053874</v>
      </c>
      <c r="AO255" s="199">
        <f t="shared" si="32"/>
        <v>2.0367014257375535</v>
      </c>
      <c r="AP255" s="199">
        <f t="shared" si="32"/>
        <v>2.0883188186115889</v>
      </c>
      <c r="AQ255" s="199">
        <f t="shared" si="32"/>
        <v>2.1324590555781562</v>
      </c>
      <c r="AR255" s="199">
        <f t="shared" si="32"/>
        <v>2.1699340251000607</v>
      </c>
      <c r="AS255" s="199">
        <f t="shared" si="32"/>
        <v>2.2014674587413925</v>
      </c>
      <c r="AT255" s="199">
        <f t="shared" si="32"/>
        <v>2.2277045034661151</v>
      </c>
      <c r="AU255" s="199">
        <f t="shared" si="32"/>
        <v>2.249220254552319</v>
      </c>
      <c r="AV255" s="199">
        <f t="shared" si="32"/>
        <v>2.2665273619811033</v>
      </c>
      <c r="AW255" s="199">
        <f t="shared" si="32"/>
        <v>2.2800828109045521</v>
      </c>
      <c r="AX255" s="199">
        <f t="shared" si="32"/>
        <v>2.2902939658733801</v>
      </c>
      <c r="AY255" s="199">
        <f t="shared" si="32"/>
        <v>2.2975239587670866</v>
      </c>
      <c r="AZ255" s="199">
        <f t="shared" si="32"/>
        <v>2.3020964916890523</v>
      </c>
      <c r="BA255" s="199">
        <f t="shared" si="32"/>
        <v>2.3043001183511609</v>
      </c>
      <c r="BB255" s="199">
        <f t="shared" si="32"/>
        <v>2.3043920605748696</v>
      </c>
      <c r="BC255" s="199">
        <f t="shared" si="32"/>
        <v>2.3026016103869664</v>
      </c>
      <c r="BD255" s="199">
        <f t="shared" si="32"/>
        <v>2.2991331627071738</v>
      </c>
      <c r="BE255" s="199">
        <f t="shared" si="32"/>
        <v>2.2941689187388832</v>
      </c>
      <c r="BF255" s="199">
        <f t="shared" si="32"/>
        <v>2.2878712958188969</v>
      </c>
      <c r="BG255" s="199">
        <f t="shared" si="32"/>
        <v>2.2803850755995998</v>
      </c>
      <c r="BH255" s="199">
        <f t="shared" si="32"/>
        <v>2.2718393189760944</v>
      </c>
      <c r="BI255" s="199">
        <f t="shared" si="32"/>
        <v>2.2623490730857068</v>
      </c>
      <c r="BJ255" s="199">
        <f t="shared" si="32"/>
        <v>2.252016892957184</v>
      </c>
      <c r="BK255" s="199">
        <f t="shared" si="32"/>
        <v>2.2409341979353732</v>
      </c>
      <c r="BL255" s="199">
        <f t="shared" si="32"/>
        <v>2.2291824808218901</v>
      </c>
      <c r="BM255" s="199">
        <f t="shared" si="32"/>
        <v>2.2168343857242436</v>
      </c>
      <c r="BN255" s="199">
        <f t="shared" si="32"/>
        <v>2.2039546688693732</v>
      </c>
      <c r="BO255" s="68"/>
      <c r="BP255" s="68"/>
      <c r="BQ255" s="68"/>
      <c r="BR255" s="68"/>
      <c r="BS255" s="68"/>
    </row>
    <row r="256" spans="1:71" ht="15.75" x14ac:dyDescent="0.3">
      <c r="A256" s="68"/>
      <c r="B256" s="138"/>
      <c r="C256" s="110" t="s">
        <v>255</v>
      </c>
      <c r="D256" s="103" t="s">
        <v>0</v>
      </c>
      <c r="E256" s="103" t="s">
        <v>111</v>
      </c>
      <c r="F256" s="103"/>
      <c r="G256" s="107">
        <f t="shared" ref="G256:AL256" si="33">G245</f>
        <v>0.115361316779374</v>
      </c>
      <c r="H256" s="107">
        <f t="shared" si="33"/>
        <v>0.115361316779374</v>
      </c>
      <c r="I256" s="107">
        <f t="shared" si="33"/>
        <v>0.115361316779374</v>
      </c>
      <c r="J256" s="107">
        <f t="shared" si="33"/>
        <v>0.115361316779374</v>
      </c>
      <c r="K256" s="107">
        <f t="shared" si="33"/>
        <v>0.115361316779374</v>
      </c>
      <c r="L256" s="107">
        <f t="shared" si="33"/>
        <v>0.115361316779374</v>
      </c>
      <c r="M256" s="107">
        <f t="shared" si="33"/>
        <v>0.115361316779374</v>
      </c>
      <c r="N256" s="107">
        <f t="shared" si="33"/>
        <v>0.115361316779374</v>
      </c>
      <c r="O256" s="107">
        <f t="shared" si="33"/>
        <v>0.11415668160839508</v>
      </c>
      <c r="P256" s="107">
        <f t="shared" si="33"/>
        <v>0.11296462557516936</v>
      </c>
      <c r="Q256" s="107">
        <f t="shared" si="33"/>
        <v>0.11178501732481828</v>
      </c>
      <c r="R256" s="107">
        <f t="shared" si="33"/>
        <v>0.11061772687410766</v>
      </c>
      <c r="S256" s="107">
        <f t="shared" si="33"/>
        <v>0.1094626255971247</v>
      </c>
      <c r="T256" s="107">
        <f t="shared" si="33"/>
        <v>0.10831958621110437</v>
      </c>
      <c r="U256" s="107">
        <f t="shared" si="33"/>
        <v>0.10718848276240386</v>
      </c>
      <c r="V256" s="107">
        <f t="shared" si="33"/>
        <v>0.10606919061262365</v>
      </c>
      <c r="W256" s="107">
        <f t="shared" si="33"/>
        <v>0.10496158642487327</v>
      </c>
      <c r="X256" s="107">
        <f t="shared" si="33"/>
        <v>0.10386554815018054</v>
      </c>
      <c r="Y256" s="107">
        <f t="shared" si="33"/>
        <v>0.10278095501404287</v>
      </c>
      <c r="Z256" s="107">
        <f t="shared" si="33"/>
        <v>0.10170768750311883</v>
      </c>
      <c r="AA256" s="107">
        <f t="shared" si="33"/>
        <v>0.10064562735205876</v>
      </c>
      <c r="AB256" s="107">
        <f t="shared" si="33"/>
        <v>9.9594657530472891E-2</v>
      </c>
      <c r="AC256" s="107">
        <f t="shared" si="33"/>
        <v>9.8554662230035589E-2</v>
      </c>
      <c r="AD256" s="107">
        <f t="shared" si="33"/>
        <v>9.7525526851724109E-2</v>
      </c>
      <c r="AE256" s="107">
        <f t="shared" si="33"/>
        <v>9.6507137993190883E-2</v>
      </c>
      <c r="AF256" s="107">
        <f t="shared" si="33"/>
        <v>9.5499383436267349E-2</v>
      </c>
      <c r="AG256" s="107">
        <f t="shared" si="33"/>
        <v>9.4502152134598477E-2</v>
      </c>
      <c r="AH256" s="107">
        <f t="shared" si="33"/>
        <v>9.3515334201406397E-2</v>
      </c>
      <c r="AI256" s="107">
        <f t="shared" si="33"/>
        <v>9.2538820897381732E-2</v>
      </c>
      <c r="AJ256" s="107">
        <f t="shared" si="33"/>
        <v>9.1572504618701422E-2</v>
      </c>
      <c r="AK256" s="107">
        <f t="shared" si="33"/>
        <v>9.0616278885171653E-2</v>
      </c>
      <c r="AL256" s="107">
        <f t="shared" si="33"/>
        <v>8.9670038328494586E-2</v>
      </c>
      <c r="AM256" s="107">
        <f t="shared" ref="AM256:BN256" si="34">AM245</f>
        <v>0</v>
      </c>
      <c r="AN256" s="107">
        <f t="shared" si="34"/>
        <v>0</v>
      </c>
      <c r="AO256" s="107">
        <f t="shared" si="34"/>
        <v>0</v>
      </c>
      <c r="AP256" s="107">
        <f t="shared" si="34"/>
        <v>0</v>
      </c>
      <c r="AQ256" s="107">
        <f t="shared" si="34"/>
        <v>0</v>
      </c>
      <c r="AR256" s="107">
        <f t="shared" si="34"/>
        <v>0</v>
      </c>
      <c r="AS256" s="107">
        <f t="shared" si="34"/>
        <v>0</v>
      </c>
      <c r="AT256" s="107">
        <f t="shared" si="34"/>
        <v>0</v>
      </c>
      <c r="AU256" s="107">
        <f t="shared" si="34"/>
        <v>0</v>
      </c>
      <c r="AV256" s="107">
        <f t="shared" si="34"/>
        <v>0</v>
      </c>
      <c r="AW256" s="107">
        <f t="shared" si="34"/>
        <v>0</v>
      </c>
      <c r="AX256" s="107">
        <f t="shared" si="34"/>
        <v>0</v>
      </c>
      <c r="AY256" s="107">
        <f t="shared" si="34"/>
        <v>0</v>
      </c>
      <c r="AZ256" s="107">
        <f t="shared" si="34"/>
        <v>0</v>
      </c>
      <c r="BA256" s="107">
        <f t="shared" si="34"/>
        <v>0</v>
      </c>
      <c r="BB256" s="107">
        <f t="shared" si="34"/>
        <v>0</v>
      </c>
      <c r="BC256" s="107">
        <f t="shared" si="34"/>
        <v>0</v>
      </c>
      <c r="BD256" s="107">
        <f t="shared" si="34"/>
        <v>0</v>
      </c>
      <c r="BE256" s="107">
        <f t="shared" si="34"/>
        <v>0</v>
      </c>
      <c r="BF256" s="107">
        <f t="shared" si="34"/>
        <v>0</v>
      </c>
      <c r="BG256" s="107">
        <f t="shared" si="34"/>
        <v>0</v>
      </c>
      <c r="BH256" s="107">
        <f t="shared" si="34"/>
        <v>0</v>
      </c>
      <c r="BI256" s="107">
        <f t="shared" si="34"/>
        <v>0</v>
      </c>
      <c r="BJ256" s="107">
        <f t="shared" si="34"/>
        <v>0</v>
      </c>
      <c r="BK256" s="107">
        <f t="shared" si="34"/>
        <v>0</v>
      </c>
      <c r="BL256" s="107">
        <f t="shared" si="34"/>
        <v>0</v>
      </c>
      <c r="BM256" s="107">
        <f t="shared" si="34"/>
        <v>0</v>
      </c>
      <c r="BN256" s="107">
        <f t="shared" si="34"/>
        <v>0</v>
      </c>
      <c r="BO256" s="68"/>
      <c r="BP256" s="68"/>
      <c r="BQ256" s="68"/>
      <c r="BR256" s="68"/>
      <c r="BS256" s="68"/>
    </row>
    <row r="257" spans="1:71" ht="15.75" x14ac:dyDescent="0.3">
      <c r="A257" s="68"/>
      <c r="B257" s="138"/>
      <c r="C257" s="72" t="s">
        <v>75</v>
      </c>
      <c r="D257" s="103"/>
      <c r="E257" s="103"/>
      <c r="F257" s="103"/>
      <c r="G257" s="107">
        <f>IF(G$114&lt;31,(1/(1+INPUT2!$H$16)^G$114),(1/(1+INPUT2!$H$17)^G$114))</f>
        <v>0.96618357487922713</v>
      </c>
      <c r="H257" s="107">
        <f>IF(H$114&lt;31,(1/(1+INPUT2!$H$16)^H$114),(1/(1+INPUT2!$H$17)^H$114))</f>
        <v>0.93351070036640305</v>
      </c>
      <c r="I257" s="107">
        <f>IF(I$114&lt;31,(1/(1+INPUT2!$H$16)^I$114),(1/(1+INPUT2!$H$17)^I$114))</f>
        <v>0.90194270566802237</v>
      </c>
      <c r="J257" s="107">
        <f>IF(J$114&lt;31,(1/(1+INPUT2!$H$16)^J$114),(1/(1+INPUT2!$H$17)^J$114))</f>
        <v>0.87144222769857238</v>
      </c>
      <c r="K257" s="107">
        <f>IF(K$114&lt;31,(1/(1+INPUT2!$H$16)^K$114),(1/(1+INPUT2!$H$17)^K$114))</f>
        <v>0.84197316685852419</v>
      </c>
      <c r="L257" s="107">
        <f>IF(L$114&lt;31,(1/(1+INPUT2!$H$16)^L$114),(1/(1+INPUT2!$H$17)^L$114))</f>
        <v>0.81350064430775282</v>
      </c>
      <c r="M257" s="107">
        <f>IF(M$114&lt;31,(1/(1+INPUT2!$H$16)^M$114),(1/(1+INPUT2!$H$17)^M$114))</f>
        <v>0.78599096068381913</v>
      </c>
      <c r="N257" s="107">
        <f>IF(N$114&lt;31,(1/(1+INPUT2!$H$16)^N$114),(1/(1+INPUT2!$H$17)^N$114))</f>
        <v>0.75941155621625056</v>
      </c>
      <c r="O257" s="107">
        <f>IF(O$114&lt;31,(1/(1+INPUT2!$H$16)^O$114),(1/(1+INPUT2!$H$17)^O$114))</f>
        <v>0.73373097218961414</v>
      </c>
      <c r="P257" s="107">
        <f>IF(P$114&lt;31,(1/(1+INPUT2!$H$16)^P$114),(1/(1+INPUT2!$H$17)^P$114))</f>
        <v>0.70891881370977217</v>
      </c>
      <c r="Q257" s="107">
        <f>IF(Q$114&lt;31,(1/(1+INPUT2!$H$16)^Q$114),(1/(1+INPUT2!$H$17)^Q$114))</f>
        <v>0.68494571372924851</v>
      </c>
      <c r="R257" s="107">
        <f>IF(R$114&lt;31,(1/(1+INPUT2!$H$16)^R$114),(1/(1+INPUT2!$H$17)^R$114))</f>
        <v>0.66178329828912896</v>
      </c>
      <c r="S257" s="107">
        <f>IF(S$114&lt;31,(1/(1+INPUT2!$H$16)^S$114),(1/(1+INPUT2!$H$17)^S$114))</f>
        <v>0.63940415293635666</v>
      </c>
      <c r="T257" s="107">
        <f>IF(T$114&lt;31,(1/(1+INPUT2!$H$16)^T$114),(1/(1+INPUT2!$H$17)^T$114))</f>
        <v>0.61778179027667302</v>
      </c>
      <c r="U257" s="107">
        <f>IF(U$114&lt;31,(1/(1+INPUT2!$H$16)^U$114),(1/(1+INPUT2!$H$17)^U$114))</f>
        <v>0.59689061862480497</v>
      </c>
      <c r="V257" s="107">
        <f>IF(V$114&lt;31,(1/(1+INPUT2!$H$16)^V$114),(1/(1+INPUT2!$H$17)^V$114))</f>
        <v>0.57670591171478747</v>
      </c>
      <c r="W257" s="107">
        <f>IF(W$114&lt;31,(1/(1+INPUT2!$H$16)^W$114),(1/(1+INPUT2!$H$17)^W$114))</f>
        <v>0.55720377943457733</v>
      </c>
      <c r="X257" s="107">
        <f>IF(X$114&lt;31,(1/(1+INPUT2!$H$16)^X$114),(1/(1+INPUT2!$H$17)^X$114))</f>
        <v>0.53836113955031628</v>
      </c>
      <c r="Y257" s="107">
        <f>IF(Y$114&lt;31,(1/(1+INPUT2!$H$16)^Y$114),(1/(1+INPUT2!$H$17)^Y$114))</f>
        <v>0.52015569038677911</v>
      </c>
      <c r="Z257" s="107">
        <f>IF(Z$114&lt;31,(1/(1+INPUT2!$H$16)^Z$114),(1/(1+INPUT2!$H$17)^Z$114))</f>
        <v>0.50256588443167061</v>
      </c>
      <c r="AA257" s="107">
        <f>IF(AA$114&lt;31,(1/(1+INPUT2!$H$16)^AA$114),(1/(1+INPUT2!$H$17)^AA$114))</f>
        <v>0.48557090283253213</v>
      </c>
      <c r="AB257" s="107">
        <f>IF(AB$114&lt;31,(1/(1+INPUT2!$H$16)^AB$114),(1/(1+INPUT2!$H$17)^AB$114))</f>
        <v>0.46915063075606966</v>
      </c>
      <c r="AC257" s="107">
        <f>IF(AC$114&lt;31,(1/(1+INPUT2!$H$16)^AC$114),(1/(1+INPUT2!$H$17)^AC$114))</f>
        <v>0.45328563358074364</v>
      </c>
      <c r="AD257" s="107">
        <f>IF(AD$114&lt;31,(1/(1+INPUT2!$H$16)^AD$114),(1/(1+INPUT2!$H$17)^AD$114))</f>
        <v>0.43795713389443841</v>
      </c>
      <c r="AE257" s="107">
        <f>IF(AE$114&lt;31,(1/(1+INPUT2!$H$16)^AE$114),(1/(1+INPUT2!$H$17)^AE$114))</f>
        <v>0.42314698926998884</v>
      </c>
      <c r="AF257" s="107">
        <f>IF(AF$114&lt;31,(1/(1+INPUT2!$H$16)^AF$114),(1/(1+INPUT2!$H$17)^AF$114))</f>
        <v>0.40883767079225974</v>
      </c>
      <c r="AG257" s="107">
        <f>IF(AG$114&lt;31,(1/(1+INPUT2!$H$16)^AG$114),(1/(1+INPUT2!$H$17)^AG$114))</f>
        <v>0.39501224231136206</v>
      </c>
      <c r="AH257" s="107">
        <f>IF(AH$114&lt;31,(1/(1+INPUT2!$H$16)^AH$114),(1/(1+INPUT2!$H$17)^AH$114))</f>
        <v>0.38165434039745127</v>
      </c>
      <c r="AI257" s="107">
        <f>IF(AI$114&lt;31,(1/(1+INPUT2!$H$16)^AI$114),(1/(1+INPUT2!$H$17)^AI$114))</f>
        <v>0.36874815497338298</v>
      </c>
      <c r="AJ257" s="107">
        <f>IF(AJ$114&lt;31,(1/(1+INPUT2!$H$16)^AJ$114),(1/(1+INPUT2!$H$17)^AJ$114))</f>
        <v>0.35627841060230236</v>
      </c>
      <c r="AK257" s="107">
        <f>IF(AK$114&lt;31,(1/(1+INPUT2!$H$16)^AK$114),(1/(1+INPUT2!$H$17)^AK$114))</f>
        <v>0.39998714516107459</v>
      </c>
      <c r="AL257" s="107">
        <f>IF(AL$114&lt;31,(1/(1+INPUT2!$H$16)^AL$114),(1/(1+INPUT2!$H$17)^AL$114))</f>
        <v>0.38833703413696569</v>
      </c>
      <c r="AM257" s="107">
        <f>IF(AM$114&lt;31,(1/(1+INPUT2!$H$16)^AM$114),(1/(1+INPUT2!$H$17)^AM$114))</f>
        <v>0.37702624673491814</v>
      </c>
      <c r="AN257" s="107">
        <f>IF(AN$114&lt;31,(1/(1+INPUT2!$H$16)^AN$114),(1/(1+INPUT2!$H$17)^AN$114))</f>
        <v>0.36604489974263904</v>
      </c>
      <c r="AO257" s="107">
        <f>IF(AO$114&lt;31,(1/(1+INPUT2!$H$16)^AO$114),(1/(1+INPUT2!$H$17)^AO$114))</f>
        <v>0.35538339780838735</v>
      </c>
      <c r="AP257" s="107">
        <f>IF(AP$114&lt;31,(1/(1+INPUT2!$H$16)^AP$114),(1/(1+INPUT2!$H$17)^AP$114))</f>
        <v>0.34503242505668674</v>
      </c>
      <c r="AQ257" s="107">
        <f>IF(AQ$114&lt;31,(1/(1+INPUT2!$H$16)^AQ$114),(1/(1+INPUT2!$H$17)^AQ$114))</f>
        <v>0.33498293694823961</v>
      </c>
      <c r="AR257" s="107">
        <f>IF(AR$114&lt;31,(1/(1+INPUT2!$H$16)^AR$114),(1/(1+INPUT2!$H$17)^AR$114))</f>
        <v>0.3252261523769317</v>
      </c>
      <c r="AS257" s="107">
        <f>IF(AS$114&lt;31,(1/(1+INPUT2!$H$16)^AS$114),(1/(1+INPUT2!$H$17)^AS$114))</f>
        <v>0.31575354599702099</v>
      </c>
      <c r="AT257" s="107">
        <f>IF(AT$114&lt;31,(1/(1+INPUT2!$H$16)^AT$114),(1/(1+INPUT2!$H$17)^AT$114))</f>
        <v>0.30655684077380685</v>
      </c>
      <c r="AU257" s="107">
        <f>IF(AU$114&lt;31,(1/(1+INPUT2!$H$16)^AU$114),(1/(1+INPUT2!$H$17)^AU$114))</f>
        <v>0.29762800075126877</v>
      </c>
      <c r="AV257" s="107">
        <f>IF(AV$114&lt;31,(1/(1+INPUT2!$H$16)^AV$114),(1/(1+INPUT2!$H$17)^AV$114))</f>
        <v>0.28895922403035801</v>
      </c>
      <c r="AW257" s="107">
        <f>IF(AW$114&lt;31,(1/(1+INPUT2!$H$16)^AW$114),(1/(1+INPUT2!$H$17)^AW$114))</f>
        <v>0.28054293595180391</v>
      </c>
      <c r="AX257" s="107">
        <f>IF(AX$114&lt;31,(1/(1+INPUT2!$H$16)^AX$114),(1/(1+INPUT2!$H$17)^AX$114))</f>
        <v>0.27237178247747956</v>
      </c>
      <c r="AY257" s="107">
        <f>IF(AY$114&lt;31,(1/(1+INPUT2!$H$16)^AY$114),(1/(1+INPUT2!$H$17)^AY$114))</f>
        <v>0.26443862376454325</v>
      </c>
      <c r="AZ257" s="107">
        <f>IF(AZ$114&lt;31,(1/(1+INPUT2!$H$16)^AZ$114),(1/(1+INPUT2!$H$17)^AZ$114))</f>
        <v>0.25673652792674101</v>
      </c>
      <c r="BA257" s="107">
        <f>IF(BA$114&lt;31,(1/(1+INPUT2!$H$16)^BA$114),(1/(1+INPUT2!$H$17)^BA$114))</f>
        <v>0.24925876497741845</v>
      </c>
      <c r="BB257" s="107">
        <f>IF(BB$114&lt;31,(1/(1+INPUT2!$H$16)^BB$114),(1/(1+INPUT2!$H$17)^BB$114))</f>
        <v>0.24199880094894996</v>
      </c>
      <c r="BC257" s="107">
        <f>IF(BC$114&lt;31,(1/(1+INPUT2!$H$16)^BC$114),(1/(1+INPUT2!$H$17)^BC$114))</f>
        <v>0.2349502921834466</v>
      </c>
      <c r="BD257" s="107">
        <f>IF(BD$114&lt;31,(1/(1+INPUT2!$H$16)^BD$114),(1/(1+INPUT2!$H$17)^BD$114))</f>
        <v>0.22810707978975397</v>
      </c>
      <c r="BE257" s="107">
        <f>IF(BE$114&lt;31,(1/(1+INPUT2!$H$16)^BE$114),(1/(1+INPUT2!$H$17)^BE$114))</f>
        <v>0.22146318426189707</v>
      </c>
      <c r="BF257" s="107">
        <f>IF(BF$114&lt;31,(1/(1+INPUT2!$H$16)^BF$114),(1/(1+INPUT2!$H$17)^BF$114))</f>
        <v>0.215012800254269</v>
      </c>
      <c r="BG257" s="107">
        <f>IF(BG$114&lt;31,(1/(1+INPUT2!$H$16)^BG$114),(1/(1+INPUT2!$H$17)^BG$114))</f>
        <v>0.20875029150899907</v>
      </c>
      <c r="BH257" s="107">
        <f>IF(BH$114&lt;31,(1/(1+INPUT2!$H$16)^BH$114),(1/(1+INPUT2!$H$17)^BH$114))</f>
        <v>0.20267018593106703</v>
      </c>
      <c r="BI257" s="107">
        <f>IF(BI$114&lt;31,(1/(1+INPUT2!$H$16)^BI$114),(1/(1+INPUT2!$H$17)^BI$114))</f>
        <v>0.19676717080686118</v>
      </c>
      <c r="BJ257" s="107">
        <f>IF(BJ$114&lt;31,(1/(1+INPUT2!$H$16)^BJ$114),(1/(1+INPUT2!$H$17)^BJ$114))</f>
        <v>0.19103608816200118</v>
      </c>
      <c r="BK257" s="107">
        <f>IF(BK$114&lt;31,(1/(1+INPUT2!$H$16)^BK$114),(1/(1+INPUT2!$H$17)^BK$114))</f>
        <v>0.18547193025437006</v>
      </c>
      <c r="BL257" s="107">
        <f>IF(BL$114&lt;31,(1/(1+INPUT2!$H$16)^BL$114),(1/(1+INPUT2!$H$17)^BL$114))</f>
        <v>0.18006983519841754</v>
      </c>
      <c r="BM257" s="107">
        <f>IF(BM$114&lt;31,(1/(1+INPUT2!$H$16)^BM$114),(1/(1+INPUT2!$H$17)^BM$114))</f>
        <v>0.17482508271691022</v>
      </c>
      <c r="BN257" s="107">
        <f>IF(BN$114&lt;31,(1/(1+INPUT2!$H$16)^BN$114),(1/(1+INPUT2!$H$17)^BN$114))</f>
        <v>0.1697330900164177</v>
      </c>
      <c r="BO257" s="68"/>
      <c r="BP257" s="68"/>
      <c r="BQ257" s="68"/>
      <c r="BR257" s="68"/>
      <c r="BS257" s="68"/>
    </row>
    <row r="258" spans="1:71" ht="15.75" x14ac:dyDescent="0.3">
      <c r="A258" s="68"/>
      <c r="B258" s="138"/>
      <c r="C258" s="72" t="s">
        <v>80</v>
      </c>
      <c r="D258" s="103"/>
      <c r="E258" s="103"/>
      <c r="F258" s="103"/>
      <c r="G258" s="107">
        <f>IF(G$114&lt;31,(1/(1+INPUT2!$H$18)^G$114),(1/(1+INPUT2!$H$19)^G$114))</f>
        <v>0.98522167487684742</v>
      </c>
      <c r="H258" s="107">
        <f>IF(H$114&lt;31,(1/(1+INPUT2!$H$18)^H$114),(1/(1+INPUT2!$H$19)^H$114))</f>
        <v>0.9706617486471405</v>
      </c>
      <c r="I258" s="107">
        <f>IF(I$114&lt;31,(1/(1+INPUT2!$H$18)^I$114),(1/(1+INPUT2!$H$19)^I$114))</f>
        <v>0.95631699374102519</v>
      </c>
      <c r="J258" s="107">
        <f>IF(J$114&lt;31,(1/(1+INPUT2!$H$18)^J$114),(1/(1+INPUT2!$H$19)^J$114))</f>
        <v>0.94218423028672449</v>
      </c>
      <c r="K258" s="107">
        <f>IF(K$114&lt;31,(1/(1+INPUT2!$H$18)^K$114),(1/(1+INPUT2!$H$19)^K$114))</f>
        <v>0.92826032540563996</v>
      </c>
      <c r="L258" s="107">
        <f>IF(L$114&lt;31,(1/(1+INPUT2!$H$18)^L$114),(1/(1+INPUT2!$H$19)^L$114))</f>
        <v>0.91454219251787205</v>
      </c>
      <c r="M258" s="107">
        <f>IF(M$114&lt;31,(1/(1+INPUT2!$H$18)^M$114),(1/(1+INPUT2!$H$19)^M$114))</f>
        <v>0.90102679065800217</v>
      </c>
      <c r="N258" s="107">
        <f>IF(N$114&lt;31,(1/(1+INPUT2!$H$18)^N$114),(1/(1+INPUT2!$H$19)^N$114))</f>
        <v>0.88771112380098749</v>
      </c>
      <c r="O258" s="107">
        <f>IF(O$114&lt;31,(1/(1+INPUT2!$H$18)^O$114),(1/(1+INPUT2!$H$19)^O$114))</f>
        <v>0.87459224019801729</v>
      </c>
      <c r="P258" s="107">
        <f>IF(P$114&lt;31,(1/(1+INPUT2!$H$18)^P$114),(1/(1+INPUT2!$H$19)^P$114))</f>
        <v>0.86166723172218462</v>
      </c>
      <c r="Q258" s="107">
        <f>IF(Q$114&lt;31,(1/(1+INPUT2!$H$18)^Q$114),(1/(1+INPUT2!$H$19)^Q$114))</f>
        <v>0.8489332332238273</v>
      </c>
      <c r="R258" s="107">
        <f>IF(R$114&lt;31,(1/(1+INPUT2!$H$18)^R$114),(1/(1+INPUT2!$H$19)^R$114))</f>
        <v>0.83638742189539661</v>
      </c>
      <c r="S258" s="107">
        <f>IF(S$114&lt;31,(1/(1+INPUT2!$H$18)^S$114),(1/(1+INPUT2!$H$19)^S$114))</f>
        <v>0.82402701664571099</v>
      </c>
      <c r="T258" s="107">
        <f>IF(T$114&lt;31,(1/(1+INPUT2!$H$18)^T$114),(1/(1+INPUT2!$H$19)^T$114))</f>
        <v>0.81184927748345925</v>
      </c>
      <c r="U258" s="107">
        <f>IF(U$114&lt;31,(1/(1+INPUT2!$H$18)^U$114),(1/(1+INPUT2!$H$19)^U$114))</f>
        <v>0.79985150490981216</v>
      </c>
      <c r="V258" s="107">
        <f>IF(V$114&lt;31,(1/(1+INPUT2!$H$18)^V$114),(1/(1+INPUT2!$H$19)^V$114))</f>
        <v>0.78803103932001206</v>
      </c>
      <c r="W258" s="107">
        <f>IF(W$114&lt;31,(1/(1+INPUT2!$H$18)^W$114),(1/(1+INPUT2!$H$19)^W$114))</f>
        <v>0.77638526041380518</v>
      </c>
      <c r="X258" s="107">
        <f>IF(X$114&lt;31,(1/(1+INPUT2!$H$18)^X$114),(1/(1+INPUT2!$H$19)^X$114))</f>
        <v>0.76491158661458636</v>
      </c>
      <c r="Y258" s="107">
        <f>IF(Y$114&lt;31,(1/(1+INPUT2!$H$18)^Y$114),(1/(1+INPUT2!$H$19)^Y$114))</f>
        <v>0.7536074744971295</v>
      </c>
      <c r="Z258" s="107">
        <f>IF(Z$114&lt;31,(1/(1+INPUT2!$H$18)^Z$114),(1/(1+INPUT2!$H$19)^Z$114))</f>
        <v>0.74247041822377313</v>
      </c>
      <c r="AA258" s="107">
        <f>IF(AA$114&lt;31,(1/(1+INPUT2!$H$18)^AA$114),(1/(1+INPUT2!$H$19)^AA$114))</f>
        <v>0.73149794898893916</v>
      </c>
      <c r="AB258" s="107">
        <f>IF(AB$114&lt;31,(1/(1+INPUT2!$H$18)^AB$114),(1/(1+INPUT2!$H$19)^AB$114))</f>
        <v>0.72068763447186135</v>
      </c>
      <c r="AC258" s="107">
        <f>IF(AC$114&lt;31,(1/(1+INPUT2!$H$18)^AC$114),(1/(1+INPUT2!$H$19)^AC$114))</f>
        <v>0.71003707829740037</v>
      </c>
      <c r="AD258" s="107">
        <f>IF(AD$114&lt;31,(1/(1+INPUT2!$H$18)^AD$114),(1/(1+INPUT2!$H$19)^AD$114))</f>
        <v>0.69954391950482808</v>
      </c>
      <c r="AE258" s="107">
        <f>IF(AE$114&lt;31,(1/(1+INPUT2!$H$18)^AE$114),(1/(1+INPUT2!$H$19)^AE$114))</f>
        <v>0.68920583202446117</v>
      </c>
      <c r="AF258" s="107">
        <f>IF(AF$114&lt;31,(1/(1+INPUT2!$H$18)^AF$114),(1/(1+INPUT2!$H$19)^AF$114))</f>
        <v>0.67902052416203085</v>
      </c>
      <c r="AG258" s="107">
        <f>IF(AG$114&lt;31,(1/(1+INPUT2!$H$18)^AG$114),(1/(1+INPUT2!$H$19)^AG$114))</f>
        <v>0.66898573809067086</v>
      </c>
      <c r="AH258" s="107">
        <f>IF(AH$114&lt;31,(1/(1+INPUT2!$H$18)^AH$114),(1/(1+INPUT2!$H$19)^AH$114))</f>
        <v>0.65909924935041486</v>
      </c>
      <c r="AI258" s="107">
        <f>IF(AI$114&lt;31,(1/(1+INPUT2!$H$18)^AI$114),(1/(1+INPUT2!$H$19)^AI$114))</f>
        <v>0.64935886635508844</v>
      </c>
      <c r="AJ258" s="107">
        <f>IF(AJ$114&lt;31,(1/(1+INPUT2!$H$18)^AJ$114),(1/(1+INPUT2!$H$19)^AJ$114))</f>
        <v>0.63976242990649135</v>
      </c>
      <c r="AK258" s="107">
        <f>IF(AK$114&lt;31,(1/(1+INPUT2!$H$18)^AK$114),(1/(1+INPUT2!$H$19)^AK$114))</f>
        <v>0.67210371334741503</v>
      </c>
      <c r="AL258" s="107">
        <f>IF(AL$114&lt;31,(1/(1+INPUT2!$H$18)^AL$114),(1/(1+INPUT2!$H$19)^AL$114))</f>
        <v>0.66354399580157475</v>
      </c>
      <c r="AM258" s="107">
        <f>IF(AM$114&lt;31,(1/(1+INPUT2!$H$18)^AM$114),(1/(1+INPUT2!$H$19)^AM$114))</f>
        <v>0.65509329233051128</v>
      </c>
      <c r="AN258" s="107">
        <f>IF(AN$114&lt;31,(1/(1+INPUT2!$H$18)^AN$114),(1/(1+INPUT2!$H$19)^AN$114))</f>
        <v>0.64675021456265303</v>
      </c>
      <c r="AO258" s="107">
        <f>IF(AO$114&lt;31,(1/(1+INPUT2!$H$18)^AO$114),(1/(1+INPUT2!$H$19)^AO$114))</f>
        <v>0.63851339180832567</v>
      </c>
      <c r="AP258" s="107">
        <f>IF(AP$114&lt;31,(1/(1+INPUT2!$H$18)^AP$114),(1/(1+INPUT2!$H$19)^AP$114))</f>
        <v>0.63038147083455986</v>
      </c>
      <c r="AQ258" s="107">
        <f>IF(AQ$114&lt;31,(1/(1+INPUT2!$H$18)^AQ$114),(1/(1+INPUT2!$H$19)^AQ$114))</f>
        <v>0.62235311564276841</v>
      </c>
      <c r="AR258" s="107">
        <f>IF(AR$114&lt;31,(1/(1+INPUT2!$H$18)^AR$114),(1/(1+INPUT2!$H$19)^AR$114))</f>
        <v>0.61442700724925292</v>
      </c>
      <c r="AS258" s="107">
        <f>IF(AS$114&lt;31,(1/(1+INPUT2!$H$18)^AS$114),(1/(1+INPUT2!$H$19)^AS$114))</f>
        <v>0.60660184346850921</v>
      </c>
      <c r="AT258" s="107">
        <f>IF(AT$114&lt;31,(1/(1+INPUT2!$H$18)^AT$114),(1/(1+INPUT2!$H$19)^AT$114))</f>
        <v>0.59887633869928847</v>
      </c>
      <c r="AU258" s="107">
        <f>IF(AU$114&lt;31,(1/(1+INPUT2!$H$18)^AU$114),(1/(1+INPUT2!$H$19)^AU$114))</f>
        <v>0.59124922371338573</v>
      </c>
      <c r="AV258" s="107">
        <f>IF(AV$114&lt;31,(1/(1+INPUT2!$H$18)^AV$114),(1/(1+INPUT2!$H$19)^AV$114))</f>
        <v>0.58371924544711795</v>
      </c>
      <c r="AW258" s="107">
        <f>IF(AW$114&lt;31,(1/(1+INPUT2!$H$18)^AW$114),(1/(1+INPUT2!$H$19)^AW$114))</f>
        <v>0.5762851667954566</v>
      </c>
      <c r="AX258" s="107">
        <f>IF(AX$114&lt;31,(1/(1+INPUT2!$H$18)^AX$114),(1/(1+INPUT2!$H$19)^AX$114))</f>
        <v>0.56894576640878336</v>
      </c>
      <c r="AY258" s="107">
        <f>IF(AY$114&lt;31,(1/(1+INPUT2!$H$18)^AY$114),(1/(1+INPUT2!$H$19)^AY$114))</f>
        <v>0.56169983849223359</v>
      </c>
      <c r="AZ258" s="107">
        <f>IF(AZ$114&lt;31,(1/(1+INPUT2!$H$18)^AZ$114),(1/(1+INPUT2!$H$19)^AZ$114))</f>
        <v>0.55454619260759574</v>
      </c>
      <c r="BA258" s="107">
        <f>IF(BA$114&lt;31,(1/(1+INPUT2!$H$18)^BA$114),(1/(1+INPUT2!$H$19)^BA$114))</f>
        <v>0.54748365347773287</v>
      </c>
      <c r="BB258" s="107">
        <f>IF(BB$114&lt;31,(1/(1+INPUT2!$H$18)^BB$114),(1/(1+INPUT2!$H$19)^BB$114))</f>
        <v>0.54051106079349687</v>
      </c>
      <c r="BC258" s="107">
        <f>IF(BC$114&lt;31,(1/(1+INPUT2!$H$18)^BC$114),(1/(1+INPUT2!$H$19)^BC$114))</f>
        <v>0.53362726902309887</v>
      </c>
      <c r="BD258" s="107">
        <f>IF(BD$114&lt;31,(1/(1+INPUT2!$H$18)^BD$114),(1/(1+INPUT2!$H$19)^BD$114))</f>
        <v>0.52683114722391056</v>
      </c>
      <c r="BE258" s="107">
        <f>IF(BE$114&lt;31,(1/(1+INPUT2!$H$18)^BE$114),(1/(1+INPUT2!$H$19)^BE$114))</f>
        <v>0.52012157885665966</v>
      </c>
      <c r="BF258" s="107">
        <f>IF(BF$114&lt;31,(1/(1+INPUT2!$H$18)^BF$114),(1/(1+INPUT2!$H$19)^BF$114))</f>
        <v>0.51349746160199394</v>
      </c>
      <c r="BG258" s="107">
        <f>IF(BG$114&lt;31,(1/(1+INPUT2!$H$18)^BG$114),(1/(1+INPUT2!$H$19)^BG$114))</f>
        <v>0.50695770717938005</v>
      </c>
      <c r="BH258" s="107">
        <f>IF(BH$114&lt;31,(1/(1+INPUT2!$H$18)^BH$114),(1/(1+INPUT2!$H$19)^BH$114))</f>
        <v>0.50050124116830885</v>
      </c>
      <c r="BI258" s="107">
        <f>IF(BI$114&lt;31,(1/(1+INPUT2!$H$18)^BI$114),(1/(1+INPUT2!$H$19)^BI$114))</f>
        <v>0.49412700283177891</v>
      </c>
      <c r="BJ258" s="107">
        <f>IF(BJ$114&lt;31,(1/(1+INPUT2!$H$18)^BJ$114),(1/(1+INPUT2!$H$19)^BJ$114))</f>
        <v>0.48783394494202686</v>
      </c>
      <c r="BK258" s="107">
        <f>IF(BK$114&lt;31,(1/(1+INPUT2!$H$18)^BK$114),(1/(1+INPUT2!$H$19)^BK$114))</f>
        <v>0.48162103360847752</v>
      </c>
      <c r="BL258" s="107">
        <f>IF(BL$114&lt;31,(1/(1+INPUT2!$H$18)^BL$114),(1/(1+INPUT2!$H$19)^BL$114))</f>
        <v>0.47548724810788578</v>
      </c>
      <c r="BM258" s="107">
        <f>IF(BM$114&lt;31,(1/(1+INPUT2!$H$18)^BM$114),(1/(1+INPUT2!$H$19)^BM$114))</f>
        <v>0.46943158071664109</v>
      </c>
      <c r="BN258" s="107">
        <f>IF(BN$114&lt;31,(1/(1+INPUT2!$H$18)^BN$114),(1/(1+INPUT2!$H$19)^BN$114))</f>
        <v>0.46345303654520797</v>
      </c>
      <c r="BO258" s="68"/>
      <c r="BP258" s="68"/>
      <c r="BQ258" s="68"/>
      <c r="BR258" s="68"/>
      <c r="BS258" s="68"/>
    </row>
    <row r="259" spans="1:71" ht="15.75" x14ac:dyDescent="0.3">
      <c r="A259" s="68"/>
      <c r="B259" s="138"/>
      <c r="C259" s="110" t="s">
        <v>256</v>
      </c>
      <c r="D259" s="103" t="s">
        <v>0</v>
      </c>
      <c r="E259" s="103" t="s">
        <v>111</v>
      </c>
      <c r="F259" s="103"/>
      <c r="G259" s="107">
        <f t="shared" ref="G259:AL259" si="35">G255*G257</f>
        <v>10.713308250090023</v>
      </c>
      <c r="H259" s="107">
        <f t="shared" si="35"/>
        <v>10.351022463855095</v>
      </c>
      <c r="I259" s="107">
        <f t="shared" si="35"/>
        <v>10.000987887782701</v>
      </c>
      <c r="J259" s="107">
        <f t="shared" si="35"/>
        <v>9.6627902297417414</v>
      </c>
      <c r="K259" s="107">
        <f t="shared" si="35"/>
        <v>9.3360292074799442</v>
      </c>
      <c r="L259" s="107">
        <f t="shared" si="35"/>
        <v>9.0203180748598495</v>
      </c>
      <c r="M259" s="107">
        <f t="shared" si="35"/>
        <v>8.715283164115796</v>
      </c>
      <c r="N259" s="107">
        <f t="shared" si="35"/>
        <v>8.4205634435901437</v>
      </c>
      <c r="O259" s="107">
        <f t="shared" si="35"/>
        <v>8.052793837559701</v>
      </c>
      <c r="P259" s="107">
        <f t="shared" si="35"/>
        <v>7.7010983065586371</v>
      </c>
      <c r="Q259" s="107">
        <f t="shared" si="35"/>
        <v>7.3647738964141194</v>
      </c>
      <c r="R259" s="107">
        <f t="shared" si="35"/>
        <v>7.0431484088117458</v>
      </c>
      <c r="S259" s="107">
        <f t="shared" si="35"/>
        <v>5.9152112768255334</v>
      </c>
      <c r="T259" s="107">
        <f t="shared" si="35"/>
        <v>5.6571021179106449</v>
      </c>
      <c r="U259" s="107">
        <f t="shared" si="35"/>
        <v>5.4102652292464191</v>
      </c>
      <c r="V259" s="107">
        <f t="shared" si="35"/>
        <v>5.1742079844890876</v>
      </c>
      <c r="W259" s="107">
        <f t="shared" si="35"/>
        <v>4.9484592980796895</v>
      </c>
      <c r="X259" s="107">
        <f t="shared" si="35"/>
        <v>4.7325686829310634</v>
      </c>
      <c r="Y259" s="107">
        <f t="shared" si="35"/>
        <v>4.5261053493512922</v>
      </c>
      <c r="Z259" s="107">
        <f t="shared" si="35"/>
        <v>4.3286573433984845</v>
      </c>
      <c r="AA259" s="107">
        <f t="shared" si="35"/>
        <v>4.139830722940923</v>
      </c>
      <c r="AB259" s="107">
        <f t="shared" si="35"/>
        <v>3.9592487697720569</v>
      </c>
      <c r="AC259" s="107">
        <f t="shared" si="35"/>
        <v>3.786551236202266</v>
      </c>
      <c r="AD259" s="107">
        <f t="shared" si="35"/>
        <v>3.621393624618189</v>
      </c>
      <c r="AE259" s="107">
        <f t="shared" si="35"/>
        <v>3.4651540947388</v>
      </c>
      <c r="AF259" s="107">
        <f t="shared" si="35"/>
        <v>3.4023032277533933</v>
      </c>
      <c r="AG259" s="107">
        <f t="shared" si="35"/>
        <v>3.2636487415246851</v>
      </c>
      <c r="AH259" s="107">
        <f t="shared" si="35"/>
        <v>3.637258184305912</v>
      </c>
      <c r="AI259" s="107">
        <f t="shared" si="35"/>
        <v>4.1048423119195849</v>
      </c>
      <c r="AJ259" s="107">
        <f t="shared" si="35"/>
        <v>4.4649302401231195</v>
      </c>
      <c r="AK259" s="107">
        <f t="shared" si="35"/>
        <v>4.5118585468757217</v>
      </c>
      <c r="AL259" s="107">
        <f t="shared" si="35"/>
        <v>4.2783055125341134</v>
      </c>
      <c r="AM259" s="107">
        <f t="shared" ref="AM259:BN259" si="36">AM255*AM257</f>
        <v>0.71909503315703915</v>
      </c>
      <c r="AN259" s="107">
        <f t="shared" si="36"/>
        <v>0.72355952329563678</v>
      </c>
      <c r="AO259" s="107">
        <f t="shared" si="36"/>
        <v>0.72380987299979871</v>
      </c>
      <c r="AP259" s="107">
        <f t="shared" si="36"/>
        <v>0.72053770627707159</v>
      </c>
      <c r="AQ259" s="107">
        <f t="shared" si="36"/>
        <v>0.71433739735944002</v>
      </c>
      <c r="AR259" s="107">
        <f t="shared" si="36"/>
        <v>0.70571929389508103</v>
      </c>
      <c r="AS259" s="107">
        <f t="shared" si="36"/>
        <v>0.69512115649464523</v>
      </c>
      <c r="AT259" s="107">
        <f t="shared" si="36"/>
        <v>0.68291805476015432</v>
      </c>
      <c r="AU259" s="107">
        <f t="shared" si="36"/>
        <v>0.66943092761166656</v>
      </c>
      <c r="AV259" s="107">
        <f t="shared" si="36"/>
        <v>0.65493398776163392</v>
      </c>
      <c r="AW259" s="107">
        <f t="shared" si="36"/>
        <v>0.63966112598440483</v>
      </c>
      <c r="AX259" s="107">
        <f t="shared" si="36"/>
        <v>0.62381144988234827</v>
      </c>
      <c r="AY259" s="107">
        <f t="shared" si="36"/>
        <v>0.60755407372243353</v>
      </c>
      <c r="AZ259" s="107">
        <f t="shared" si="36"/>
        <v>0.59103226022857891</v>
      </c>
      <c r="BA259" s="107">
        <f t="shared" si="36"/>
        <v>0.57436700163752952</v>
      </c>
      <c r="BB259" s="107">
        <f t="shared" si="36"/>
        <v>0.55766011557539852</v>
      </c>
      <c r="BC259" s="107">
        <f t="shared" si="36"/>
        <v>0.54099692114249243</v>
      </c>
      <c r="BD259" s="107">
        <f t="shared" si="36"/>
        <v>0.52444855179291472</v>
      </c>
      <c r="BE259" s="107">
        <f t="shared" si="36"/>
        <v>0.50807395397858646</v>
      </c>
      <c r="BF259" s="107">
        <f t="shared" si="36"/>
        <v>0.49192161393538408</v>
      </c>
      <c r="BG259" s="107">
        <f t="shared" si="36"/>
        <v>0.47603104928418732</v>
      </c>
      <c r="BH259" s="107">
        <f t="shared" si="36"/>
        <v>0.46043409718239375</v>
      </c>
      <c r="BI259" s="107">
        <f t="shared" si="36"/>
        <v>0.44515602648859931</v>
      </c>
      <c r="BJ259" s="107">
        <f t="shared" si="36"/>
        <v>0.43021649770528458</v>
      </c>
      <c r="BK259" s="107">
        <f t="shared" si="36"/>
        <v>0.41563039126410223</v>
      </c>
      <c r="BL259" s="107">
        <f t="shared" si="36"/>
        <v>0.40140852194879734</v>
      </c>
      <c r="BM259" s="107">
        <f t="shared" si="36"/>
        <v>0.38755825485393175</v>
      </c>
      <c r="BN259" s="107">
        <f t="shared" si="36"/>
        <v>0.37408403620330938</v>
      </c>
      <c r="BO259" s="68"/>
      <c r="BP259" s="68"/>
      <c r="BQ259" s="68"/>
      <c r="BR259" s="68"/>
      <c r="BS259" s="68"/>
    </row>
    <row r="260" spans="1:71" ht="15.75" x14ac:dyDescent="0.3">
      <c r="A260" s="68"/>
      <c r="B260" s="138"/>
      <c r="C260" s="110" t="s">
        <v>257</v>
      </c>
      <c r="D260" s="103" t="s">
        <v>0</v>
      </c>
      <c r="E260" s="103" t="s">
        <v>111</v>
      </c>
      <c r="F260" s="103"/>
      <c r="G260" s="107">
        <f t="shared" ref="G260:AL260" si="37">G256*G258</f>
        <v>0.11365646973337341</v>
      </c>
      <c r="H260" s="107">
        <f t="shared" si="37"/>
        <v>0.11197681747130388</v>
      </c>
      <c r="I260" s="107">
        <f t="shared" si="37"/>
        <v>0.11032198765645704</v>
      </c>
      <c r="J260" s="107">
        <f t="shared" si="37"/>
        <v>0.10869161345463749</v>
      </c>
      <c r="K260" s="107">
        <f t="shared" si="37"/>
        <v>0.10708533345284482</v>
      </c>
      <c r="L260" s="107">
        <f t="shared" si="37"/>
        <v>0.10550279157915748</v>
      </c>
      <c r="M260" s="107">
        <f t="shared" si="37"/>
        <v>0.10394363702380049</v>
      </c>
      <c r="N260" s="107">
        <f t="shared" si="37"/>
        <v>0.10240752416137981</v>
      </c>
      <c r="O260" s="107">
        <f t="shared" si="37"/>
        <v>9.9840547901458049E-2</v>
      </c>
      <c r="P260" s="107">
        <f t="shared" si="37"/>
        <v>9.733791620188928E-2</v>
      </c>
      <c r="Q260" s="107">
        <f t="shared" si="37"/>
        <v>9.4898016183539532E-2</v>
      </c>
      <c r="R260" s="107">
        <f t="shared" si="37"/>
        <v>9.251927539616403E-2</v>
      </c>
      <c r="S260" s="107">
        <f t="shared" si="37"/>
        <v>9.0200160805005106E-2</v>
      </c>
      <c r="T260" s="107">
        <f t="shared" si="37"/>
        <v>8.7939177802792354E-2</v>
      </c>
      <c r="U260" s="107">
        <f t="shared" si="37"/>
        <v>8.5734869246508194E-2</v>
      </c>
      <c r="V260" s="107">
        <f t="shared" si="37"/>
        <v>8.3585814518298288E-2</v>
      </c>
      <c r="W260" s="107">
        <f t="shared" si="37"/>
        <v>8.1490628609921359E-2</v>
      </c>
      <c r="X260" s="107">
        <f t="shared" si="37"/>
        <v>7.9447961230148315E-2</v>
      </c>
      <c r="Y260" s="107">
        <f t="shared" si="37"/>
        <v>7.7456495934535921E-2</v>
      </c>
      <c r="Z260" s="107">
        <f t="shared" si="37"/>
        <v>7.5514949277013466E-2</v>
      </c>
      <c r="AA260" s="107">
        <f t="shared" si="37"/>
        <v>7.3622069982736058E-2</v>
      </c>
      <c r="AB260" s="107">
        <f t="shared" si="37"/>
        <v>7.1776638141671664E-2</v>
      </c>
      <c r="AC260" s="107">
        <f t="shared" si="37"/>
        <v>6.9977464422401631E-2</v>
      </c>
      <c r="AD260" s="107">
        <f t="shared" si="37"/>
        <v>6.8223389305628435E-2</v>
      </c>
      <c r="AE260" s="107">
        <f t="shared" si="37"/>
        <v>6.6513282336896615E-2</v>
      </c>
      <c r="AF260" s="107">
        <f t="shared" si="37"/>
        <v>6.4846041398045021E-2</v>
      </c>
      <c r="AG260" s="107">
        <f t="shared" si="37"/>
        <v>6.3220591996921233E-2</v>
      </c>
      <c r="AH260" s="107">
        <f t="shared" si="37"/>
        <v>6.1635886574900135E-2</v>
      </c>
      <c r="AI260" s="107">
        <f t="shared" si="37"/>
        <v>6.009090383176037E-2</v>
      </c>
      <c r="AJ260" s="107">
        <f t="shared" si="37"/>
        <v>5.8584648067483827E-2</v>
      </c>
      <c r="AK260" s="107">
        <f t="shared" si="37"/>
        <v>6.0903537528448827E-2</v>
      </c>
      <c r="AL260" s="107">
        <f t="shared" si="37"/>
        <v>5.9500015536169661E-2</v>
      </c>
      <c r="AM260" s="107">
        <f t="shared" ref="AM260:BN260" si="38">AM256*AM258</f>
        <v>0</v>
      </c>
      <c r="AN260" s="107">
        <f t="shared" si="38"/>
        <v>0</v>
      </c>
      <c r="AO260" s="107">
        <f t="shared" si="38"/>
        <v>0</v>
      </c>
      <c r="AP260" s="107">
        <f t="shared" si="38"/>
        <v>0</v>
      </c>
      <c r="AQ260" s="107">
        <f t="shared" si="38"/>
        <v>0</v>
      </c>
      <c r="AR260" s="107">
        <f t="shared" si="38"/>
        <v>0</v>
      </c>
      <c r="AS260" s="107">
        <f t="shared" si="38"/>
        <v>0</v>
      </c>
      <c r="AT260" s="107">
        <f t="shared" si="38"/>
        <v>0</v>
      </c>
      <c r="AU260" s="107">
        <f t="shared" si="38"/>
        <v>0</v>
      </c>
      <c r="AV260" s="107">
        <f t="shared" si="38"/>
        <v>0</v>
      </c>
      <c r="AW260" s="107">
        <f t="shared" si="38"/>
        <v>0</v>
      </c>
      <c r="AX260" s="107">
        <f t="shared" si="38"/>
        <v>0</v>
      </c>
      <c r="AY260" s="107">
        <f t="shared" si="38"/>
        <v>0</v>
      </c>
      <c r="AZ260" s="107">
        <f t="shared" si="38"/>
        <v>0</v>
      </c>
      <c r="BA260" s="107">
        <f t="shared" si="38"/>
        <v>0</v>
      </c>
      <c r="BB260" s="107">
        <f t="shared" si="38"/>
        <v>0</v>
      </c>
      <c r="BC260" s="107">
        <f t="shared" si="38"/>
        <v>0</v>
      </c>
      <c r="BD260" s="107">
        <f t="shared" si="38"/>
        <v>0</v>
      </c>
      <c r="BE260" s="107">
        <f t="shared" si="38"/>
        <v>0</v>
      </c>
      <c r="BF260" s="107">
        <f t="shared" si="38"/>
        <v>0</v>
      </c>
      <c r="BG260" s="107">
        <f t="shared" si="38"/>
        <v>0</v>
      </c>
      <c r="BH260" s="107">
        <f t="shared" si="38"/>
        <v>0</v>
      </c>
      <c r="BI260" s="107">
        <f t="shared" si="38"/>
        <v>0</v>
      </c>
      <c r="BJ260" s="107">
        <f t="shared" si="38"/>
        <v>0</v>
      </c>
      <c r="BK260" s="107">
        <f t="shared" si="38"/>
        <v>0</v>
      </c>
      <c r="BL260" s="107">
        <f t="shared" si="38"/>
        <v>0</v>
      </c>
      <c r="BM260" s="107">
        <f t="shared" si="38"/>
        <v>0</v>
      </c>
      <c r="BN260" s="107">
        <f t="shared" si="38"/>
        <v>0</v>
      </c>
      <c r="BO260" s="68"/>
      <c r="BP260" s="68"/>
      <c r="BQ260" s="68"/>
      <c r="BR260" s="68"/>
      <c r="BS260" s="68"/>
    </row>
    <row r="261" spans="1:71" ht="15.75" x14ac:dyDescent="0.3">
      <c r="A261" s="68"/>
      <c r="B261" s="138"/>
      <c r="C261" s="110" t="s">
        <v>252</v>
      </c>
      <c r="D261" s="103" t="s">
        <v>0</v>
      </c>
      <c r="E261" s="103" t="s">
        <v>111</v>
      </c>
      <c r="F261" s="103"/>
      <c r="G261" s="107">
        <f t="shared" ref="G261:AL261" si="39">G259+G260</f>
        <v>10.826964719823396</v>
      </c>
      <c r="H261" s="107">
        <f t="shared" si="39"/>
        <v>10.462999281326399</v>
      </c>
      <c r="I261" s="107">
        <f t="shared" si="39"/>
        <v>10.111309875439158</v>
      </c>
      <c r="J261" s="107">
        <f t="shared" si="39"/>
        <v>9.7714818431963781</v>
      </c>
      <c r="K261" s="107">
        <f t="shared" si="39"/>
        <v>9.4431145409327897</v>
      </c>
      <c r="L261" s="107">
        <f t="shared" si="39"/>
        <v>9.1258208664390068</v>
      </c>
      <c r="M261" s="107">
        <f t="shared" si="39"/>
        <v>8.819226801139596</v>
      </c>
      <c r="N261" s="107">
        <f t="shared" si="39"/>
        <v>8.5229709677515242</v>
      </c>
      <c r="O261" s="107">
        <f t="shared" si="39"/>
        <v>8.1526343854611589</v>
      </c>
      <c r="P261" s="107">
        <f t="shared" si="39"/>
        <v>7.7984362227605262</v>
      </c>
      <c r="Q261" s="107">
        <f t="shared" si="39"/>
        <v>7.4596719125976589</v>
      </c>
      <c r="R261" s="107">
        <f t="shared" si="39"/>
        <v>7.1356676842079096</v>
      </c>
      <c r="S261" s="107">
        <f t="shared" si="39"/>
        <v>6.0054114376305385</v>
      </c>
      <c r="T261" s="107">
        <f t="shared" si="39"/>
        <v>5.7450412957134374</v>
      </c>
      <c r="U261" s="107">
        <f t="shared" si="39"/>
        <v>5.4960000984929271</v>
      </c>
      <c r="V261" s="107">
        <f t="shared" si="39"/>
        <v>5.257793799007386</v>
      </c>
      <c r="W261" s="107">
        <f t="shared" si="39"/>
        <v>5.0299499266896106</v>
      </c>
      <c r="X261" s="107">
        <f t="shared" si="39"/>
        <v>4.8120166441612113</v>
      </c>
      <c r="Y261" s="107">
        <f t="shared" si="39"/>
        <v>4.603561845285828</v>
      </c>
      <c r="Z261" s="107">
        <f t="shared" si="39"/>
        <v>4.404172292675498</v>
      </c>
      <c r="AA261" s="107">
        <f t="shared" si="39"/>
        <v>4.2134527929236594</v>
      </c>
      <c r="AB261" s="107">
        <f t="shared" si="39"/>
        <v>4.0310254079137282</v>
      </c>
      <c r="AC261" s="107">
        <f t="shared" si="39"/>
        <v>3.8565287006246676</v>
      </c>
      <c r="AD261" s="107">
        <f t="shared" si="39"/>
        <v>3.6896170139238174</v>
      </c>
      <c r="AE261" s="107">
        <f t="shared" si="39"/>
        <v>3.5316673770756966</v>
      </c>
      <c r="AF261" s="107">
        <f t="shared" si="39"/>
        <v>3.4671492691514385</v>
      </c>
      <c r="AG261" s="107">
        <f t="shared" si="39"/>
        <v>3.3268693335216062</v>
      </c>
      <c r="AH261" s="107">
        <f t="shared" si="39"/>
        <v>3.698894070880812</v>
      </c>
      <c r="AI261" s="107">
        <f t="shared" si="39"/>
        <v>4.1649332157513452</v>
      </c>
      <c r="AJ261" s="107">
        <f t="shared" si="39"/>
        <v>4.5235148881906033</v>
      </c>
      <c r="AK261" s="107">
        <f t="shared" si="39"/>
        <v>4.5727620844041708</v>
      </c>
      <c r="AL261" s="107">
        <f t="shared" si="39"/>
        <v>4.337805528070283</v>
      </c>
      <c r="AM261" s="107">
        <f t="shared" ref="AM261:BN261" si="40">AM259+AM260</f>
        <v>0.71909503315703915</v>
      </c>
      <c r="AN261" s="107">
        <f t="shared" si="40"/>
        <v>0.72355952329563678</v>
      </c>
      <c r="AO261" s="107">
        <f t="shared" si="40"/>
        <v>0.72380987299979871</v>
      </c>
      <c r="AP261" s="107">
        <f t="shared" si="40"/>
        <v>0.72053770627707159</v>
      </c>
      <c r="AQ261" s="107">
        <f t="shared" si="40"/>
        <v>0.71433739735944002</v>
      </c>
      <c r="AR261" s="107">
        <f t="shared" si="40"/>
        <v>0.70571929389508103</v>
      </c>
      <c r="AS261" s="107">
        <f t="shared" si="40"/>
        <v>0.69512115649464523</v>
      </c>
      <c r="AT261" s="107">
        <f t="shared" si="40"/>
        <v>0.68291805476015432</v>
      </c>
      <c r="AU261" s="107">
        <f t="shared" si="40"/>
        <v>0.66943092761166656</v>
      </c>
      <c r="AV261" s="107">
        <f t="shared" si="40"/>
        <v>0.65493398776163392</v>
      </c>
      <c r="AW261" s="107">
        <f t="shared" si="40"/>
        <v>0.63966112598440483</v>
      </c>
      <c r="AX261" s="107">
        <f t="shared" si="40"/>
        <v>0.62381144988234827</v>
      </c>
      <c r="AY261" s="107">
        <f t="shared" si="40"/>
        <v>0.60755407372243353</v>
      </c>
      <c r="AZ261" s="107">
        <f t="shared" si="40"/>
        <v>0.59103226022857891</v>
      </c>
      <c r="BA261" s="107">
        <f t="shared" si="40"/>
        <v>0.57436700163752952</v>
      </c>
      <c r="BB261" s="107">
        <f t="shared" si="40"/>
        <v>0.55766011557539852</v>
      </c>
      <c r="BC261" s="107">
        <f t="shared" si="40"/>
        <v>0.54099692114249243</v>
      </c>
      <c r="BD261" s="107">
        <f t="shared" si="40"/>
        <v>0.52444855179291472</v>
      </c>
      <c r="BE261" s="107">
        <f t="shared" si="40"/>
        <v>0.50807395397858646</v>
      </c>
      <c r="BF261" s="107">
        <f t="shared" si="40"/>
        <v>0.49192161393538408</v>
      </c>
      <c r="BG261" s="107">
        <f t="shared" si="40"/>
        <v>0.47603104928418732</v>
      </c>
      <c r="BH261" s="107">
        <f t="shared" si="40"/>
        <v>0.46043409718239375</v>
      </c>
      <c r="BI261" s="107">
        <f t="shared" si="40"/>
        <v>0.44515602648859931</v>
      </c>
      <c r="BJ261" s="107">
        <f t="shared" si="40"/>
        <v>0.43021649770528458</v>
      </c>
      <c r="BK261" s="107">
        <f t="shared" si="40"/>
        <v>0.41563039126410223</v>
      </c>
      <c r="BL261" s="107">
        <f t="shared" si="40"/>
        <v>0.40140852194879734</v>
      </c>
      <c r="BM261" s="107">
        <f t="shared" si="40"/>
        <v>0.38755825485393175</v>
      </c>
      <c r="BN261" s="107">
        <f t="shared" si="40"/>
        <v>0.37408403620330938</v>
      </c>
      <c r="BO261" s="68"/>
      <c r="BP261" s="68"/>
      <c r="BQ261" s="68"/>
      <c r="BR261" s="68"/>
      <c r="BS261" s="68"/>
    </row>
    <row r="262" spans="1:71" ht="15.75" x14ac:dyDescent="0.3">
      <c r="A262" s="68"/>
      <c r="B262" s="138"/>
      <c r="C262" s="73" t="s">
        <v>236</v>
      </c>
      <c r="D262" s="103" t="s">
        <v>0</v>
      </c>
      <c r="E262" s="103" t="s">
        <v>111</v>
      </c>
      <c r="F262" s="103"/>
      <c r="G262" s="107">
        <f>SUM($G259:G259)</f>
        <v>10.713308250090023</v>
      </c>
      <c r="H262" s="107">
        <f>SUM($G259:H259)</f>
        <v>21.064330713945118</v>
      </c>
      <c r="I262" s="107">
        <f>SUM($G259:I259)</f>
        <v>31.065318601727817</v>
      </c>
      <c r="J262" s="107">
        <f>SUM($G259:J259)</f>
        <v>40.728108831469555</v>
      </c>
      <c r="K262" s="107">
        <f>SUM($G259:K259)</f>
        <v>50.064138038949501</v>
      </c>
      <c r="L262" s="107">
        <f>SUM($G259:L259)</f>
        <v>59.084456113809352</v>
      </c>
      <c r="M262" s="107">
        <f>SUM($G259:M259)</f>
        <v>67.799739277925141</v>
      </c>
      <c r="N262" s="107">
        <f>SUM($G259:N259)</f>
        <v>76.220302721515282</v>
      </c>
      <c r="O262" s="107">
        <f>SUM($G259:O259)</f>
        <v>84.273096559074986</v>
      </c>
      <c r="P262" s="107">
        <f>SUM($G259:P259)</f>
        <v>91.974194865633621</v>
      </c>
      <c r="Q262" s="107">
        <f>SUM($G259:Q259)</f>
        <v>99.338968762047742</v>
      </c>
      <c r="R262" s="107">
        <f>SUM($G259:R259)</f>
        <v>106.38211717085949</v>
      </c>
      <c r="S262" s="107">
        <f>SUM($G259:S259)</f>
        <v>112.29732844768502</v>
      </c>
      <c r="T262" s="107">
        <f>SUM($G259:T259)</f>
        <v>117.95443056559566</v>
      </c>
      <c r="U262" s="107">
        <f>SUM($G259:U259)</f>
        <v>123.36469579484208</v>
      </c>
      <c r="V262" s="107">
        <f>SUM($G259:V259)</f>
        <v>128.53890377933118</v>
      </c>
      <c r="W262" s="107">
        <f>SUM($G259:W259)</f>
        <v>133.48736307741086</v>
      </c>
      <c r="X262" s="107">
        <f>SUM($G259:X259)</f>
        <v>138.21993176034192</v>
      </c>
      <c r="Y262" s="107">
        <f>SUM($G259:Y259)</f>
        <v>142.74603710969322</v>
      </c>
      <c r="Z262" s="107">
        <f>SUM($G259:Z259)</f>
        <v>147.07469445309169</v>
      </c>
      <c r="AA262" s="107">
        <f>SUM($G259:AA259)</f>
        <v>151.21452517603262</v>
      </c>
      <c r="AB262" s="107">
        <f>SUM($G259:AB259)</f>
        <v>155.17377394580467</v>
      </c>
      <c r="AC262" s="107">
        <f>SUM($G259:AC259)</f>
        <v>158.96032518200693</v>
      </c>
      <c r="AD262" s="107">
        <f>SUM($G259:AD259)</f>
        <v>162.5817188066251</v>
      </c>
      <c r="AE262" s="107">
        <f>SUM($G259:AE259)</f>
        <v>166.04687290136391</v>
      </c>
      <c r="AF262" s="107">
        <f>SUM($G259:AF259)</f>
        <v>169.44917612911732</v>
      </c>
      <c r="AG262" s="107">
        <f>SUM($G259:AG259)</f>
        <v>172.71282487064201</v>
      </c>
      <c r="AH262" s="107">
        <f>SUM($G259:AH259)</f>
        <v>176.35008305494793</v>
      </c>
      <c r="AI262" s="107">
        <f>SUM($G259:AI259)</f>
        <v>180.45492536686751</v>
      </c>
      <c r="AJ262" s="107">
        <f>SUM($G259:AJ259)</f>
        <v>184.91985560699064</v>
      </c>
      <c r="AK262" s="107">
        <f>SUM($G259:AK259)</f>
        <v>189.43171415386635</v>
      </c>
      <c r="AL262" s="107">
        <f>SUM($G259:AL259)</f>
        <v>193.71001966640046</v>
      </c>
      <c r="AM262" s="107">
        <f>SUM($G259:AM259)</f>
        <v>194.42911469955749</v>
      </c>
      <c r="AN262" s="107">
        <f>SUM($G259:AN259)</f>
        <v>195.15267422285314</v>
      </c>
      <c r="AO262" s="107">
        <f>SUM($G259:AO259)</f>
        <v>195.87648409585293</v>
      </c>
      <c r="AP262" s="107">
        <f>SUM($G259:AP259)</f>
        <v>196.59702180213</v>
      </c>
      <c r="AQ262" s="107">
        <f>SUM($G259:AQ259)</f>
        <v>197.31135919948943</v>
      </c>
      <c r="AR262" s="107">
        <f>SUM($G259:AR259)</f>
        <v>198.0170784933845</v>
      </c>
      <c r="AS262" s="107">
        <f>SUM($G259:AS259)</f>
        <v>198.71219964987915</v>
      </c>
      <c r="AT262" s="107">
        <f>SUM($G259:AT259)</f>
        <v>199.39511770463932</v>
      </c>
      <c r="AU262" s="107">
        <f>SUM($G259:AU259)</f>
        <v>200.06454863225099</v>
      </c>
      <c r="AV262" s="107">
        <f>SUM($G259:AV259)</f>
        <v>200.71948262001263</v>
      </c>
      <c r="AW262" s="107">
        <f>SUM($G259:AW259)</f>
        <v>201.35914374599705</v>
      </c>
      <c r="AX262" s="107">
        <f>SUM($G259:AX259)</f>
        <v>201.98295519587938</v>
      </c>
      <c r="AY262" s="107">
        <f>SUM($G259:AY259)</f>
        <v>202.59050926960182</v>
      </c>
      <c r="AZ262" s="107">
        <f>SUM($G259:AZ259)</f>
        <v>203.18154152983041</v>
      </c>
      <c r="BA262" s="107">
        <f>SUM($G259:BA259)</f>
        <v>203.75590853146795</v>
      </c>
      <c r="BB262" s="107">
        <f>SUM($G259:BB259)</f>
        <v>204.31356864704335</v>
      </c>
      <c r="BC262" s="107">
        <f>SUM($G259:BC259)</f>
        <v>204.85456556818585</v>
      </c>
      <c r="BD262" s="107">
        <f>SUM($G259:BD259)</f>
        <v>205.37901411997876</v>
      </c>
      <c r="BE262" s="107">
        <f>SUM($G259:BE259)</f>
        <v>205.88708807395736</v>
      </c>
      <c r="BF262" s="107">
        <f>SUM($G259:BF259)</f>
        <v>206.37900968789273</v>
      </c>
      <c r="BG262" s="107">
        <f>SUM($G259:BG259)</f>
        <v>206.85504073717692</v>
      </c>
      <c r="BH262" s="107">
        <f>SUM($G259:BH259)</f>
        <v>207.31547483435932</v>
      </c>
      <c r="BI262" s="107">
        <f>SUM($G259:BI259)</f>
        <v>207.76063086084793</v>
      </c>
      <c r="BJ262" s="107">
        <f>SUM($G259:BJ259)</f>
        <v>208.19084735855321</v>
      </c>
      <c r="BK262" s="107">
        <f>SUM($G259:BK259)</f>
        <v>208.60647774981732</v>
      </c>
      <c r="BL262" s="107">
        <f>SUM($G259:BL259)</f>
        <v>209.00788627176613</v>
      </c>
      <c r="BM262" s="107">
        <f>SUM($G259:BM259)</f>
        <v>209.39544452662005</v>
      </c>
      <c r="BN262" s="107">
        <f>SUM($G259:BN259)</f>
        <v>209.76952856282335</v>
      </c>
      <c r="BO262" s="68"/>
      <c r="BP262" s="68"/>
      <c r="BQ262" s="68"/>
      <c r="BR262" s="68"/>
      <c r="BS262" s="68"/>
    </row>
    <row r="263" spans="1:71" ht="15.75" x14ac:dyDescent="0.3">
      <c r="A263" s="68"/>
      <c r="B263" s="138"/>
      <c r="C263" s="73" t="s">
        <v>258</v>
      </c>
      <c r="D263" s="103" t="s">
        <v>0</v>
      </c>
      <c r="E263" s="103" t="s">
        <v>111</v>
      </c>
      <c r="F263" s="103"/>
      <c r="G263" s="107">
        <f>SUM($G260:G260)</f>
        <v>0.11365646973337341</v>
      </c>
      <c r="H263" s="107">
        <f>SUM($G260:H260)</f>
        <v>0.22563328720467729</v>
      </c>
      <c r="I263" s="107">
        <f>SUM($G260:I260)</f>
        <v>0.3359552748611343</v>
      </c>
      <c r="J263" s="107">
        <f>SUM($G260:J260)</f>
        <v>0.44464688831577182</v>
      </c>
      <c r="K263" s="107">
        <f>SUM($G260:K260)</f>
        <v>0.55173222176861669</v>
      </c>
      <c r="L263" s="107">
        <f>SUM($G260:L260)</f>
        <v>0.65723501334777423</v>
      </c>
      <c r="M263" s="107">
        <f>SUM($G260:M260)</f>
        <v>0.76117865037157473</v>
      </c>
      <c r="N263" s="107">
        <f>SUM($G260:N260)</f>
        <v>0.8635861745329545</v>
      </c>
      <c r="O263" s="107">
        <f>SUM($G260:O260)</f>
        <v>0.96342672243441252</v>
      </c>
      <c r="P263" s="107">
        <f>SUM($G260:P260)</f>
        <v>1.0607646386363019</v>
      </c>
      <c r="Q263" s="107">
        <f>SUM($G260:Q260)</f>
        <v>1.1556626548198414</v>
      </c>
      <c r="R263" s="107">
        <f>SUM($G260:R260)</f>
        <v>1.2481819302160055</v>
      </c>
      <c r="S263" s="107">
        <f>SUM($G260:S260)</f>
        <v>1.3383820910210107</v>
      </c>
      <c r="T263" s="107">
        <f>SUM($G260:T260)</f>
        <v>1.4263212688238029</v>
      </c>
      <c r="U263" s="107">
        <f>SUM($G260:U260)</f>
        <v>1.512056138070311</v>
      </c>
      <c r="V263" s="107">
        <f>SUM($G260:V260)</f>
        <v>1.5956419525886094</v>
      </c>
      <c r="W263" s="107">
        <f>SUM($G260:W260)</f>
        <v>1.6771325811985307</v>
      </c>
      <c r="X263" s="107">
        <f>SUM($G260:X260)</f>
        <v>1.7565805424286791</v>
      </c>
      <c r="Y263" s="107">
        <f>SUM($G260:Y260)</f>
        <v>1.834037038363215</v>
      </c>
      <c r="Z263" s="107">
        <f>SUM($G260:Z260)</f>
        <v>1.9095519876402285</v>
      </c>
      <c r="AA263" s="107">
        <f>SUM($G260:AA260)</f>
        <v>1.9831740576229646</v>
      </c>
      <c r="AB263" s="107">
        <f>SUM($G260:AB260)</f>
        <v>2.0549506957646364</v>
      </c>
      <c r="AC263" s="107">
        <f>SUM($G260:AC260)</f>
        <v>2.124928160187038</v>
      </c>
      <c r="AD263" s="107">
        <f>SUM($G260:AD260)</f>
        <v>2.1931515494926663</v>
      </c>
      <c r="AE263" s="107">
        <f>SUM($G260:AE260)</f>
        <v>2.2596648318295629</v>
      </c>
      <c r="AF263" s="107">
        <f>SUM($G260:AF260)</f>
        <v>2.3245108732276081</v>
      </c>
      <c r="AG263" s="107">
        <f>SUM($G260:AG260)</f>
        <v>2.3877314652245292</v>
      </c>
      <c r="AH263" s="107">
        <f>SUM($G260:AH260)</f>
        <v>2.4493673517994292</v>
      </c>
      <c r="AI263" s="107">
        <f>SUM($G260:AI260)</f>
        <v>2.5094582556311895</v>
      </c>
      <c r="AJ263" s="107">
        <f>SUM($G260:AJ260)</f>
        <v>2.5680429036986734</v>
      </c>
      <c r="AK263" s="107">
        <f>SUM($G260:AK260)</f>
        <v>2.6289464412271224</v>
      </c>
      <c r="AL263" s="107">
        <f>SUM($G260:AL260)</f>
        <v>2.688446456763292</v>
      </c>
      <c r="AM263" s="107">
        <f>SUM($G260:AM260)</f>
        <v>2.688446456763292</v>
      </c>
      <c r="AN263" s="107">
        <f>SUM($G260:AN260)</f>
        <v>2.688446456763292</v>
      </c>
      <c r="AO263" s="107">
        <f>SUM($G260:AO260)</f>
        <v>2.688446456763292</v>
      </c>
      <c r="AP263" s="107">
        <f>SUM($G260:AP260)</f>
        <v>2.688446456763292</v>
      </c>
      <c r="AQ263" s="107">
        <f>SUM($G260:AQ260)</f>
        <v>2.688446456763292</v>
      </c>
      <c r="AR263" s="107">
        <f>SUM($G260:AR260)</f>
        <v>2.688446456763292</v>
      </c>
      <c r="AS263" s="107">
        <f>SUM($G260:AS260)</f>
        <v>2.688446456763292</v>
      </c>
      <c r="AT263" s="107">
        <f>SUM($G260:AT260)</f>
        <v>2.688446456763292</v>
      </c>
      <c r="AU263" s="107">
        <f>SUM($G260:AU260)</f>
        <v>2.688446456763292</v>
      </c>
      <c r="AV263" s="107">
        <f>SUM($G260:AV260)</f>
        <v>2.688446456763292</v>
      </c>
      <c r="AW263" s="107">
        <f>SUM($G260:AW260)</f>
        <v>2.688446456763292</v>
      </c>
      <c r="AX263" s="107">
        <f>SUM($G260:AX260)</f>
        <v>2.688446456763292</v>
      </c>
      <c r="AY263" s="107">
        <f>SUM($G260:AY260)</f>
        <v>2.688446456763292</v>
      </c>
      <c r="AZ263" s="107">
        <f>SUM($G260:AZ260)</f>
        <v>2.688446456763292</v>
      </c>
      <c r="BA263" s="107">
        <f>SUM($G260:BA260)</f>
        <v>2.688446456763292</v>
      </c>
      <c r="BB263" s="107">
        <f>SUM($G260:BB260)</f>
        <v>2.688446456763292</v>
      </c>
      <c r="BC263" s="107">
        <f>SUM($G260:BC260)</f>
        <v>2.688446456763292</v>
      </c>
      <c r="BD263" s="107">
        <f>SUM($G260:BD260)</f>
        <v>2.688446456763292</v>
      </c>
      <c r="BE263" s="107">
        <f>SUM($G260:BE260)</f>
        <v>2.688446456763292</v>
      </c>
      <c r="BF263" s="107">
        <f>SUM($G260:BF260)</f>
        <v>2.688446456763292</v>
      </c>
      <c r="BG263" s="107">
        <f>SUM($G260:BG260)</f>
        <v>2.688446456763292</v>
      </c>
      <c r="BH263" s="107">
        <f>SUM($G260:BH260)</f>
        <v>2.688446456763292</v>
      </c>
      <c r="BI263" s="107">
        <f>SUM($G260:BI260)</f>
        <v>2.688446456763292</v>
      </c>
      <c r="BJ263" s="107">
        <f>SUM($G260:BJ260)</f>
        <v>2.688446456763292</v>
      </c>
      <c r="BK263" s="107">
        <f>SUM($G260:BK260)</f>
        <v>2.688446456763292</v>
      </c>
      <c r="BL263" s="107">
        <f>SUM($G260:BL260)</f>
        <v>2.688446456763292</v>
      </c>
      <c r="BM263" s="107">
        <f>SUM($G260:BM260)</f>
        <v>2.688446456763292</v>
      </c>
      <c r="BN263" s="107">
        <f>SUM($G260:BN260)</f>
        <v>2.688446456763292</v>
      </c>
      <c r="BO263" s="68"/>
      <c r="BP263" s="68"/>
      <c r="BQ263" s="68"/>
      <c r="BR263" s="68"/>
      <c r="BS263" s="68"/>
    </row>
    <row r="264" spans="1:71" ht="15.75" x14ac:dyDescent="0.3">
      <c r="A264" s="68"/>
      <c r="B264" s="138"/>
      <c r="C264" s="73" t="s">
        <v>234</v>
      </c>
      <c r="D264" s="103" t="s">
        <v>0</v>
      </c>
      <c r="E264" s="103" t="s">
        <v>111</v>
      </c>
      <c r="F264" s="103"/>
      <c r="G264" s="107">
        <f>SUM($G261:G261)</f>
        <v>10.826964719823396</v>
      </c>
      <c r="H264" s="107">
        <f>SUM($G261:H261)</f>
        <v>21.289964001149794</v>
      </c>
      <c r="I264" s="107">
        <f>SUM($G261:I261)</f>
        <v>31.401273876588952</v>
      </c>
      <c r="J264" s="107">
        <f>SUM($G261:J261)</f>
        <v>41.172755719785329</v>
      </c>
      <c r="K264" s="107">
        <f>SUM($G261:K261)</f>
        <v>50.615870260718118</v>
      </c>
      <c r="L264" s="107">
        <f>SUM($G261:L261)</f>
        <v>59.741691127157125</v>
      </c>
      <c r="M264" s="107">
        <f>SUM($G261:M261)</f>
        <v>68.560917928296718</v>
      </c>
      <c r="N264" s="107">
        <f>SUM($G261:N261)</f>
        <v>77.083888896048236</v>
      </c>
      <c r="O264" s="107">
        <f>SUM($G261:O261)</f>
        <v>85.236523281509392</v>
      </c>
      <c r="P264" s="107">
        <f>SUM($G261:P261)</f>
        <v>93.034959504269921</v>
      </c>
      <c r="Q264" s="107">
        <f>SUM($G261:Q261)</f>
        <v>100.49463141686758</v>
      </c>
      <c r="R264" s="107">
        <f>SUM($G261:R261)</f>
        <v>107.63029910107548</v>
      </c>
      <c r="S264" s="107">
        <f>SUM($G261:S261)</f>
        <v>113.63571053870602</v>
      </c>
      <c r="T264" s="107">
        <f>SUM($G261:T261)</f>
        <v>119.38075183441946</v>
      </c>
      <c r="U264" s="107">
        <f>SUM($G261:U261)</f>
        <v>124.87675193291238</v>
      </c>
      <c r="V264" s="107">
        <f>SUM($G261:V261)</f>
        <v>130.13454573191976</v>
      </c>
      <c r="W264" s="107">
        <f>SUM($G261:W261)</f>
        <v>135.16449565860938</v>
      </c>
      <c r="X264" s="107">
        <f>SUM($G261:X261)</f>
        <v>139.9765123027706</v>
      </c>
      <c r="Y264" s="107">
        <f>SUM($G261:Y261)</f>
        <v>144.58007414805644</v>
      </c>
      <c r="Z264" s="107">
        <f>SUM($G261:Z261)</f>
        <v>148.98424644073194</v>
      </c>
      <c r="AA264" s="107">
        <f>SUM($G261:AA261)</f>
        <v>153.19769923365558</v>
      </c>
      <c r="AB264" s="107">
        <f>SUM($G261:AB261)</f>
        <v>157.2287246415693</v>
      </c>
      <c r="AC264" s="107">
        <f>SUM($G261:AC261)</f>
        <v>161.08525334219397</v>
      </c>
      <c r="AD264" s="107">
        <f>SUM($G261:AD261)</f>
        <v>164.77487035611779</v>
      </c>
      <c r="AE264" s="107">
        <f>SUM($G261:AE261)</f>
        <v>168.30653773319349</v>
      </c>
      <c r="AF264" s="107">
        <f>SUM($G261:AF261)</f>
        <v>171.77368700234493</v>
      </c>
      <c r="AG264" s="107">
        <f>SUM($G261:AG261)</f>
        <v>175.10055633586654</v>
      </c>
      <c r="AH264" s="107">
        <f>SUM($G261:AH261)</f>
        <v>178.79945040674735</v>
      </c>
      <c r="AI264" s="107">
        <f>SUM($G261:AI261)</f>
        <v>182.9643836224987</v>
      </c>
      <c r="AJ264" s="107">
        <f>SUM($G261:AJ261)</f>
        <v>187.48789851068929</v>
      </c>
      <c r="AK264" s="107">
        <f>SUM($G261:AK261)</f>
        <v>192.06066059509345</v>
      </c>
      <c r="AL264" s="107">
        <f>SUM($G261:AL261)</f>
        <v>196.39846612316373</v>
      </c>
      <c r="AM264" s="107">
        <f>SUM($G261:AM261)</f>
        <v>197.11756115632076</v>
      </c>
      <c r="AN264" s="107">
        <f>SUM($G261:AN261)</f>
        <v>197.84112067961641</v>
      </c>
      <c r="AO264" s="107">
        <f>SUM($G261:AO261)</f>
        <v>198.5649305526162</v>
      </c>
      <c r="AP264" s="107">
        <f>SUM($G261:AP261)</f>
        <v>199.28546825889327</v>
      </c>
      <c r="AQ264" s="107">
        <f>SUM($G261:AQ261)</f>
        <v>199.9998056562527</v>
      </c>
      <c r="AR264" s="107">
        <f>SUM($G261:AR261)</f>
        <v>200.70552495014778</v>
      </c>
      <c r="AS264" s="107">
        <f>SUM($G261:AS261)</f>
        <v>201.40064610664243</v>
      </c>
      <c r="AT264" s="107">
        <f>SUM($G261:AT261)</f>
        <v>202.08356416140259</v>
      </c>
      <c r="AU264" s="107">
        <f>SUM($G261:AU261)</f>
        <v>202.75299508901426</v>
      </c>
      <c r="AV264" s="107">
        <f>SUM($G261:AV261)</f>
        <v>203.4079290767759</v>
      </c>
      <c r="AW264" s="107">
        <f>SUM($G261:AW261)</f>
        <v>204.04759020276032</v>
      </c>
      <c r="AX264" s="107">
        <f>SUM($G261:AX261)</f>
        <v>204.67140165264266</v>
      </c>
      <c r="AY264" s="107">
        <f>SUM($G261:AY261)</f>
        <v>205.2789557263651</v>
      </c>
      <c r="AZ264" s="107">
        <f>SUM($G261:AZ261)</f>
        <v>205.86998798659369</v>
      </c>
      <c r="BA264" s="107">
        <f>SUM($G261:BA261)</f>
        <v>206.44435498823123</v>
      </c>
      <c r="BB264" s="107">
        <f>SUM($G261:BB261)</f>
        <v>207.00201510380663</v>
      </c>
      <c r="BC264" s="107">
        <f>SUM($G261:BC261)</f>
        <v>207.54301202494912</v>
      </c>
      <c r="BD264" s="107">
        <f>SUM($G261:BD261)</f>
        <v>208.06746057674204</v>
      </c>
      <c r="BE264" s="107">
        <f>SUM($G261:BE261)</f>
        <v>208.57553453072063</v>
      </c>
      <c r="BF264" s="107">
        <f>SUM($G261:BF261)</f>
        <v>209.06745614465601</v>
      </c>
      <c r="BG264" s="107">
        <f>SUM($G261:BG261)</f>
        <v>209.54348719394019</v>
      </c>
      <c r="BH264" s="107">
        <f>SUM($G261:BH261)</f>
        <v>210.00392129112259</v>
      </c>
      <c r="BI264" s="107">
        <f>SUM($G261:BI261)</f>
        <v>210.4490773176112</v>
      </c>
      <c r="BJ264" s="107">
        <f>SUM($G261:BJ261)</f>
        <v>210.87929381531649</v>
      </c>
      <c r="BK264" s="107">
        <f>SUM($G261:BK261)</f>
        <v>211.29492420658059</v>
      </c>
      <c r="BL264" s="107">
        <f>SUM($G261:BL261)</f>
        <v>211.6963327285294</v>
      </c>
      <c r="BM264" s="107">
        <f>SUM($G261:BM261)</f>
        <v>212.08389098338333</v>
      </c>
      <c r="BN264" s="107">
        <f>SUM($G261:BN261)</f>
        <v>212.45797501958663</v>
      </c>
      <c r="BO264" s="68"/>
      <c r="BP264" s="68"/>
      <c r="BQ264" s="68"/>
      <c r="BR264" s="68"/>
      <c r="BS264" s="68"/>
    </row>
  </sheetData>
  <hyperlinks>
    <hyperlink ref="F28" location="FOOTNOTES!A1" display="see footnote 4"/>
    <hyperlink ref="F218" location="FOOTNOTES!A1" display="See footnote 5"/>
  </hyperlink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BU264"/>
  <sheetViews>
    <sheetView showGridLines="0" zoomScale="70" zoomScaleNormal="70" workbookViewId="0">
      <selection activeCell="G59" sqref="G59"/>
    </sheetView>
  </sheetViews>
  <sheetFormatPr defaultColWidth="9.28515625" defaultRowHeight="14.25" x14ac:dyDescent="0.2"/>
  <cols>
    <col min="1" max="1" width="4.42578125" style="51" customWidth="1"/>
    <col min="2" max="2" width="5" style="51" customWidth="1"/>
    <col min="3" max="3" width="73.7109375" style="51" customWidth="1"/>
    <col min="4" max="4" width="8" style="51" customWidth="1"/>
    <col min="5" max="5" width="7.42578125" style="51" customWidth="1"/>
    <col min="6" max="6" width="17.7109375" style="51" customWidth="1"/>
    <col min="7" max="7" width="13" style="51" customWidth="1"/>
    <col min="8" max="72" width="10.7109375" style="51" customWidth="1"/>
    <col min="73" max="16384" width="9.28515625" style="51"/>
  </cols>
  <sheetData>
    <row r="1" spans="1:73" s="53" customFormat="1" ht="12.75" x14ac:dyDescent="0.2"/>
    <row r="2" spans="1:73" s="53" customFormat="1" ht="12.75" x14ac:dyDescent="0.2"/>
    <row r="3" spans="1:73" s="53" customFormat="1" ht="12.75" x14ac:dyDescent="0.2">
      <c r="C3" s="74"/>
      <c r="AE3" s="63"/>
    </row>
    <row r="4" spans="1:73" s="53" customFormat="1" ht="12.75" x14ac:dyDescent="0.2">
      <c r="AE4" s="63"/>
    </row>
    <row r="5" spans="1:73" s="49" customFormat="1" ht="12.75" x14ac:dyDescent="0.2">
      <c r="AE5" s="64"/>
    </row>
    <row r="6" spans="1:73" s="55" customFormat="1" ht="12.75" x14ac:dyDescent="0.2">
      <c r="C6" s="55" t="s">
        <v>105</v>
      </c>
      <c r="D6" s="55" t="s">
        <v>106</v>
      </c>
      <c r="E6" s="55" t="s">
        <v>107</v>
      </c>
      <c r="F6" s="55" t="s">
        <v>110</v>
      </c>
      <c r="G6" s="55" t="s">
        <v>109</v>
      </c>
      <c r="H6" s="55">
        <v>1</v>
      </c>
      <c r="I6" s="55">
        <f>H6+1</f>
        <v>2</v>
      </c>
      <c r="J6" s="55">
        <f t="shared" ref="J6:BT6" si="0">I6+1</f>
        <v>3</v>
      </c>
      <c r="K6" s="55">
        <f t="shared" si="0"/>
        <v>4</v>
      </c>
      <c r="L6" s="55">
        <f t="shared" si="0"/>
        <v>5</v>
      </c>
      <c r="M6" s="55">
        <f t="shared" si="0"/>
        <v>6</v>
      </c>
      <c r="N6" s="55">
        <f t="shared" si="0"/>
        <v>7</v>
      </c>
      <c r="O6" s="55">
        <f t="shared" si="0"/>
        <v>8</v>
      </c>
      <c r="P6" s="55">
        <f t="shared" si="0"/>
        <v>9</v>
      </c>
      <c r="Q6" s="55">
        <f t="shared" si="0"/>
        <v>10</v>
      </c>
      <c r="R6" s="55">
        <f t="shared" si="0"/>
        <v>11</v>
      </c>
      <c r="S6" s="55">
        <f t="shared" si="0"/>
        <v>12</v>
      </c>
      <c r="T6" s="55">
        <f t="shared" si="0"/>
        <v>13</v>
      </c>
      <c r="U6" s="55">
        <f t="shared" si="0"/>
        <v>14</v>
      </c>
      <c r="V6" s="55">
        <f t="shared" si="0"/>
        <v>15</v>
      </c>
      <c r="W6" s="55">
        <f t="shared" si="0"/>
        <v>16</v>
      </c>
      <c r="X6" s="55">
        <f t="shared" si="0"/>
        <v>17</v>
      </c>
      <c r="Y6" s="55">
        <f t="shared" si="0"/>
        <v>18</v>
      </c>
      <c r="Z6" s="55">
        <f t="shared" si="0"/>
        <v>19</v>
      </c>
      <c r="AA6" s="55">
        <f t="shared" si="0"/>
        <v>20</v>
      </c>
      <c r="AB6" s="55">
        <f t="shared" si="0"/>
        <v>21</v>
      </c>
      <c r="AC6" s="55">
        <f t="shared" si="0"/>
        <v>22</v>
      </c>
      <c r="AD6" s="55">
        <f t="shared" si="0"/>
        <v>23</v>
      </c>
      <c r="AE6" s="55">
        <f t="shared" si="0"/>
        <v>24</v>
      </c>
      <c r="AF6" s="55">
        <f t="shared" si="0"/>
        <v>25</v>
      </c>
      <c r="AG6" s="55">
        <f t="shared" si="0"/>
        <v>26</v>
      </c>
      <c r="AH6" s="55">
        <f t="shared" si="0"/>
        <v>27</v>
      </c>
      <c r="AI6" s="55">
        <f t="shared" si="0"/>
        <v>28</v>
      </c>
      <c r="AJ6" s="55">
        <f t="shared" si="0"/>
        <v>29</v>
      </c>
      <c r="AK6" s="55">
        <f t="shared" si="0"/>
        <v>30</v>
      </c>
      <c r="AL6" s="55">
        <f t="shared" si="0"/>
        <v>31</v>
      </c>
      <c r="AM6" s="55">
        <f t="shared" si="0"/>
        <v>32</v>
      </c>
      <c r="AN6" s="55">
        <f t="shared" si="0"/>
        <v>33</v>
      </c>
      <c r="AO6" s="55">
        <f t="shared" si="0"/>
        <v>34</v>
      </c>
      <c r="AP6" s="55">
        <f t="shared" si="0"/>
        <v>35</v>
      </c>
      <c r="AQ6" s="55">
        <f>AP6+1</f>
        <v>36</v>
      </c>
      <c r="AR6" s="55">
        <f t="shared" si="0"/>
        <v>37</v>
      </c>
      <c r="AS6" s="55">
        <f t="shared" si="0"/>
        <v>38</v>
      </c>
      <c r="AT6" s="55">
        <f t="shared" si="0"/>
        <v>39</v>
      </c>
      <c r="AU6" s="55">
        <f t="shared" si="0"/>
        <v>40</v>
      </c>
      <c r="AV6" s="55">
        <f t="shared" si="0"/>
        <v>41</v>
      </c>
      <c r="AW6" s="55">
        <f t="shared" si="0"/>
        <v>42</v>
      </c>
      <c r="AX6" s="55">
        <f t="shared" si="0"/>
        <v>43</v>
      </c>
      <c r="AY6" s="55">
        <f t="shared" si="0"/>
        <v>44</v>
      </c>
      <c r="AZ6" s="55">
        <f t="shared" si="0"/>
        <v>45</v>
      </c>
      <c r="BA6" s="55">
        <f t="shared" si="0"/>
        <v>46</v>
      </c>
      <c r="BB6" s="55">
        <f t="shared" si="0"/>
        <v>47</v>
      </c>
      <c r="BC6" s="55">
        <f t="shared" si="0"/>
        <v>48</v>
      </c>
      <c r="BD6" s="55">
        <f t="shared" si="0"/>
        <v>49</v>
      </c>
      <c r="BE6" s="55">
        <f t="shared" si="0"/>
        <v>50</v>
      </c>
      <c r="BF6" s="55">
        <f t="shared" si="0"/>
        <v>51</v>
      </c>
      <c r="BG6" s="55">
        <f t="shared" si="0"/>
        <v>52</v>
      </c>
      <c r="BH6" s="55">
        <f t="shared" si="0"/>
        <v>53</v>
      </c>
      <c r="BI6" s="55">
        <f t="shared" si="0"/>
        <v>54</v>
      </c>
      <c r="BJ6" s="55">
        <f t="shared" si="0"/>
        <v>55</v>
      </c>
      <c r="BK6" s="55">
        <f t="shared" si="0"/>
        <v>56</v>
      </c>
      <c r="BL6" s="55">
        <f t="shared" si="0"/>
        <v>57</v>
      </c>
      <c r="BM6" s="55">
        <f>BL6+1</f>
        <v>58</v>
      </c>
      <c r="BN6" s="55">
        <f t="shared" si="0"/>
        <v>59</v>
      </c>
      <c r="BO6" s="55">
        <f t="shared" si="0"/>
        <v>60</v>
      </c>
      <c r="BP6" s="55">
        <f t="shared" si="0"/>
        <v>61</v>
      </c>
      <c r="BQ6" s="55">
        <f t="shared" si="0"/>
        <v>62</v>
      </c>
      <c r="BR6" s="55">
        <f t="shared" si="0"/>
        <v>63</v>
      </c>
      <c r="BS6" s="55">
        <f t="shared" si="0"/>
        <v>64</v>
      </c>
      <c r="BT6" s="55">
        <f t="shared" si="0"/>
        <v>65</v>
      </c>
    </row>
    <row r="7" spans="1:73" s="49" customFormat="1" ht="12.75" x14ac:dyDescent="0.2">
      <c r="H7" s="65" t="s">
        <v>1</v>
      </c>
      <c r="I7" s="65" t="s">
        <v>159</v>
      </c>
      <c r="J7" s="65" t="s">
        <v>160</v>
      </c>
      <c r="K7" s="65" t="s">
        <v>161</v>
      </c>
      <c r="L7" s="65" t="s">
        <v>162</v>
      </c>
      <c r="M7" s="65" t="s">
        <v>163</v>
      </c>
      <c r="N7" s="65" t="s">
        <v>164</v>
      </c>
      <c r="O7" s="65" t="s">
        <v>165</v>
      </c>
      <c r="P7" s="65" t="s">
        <v>166</v>
      </c>
      <c r="Q7" s="65" t="s">
        <v>167</v>
      </c>
      <c r="R7" s="65" t="s">
        <v>168</v>
      </c>
      <c r="S7" s="65" t="s">
        <v>169</v>
      </c>
      <c r="T7" s="65" t="s">
        <v>170</v>
      </c>
      <c r="U7" s="65" t="s">
        <v>171</v>
      </c>
      <c r="V7" s="65" t="s">
        <v>172</v>
      </c>
      <c r="W7" s="65" t="s">
        <v>173</v>
      </c>
      <c r="X7" s="65" t="s">
        <v>174</v>
      </c>
      <c r="Y7" s="65" t="s">
        <v>175</v>
      </c>
      <c r="Z7" s="65" t="s">
        <v>176</v>
      </c>
      <c r="AA7" s="65" t="s">
        <v>177</v>
      </c>
      <c r="AB7" s="65" t="s">
        <v>178</v>
      </c>
      <c r="AC7" s="65" t="s">
        <v>179</v>
      </c>
      <c r="AD7" s="65" t="s">
        <v>180</v>
      </c>
      <c r="AE7" s="65" t="s">
        <v>181</v>
      </c>
      <c r="AF7" s="65" t="s">
        <v>182</v>
      </c>
      <c r="AG7" s="65" t="s">
        <v>183</v>
      </c>
      <c r="AH7" s="65" t="s">
        <v>184</v>
      </c>
      <c r="AI7" s="65" t="s">
        <v>185</v>
      </c>
      <c r="AJ7" s="65" t="s">
        <v>186</v>
      </c>
      <c r="AK7" s="65" t="s">
        <v>187</v>
      </c>
      <c r="AL7" s="65" t="s">
        <v>188</v>
      </c>
      <c r="AM7" s="65" t="s">
        <v>189</v>
      </c>
      <c r="AN7" s="65" t="s">
        <v>190</v>
      </c>
      <c r="AO7" s="65" t="s">
        <v>191</v>
      </c>
      <c r="AP7" s="65" t="s">
        <v>192</v>
      </c>
      <c r="AQ7" s="65" t="s">
        <v>193</v>
      </c>
      <c r="AR7" s="65" t="s">
        <v>194</v>
      </c>
      <c r="AS7" s="65" t="s">
        <v>195</v>
      </c>
      <c r="AT7" s="65" t="s">
        <v>196</v>
      </c>
      <c r="AU7" s="65" t="s">
        <v>197</v>
      </c>
      <c r="AV7" s="65" t="s">
        <v>198</v>
      </c>
      <c r="AW7" s="65" t="s">
        <v>199</v>
      </c>
      <c r="AX7" s="65" t="s">
        <v>200</v>
      </c>
      <c r="AY7" s="65" t="s">
        <v>201</v>
      </c>
      <c r="AZ7" s="65" t="s">
        <v>202</v>
      </c>
      <c r="BA7" s="65" t="s">
        <v>203</v>
      </c>
      <c r="BB7" s="65" t="s">
        <v>204</v>
      </c>
      <c r="BC7" s="65" t="s">
        <v>205</v>
      </c>
      <c r="BD7" s="65" t="s">
        <v>206</v>
      </c>
      <c r="BE7" s="65" t="s">
        <v>207</v>
      </c>
      <c r="BF7" s="65" t="s">
        <v>208</v>
      </c>
      <c r="BG7" s="65" t="s">
        <v>209</v>
      </c>
      <c r="BH7" s="65" t="s">
        <v>210</v>
      </c>
      <c r="BI7" s="65" t="s">
        <v>211</v>
      </c>
      <c r="BJ7" s="65" t="s">
        <v>212</v>
      </c>
      <c r="BK7" s="65" t="s">
        <v>213</v>
      </c>
      <c r="BL7" s="65" t="s">
        <v>214</v>
      </c>
      <c r="BM7" s="65" t="s">
        <v>215</v>
      </c>
      <c r="BN7" s="65" t="s">
        <v>216</v>
      </c>
      <c r="BO7" s="65" t="s">
        <v>217</v>
      </c>
      <c r="BP7" s="65" t="s">
        <v>218</v>
      </c>
      <c r="BQ7" s="65" t="s">
        <v>219</v>
      </c>
      <c r="BR7" s="65" t="s">
        <v>220</v>
      </c>
      <c r="BS7" s="65" t="s">
        <v>221</v>
      </c>
      <c r="BT7" s="65" t="s">
        <v>222</v>
      </c>
    </row>
    <row r="8" spans="1:73" x14ac:dyDescent="0.2">
      <c r="A8" s="77"/>
      <c r="BU8" s="49"/>
    </row>
    <row r="9" spans="1:73" s="1" customFormat="1" ht="15.95" customHeight="1" x14ac:dyDescent="0.3">
      <c r="B9" s="112">
        <v>1</v>
      </c>
      <c r="C9" s="47" t="s">
        <v>240</v>
      </c>
      <c r="D9" s="28"/>
      <c r="E9" s="28"/>
      <c r="F9" s="29"/>
      <c r="G9" s="29"/>
      <c r="H9" s="29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49"/>
    </row>
    <row r="10" spans="1:73" ht="15.75" x14ac:dyDescent="0.3">
      <c r="B10" s="118"/>
      <c r="C10" s="126" t="s">
        <v>300</v>
      </c>
      <c r="D10" s="34" t="s">
        <v>227</v>
      </c>
      <c r="G10" s="80">
        <f>INPUT3!H145</f>
        <v>8</v>
      </c>
    </row>
    <row r="11" spans="1:73" ht="15.75" x14ac:dyDescent="0.3">
      <c r="B11" s="118"/>
      <c r="C11" s="68" t="s">
        <v>90</v>
      </c>
      <c r="D11" s="34" t="s">
        <v>0</v>
      </c>
      <c r="E11" s="20" t="s">
        <v>111</v>
      </c>
      <c r="F11" s="34"/>
      <c r="G11" s="80">
        <f>INPUT3!H39</f>
        <v>5.974475309631988E-2</v>
      </c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</row>
    <row r="12" spans="1:73" ht="15.75" x14ac:dyDescent="0.3">
      <c r="B12" s="118"/>
      <c r="C12" s="68" t="s">
        <v>89</v>
      </c>
      <c r="D12" s="34" t="s">
        <v>0</v>
      </c>
      <c r="E12" s="20" t="s">
        <v>111</v>
      </c>
      <c r="F12" s="34"/>
      <c r="G12" s="49"/>
      <c r="H12" s="80">
        <f>IF(H6&lt;=$G$10,INPUT3!I23*INPUT3!$H$24,0)</f>
        <v>5.9248240193619156E-2</v>
      </c>
      <c r="I12" s="80">
        <f>IF(I6&lt;=$G$10,INPUT3!J23*INPUT3!$H$24,0)</f>
        <v>3.1413958256944285</v>
      </c>
      <c r="J12" s="80">
        <f>IF(J6&lt;=$G$10,INPUT3!K23*INPUT3!$H$24,0)</f>
        <v>1.9902589818723657</v>
      </c>
      <c r="K12" s="80">
        <f>IF(K6&lt;=$G$10,INPUT3!L23*INPUT3!$H$24,0)</f>
        <v>20.486639169578183</v>
      </c>
      <c r="L12" s="80">
        <f>IF(L6&lt;=$G$10,INPUT3!M23*INPUT3!$H$24,0)</f>
        <v>35.133279159304173</v>
      </c>
      <c r="M12" s="80">
        <f>IF(M6&lt;=$G$10,INPUT3!N23*INPUT3!$H$24,0)</f>
        <v>41.586395690328004</v>
      </c>
      <c r="N12" s="80">
        <f>IF(N6&lt;=$G$10,INPUT3!O23*INPUT3!$H$24,0)</f>
        <v>9.6065366566495314</v>
      </c>
      <c r="O12" s="80">
        <f>IF(O6&lt;=$G$10,INPUT3!P23*INPUT3!$H$24,0)</f>
        <v>2.4832462763796888</v>
      </c>
      <c r="P12" s="80">
        <f>IF(P6&lt;=$G$10,INPUT3!Q23*INPUT3!$H$24,0)</f>
        <v>0</v>
      </c>
      <c r="Q12" s="80">
        <f>IF(Q6&lt;=$G$10,INPUT3!R23*INPUT3!$H$24,0)</f>
        <v>0</v>
      </c>
      <c r="R12" s="80">
        <f>IF(R6&lt;=$G$10,INPUT3!S23*INPUT3!$H$24,0)</f>
        <v>0</v>
      </c>
      <c r="S12" s="80">
        <f>IF(S6&lt;=$G$10,INPUT3!T23*INPUT3!$H$24,0)</f>
        <v>0</v>
      </c>
      <c r="T12" s="80">
        <f>IF(T6&lt;=$G$10,INPUT3!U23*INPUT3!$H$24,0)</f>
        <v>0</v>
      </c>
      <c r="U12" s="80">
        <f>IF(U6&lt;=$G$10,INPUT3!V23*INPUT3!$H$24,0)</f>
        <v>0</v>
      </c>
      <c r="V12" s="80">
        <f>IF(V6&lt;=$G$10,INPUT3!W23*INPUT3!$H$24,0)</f>
        <v>0</v>
      </c>
      <c r="W12" s="80">
        <f>IF(W6&lt;=$G$10,INPUT3!X23*INPUT3!$H$24,0)</f>
        <v>0</v>
      </c>
      <c r="X12" s="80">
        <f>IF(X6&lt;=$G$10,INPUT3!Y23*INPUT3!$H$24,0)</f>
        <v>0</v>
      </c>
      <c r="Y12" s="80">
        <f>IF(Y6&lt;=$G$10,INPUT3!Z23*INPUT3!$H$24,0)</f>
        <v>0</v>
      </c>
      <c r="Z12" s="80">
        <f>IF(Z6&lt;=$G$10,INPUT3!AA23*INPUT3!$H$24,0)</f>
        <v>0</v>
      </c>
      <c r="AA12" s="80">
        <f>IF(AA6&lt;=$G$10,INPUT3!AB23*INPUT3!$H$24,0)</f>
        <v>0</v>
      </c>
      <c r="AB12" s="80">
        <f>IF(AB6&lt;=$G$10,INPUT3!AC23*INPUT3!$H$24,0)</f>
        <v>0</v>
      </c>
      <c r="AC12" s="80">
        <f>IF(AC6&lt;=$G$10,INPUT3!AD23*INPUT3!$H$24,0)</f>
        <v>0</v>
      </c>
      <c r="AD12" s="80">
        <f>IF(AD6&lt;=$G$10,INPUT3!AE23*INPUT3!$H$24,0)</f>
        <v>0</v>
      </c>
      <c r="AE12" s="80">
        <f>IF(AE6&lt;=$G$10,INPUT3!AF23*INPUT3!$H$24,0)</f>
        <v>0</v>
      </c>
      <c r="AF12" s="80">
        <f>IF(AF6&lt;=$G$10,INPUT3!AG23*INPUT3!$H$24,0)</f>
        <v>0</v>
      </c>
      <c r="AG12" s="80">
        <f>IF(AG6&lt;=$G$10,INPUT3!AH23*INPUT3!$H$24,0)</f>
        <v>0</v>
      </c>
      <c r="AH12" s="80">
        <f>IF(AH6&lt;=$G$10,INPUT3!AI23*INPUT3!$H$24,0)</f>
        <v>0</v>
      </c>
      <c r="AI12" s="80">
        <f>IF(AI6&lt;=$G$10,INPUT3!AJ23*INPUT3!$H$24,0)</f>
        <v>0</v>
      </c>
      <c r="AJ12" s="80">
        <f>IF(AJ6&lt;=$G$10,INPUT3!AK23*INPUT3!$H$24,0)</f>
        <v>0</v>
      </c>
      <c r="AK12" s="80">
        <f>IF(AK6&lt;=$G$10,INPUT3!AL23*INPUT3!$H$24,0)</f>
        <v>0</v>
      </c>
      <c r="AL12" s="80">
        <f>IF(AL6&lt;=$G$10,INPUT3!AM23*INPUT3!$H$24,0)</f>
        <v>0</v>
      </c>
      <c r="AM12" s="80">
        <f>IF(AM6&lt;=$G$10,INPUT3!AN23*INPUT3!$H$24,0)</f>
        <v>0</v>
      </c>
      <c r="AN12" s="80">
        <f>IF(AN6&lt;=$G$10,INPUT3!AO23*INPUT3!$H$24,0)</f>
        <v>0</v>
      </c>
      <c r="AO12" s="80">
        <f>IF(AO6&lt;=$G$10,INPUT3!AP23*INPUT3!$H$24,0)</f>
        <v>0</v>
      </c>
      <c r="AP12" s="80">
        <f>IF(AP6&lt;=$G$10,INPUT3!AQ23*INPUT3!$H$24,0)</f>
        <v>0</v>
      </c>
      <c r="AQ12" s="80">
        <f>IF(AQ6&lt;=$G$10,INPUT3!AR23*INPUT3!$H$24,0)</f>
        <v>0</v>
      </c>
      <c r="AR12" s="80">
        <f>IF(AR6&lt;=$G$10,INPUT3!AS23*INPUT3!$H$24,0)</f>
        <v>0</v>
      </c>
      <c r="AS12" s="80">
        <f>IF(AS6&lt;=$G$10,INPUT3!AT23*INPUT3!$H$24,0)</f>
        <v>0</v>
      </c>
      <c r="AT12" s="80">
        <f>IF(AT6&lt;=$G$10,INPUT3!AU23*INPUT3!$H$24,0)</f>
        <v>0</v>
      </c>
      <c r="AU12" s="80">
        <f>IF(AU6&lt;=$G$10,INPUT3!AV23*INPUT3!$H$24,0)</f>
        <v>0</v>
      </c>
      <c r="AV12" s="80">
        <f>IF(AV6&lt;=$G$10,INPUT3!AW23*INPUT3!$H$24,0)</f>
        <v>0</v>
      </c>
      <c r="AW12" s="80">
        <f>IF(AW6&lt;=$G$10,INPUT3!AX23*INPUT3!$H$24,0)</f>
        <v>0</v>
      </c>
      <c r="AX12" s="80">
        <f>IF(AX6&lt;=$G$10,INPUT3!AY23*INPUT3!$H$24,0)</f>
        <v>0</v>
      </c>
      <c r="AY12" s="80">
        <f>IF(AY6&lt;=$G$10,INPUT3!AZ23*INPUT3!$H$24,0)</f>
        <v>0</v>
      </c>
      <c r="AZ12" s="80">
        <f>IF(AZ6&lt;=$G$10,INPUT3!BA23*INPUT3!$H$24,0)</f>
        <v>0</v>
      </c>
      <c r="BA12" s="80">
        <f>IF(BA6&lt;=$G$10,INPUT3!BB23*INPUT3!$H$24,0)</f>
        <v>0</v>
      </c>
      <c r="BB12" s="80">
        <f>IF(BB6&lt;=$G$10,INPUT3!BC23*INPUT3!$H$24,0)</f>
        <v>0</v>
      </c>
      <c r="BC12" s="80">
        <f>IF(BC6&lt;=$G$10,INPUT3!BD23*INPUT3!$H$24,0)</f>
        <v>0</v>
      </c>
      <c r="BD12" s="80">
        <f>IF(BD6&lt;=$G$10,INPUT3!BE23*INPUT3!$H$24,0)</f>
        <v>0</v>
      </c>
      <c r="BE12" s="80">
        <f>IF(BE6&lt;=$G$10,INPUT3!BF23*INPUT3!$H$24,0)</f>
        <v>0</v>
      </c>
      <c r="BF12" s="80">
        <f>IF(BF6&lt;=$G$10,INPUT3!BG23*INPUT3!$H$24,0)</f>
        <v>0</v>
      </c>
      <c r="BG12" s="80">
        <f>IF(BG6&lt;=$G$10,INPUT3!BH23*INPUT3!$H$24,0)</f>
        <v>0</v>
      </c>
      <c r="BH12" s="80">
        <f>IF(BH6&lt;=$G$10,INPUT3!BI23*INPUT3!$H$24,0)</f>
        <v>0</v>
      </c>
      <c r="BI12" s="80">
        <f>IF(BI6&lt;=$G$10,INPUT3!BJ23*INPUT3!$H$24,0)</f>
        <v>0</v>
      </c>
      <c r="BJ12" s="80">
        <f>IF(BJ6&lt;=$G$10,INPUT3!BK23*INPUT3!$H$24,0)</f>
        <v>0</v>
      </c>
      <c r="BK12" s="80">
        <f>IF(BK6&lt;=$G$10,INPUT3!BL23*INPUT3!$H$24,0)</f>
        <v>0</v>
      </c>
      <c r="BL12" s="80">
        <f>IF(BL6&lt;=$G$10,INPUT3!BM23*INPUT3!$H$24,0)</f>
        <v>0</v>
      </c>
      <c r="BM12" s="80">
        <f>IF(BM6&lt;=$G$10,INPUT3!BN23*INPUT3!$H$24,0)</f>
        <v>0</v>
      </c>
      <c r="BN12" s="80">
        <f>IF(BN6&lt;=$G$10,INPUT3!BO23*INPUT3!$H$24,0)</f>
        <v>0</v>
      </c>
      <c r="BO12" s="80">
        <f>IF(BO6&lt;=$G$10,INPUT3!BP23*INPUT3!$H$24,0)</f>
        <v>0</v>
      </c>
    </row>
    <row r="13" spans="1:73" ht="15.75" x14ac:dyDescent="0.3">
      <c r="B13" s="118"/>
      <c r="C13" s="120" t="s">
        <v>92</v>
      </c>
      <c r="D13" s="34" t="s">
        <v>0</v>
      </c>
      <c r="E13" s="20" t="s">
        <v>111</v>
      </c>
      <c r="F13" s="34"/>
      <c r="G13" s="49"/>
      <c r="H13" s="80">
        <f>INPUT3!I28</f>
        <v>5.7838887645273894E-3</v>
      </c>
      <c r="I13" s="80">
        <f>INPUT3!J28</f>
        <v>0.3151921528117303</v>
      </c>
      <c r="J13" s="80">
        <f>INPUT3!K28</f>
        <v>0.3472794925264685</v>
      </c>
      <c r="K13" s="80">
        <f>INPUT3!L28</f>
        <v>2.2812991532527418</v>
      </c>
      <c r="L13" s="80">
        <f>INPUT3!M28</f>
        <v>4.6920989592318199</v>
      </c>
      <c r="M13" s="80">
        <f>INPUT3!N28</f>
        <v>6.8132159089927846</v>
      </c>
      <c r="N13" s="80">
        <f>INPUT3!O28</f>
        <v>5.1315145410258705</v>
      </c>
      <c r="O13" s="80">
        <f>INPUT3!P28</f>
        <v>4.8663030484745571</v>
      </c>
      <c r="P13" s="80">
        <f>INPUT3!Q28</f>
        <v>5.2003369381346189</v>
      </c>
      <c r="Q13" s="80">
        <f>INPUT3!R28</f>
        <v>5.2387816817466026</v>
      </c>
      <c r="R13" s="80">
        <f>INPUT3!S28</f>
        <v>5.2637398972132381</v>
      </c>
      <c r="S13" s="80">
        <f>INPUT3!T28</f>
        <v>5.2766759858042134</v>
      </c>
      <c r="T13" s="80">
        <f>INPUT3!U28</f>
        <v>5.2788953404028023</v>
      </c>
      <c r="U13" s="80">
        <f>INPUT3!V28</f>
        <v>5.271561611037848</v>
      </c>
      <c r="V13" s="80">
        <f>INPUT3!W28</f>
        <v>5.2557120956806935</v>
      </c>
      <c r="W13" s="80">
        <f>INPUT3!X28</f>
        <v>5.23227145987053</v>
      </c>
      <c r="X13" s="80">
        <f>INPUT3!Y28</f>
        <v>5.2020639666281987</v>
      </c>
      <c r="Y13" s="80">
        <f>INPUT3!Z28</f>
        <v>5.1658243784150688</v>
      </c>
      <c r="Z13" s="80">
        <f>INPUT3!AA28</f>
        <v>5.1242076753297212</v>
      </c>
      <c r="AA13" s="80">
        <f>INPUT3!AB28</f>
        <v>5.0777977180782763</v>
      </c>
      <c r="AB13" s="80">
        <f>INPUT3!AC28</f>
        <v>5.0271149702975713</v>
      </c>
      <c r="AC13" s="80">
        <f>INPUT3!AD28</f>
        <v>4.972623382368953</v>
      </c>
      <c r="AD13" s="80">
        <f>INPUT3!AE28</f>
        <v>4.9147365277702315</v>
      </c>
      <c r="AE13" s="80">
        <f>INPUT3!AF28</f>
        <v>4.853823073127022</v>
      </c>
      <c r="AF13" s="80">
        <f>INPUT3!AG28</f>
        <v>4.7902116543121185</v>
      </c>
      <c r="AG13" s="80">
        <f>INPUT3!AH28</f>
        <v>4.7241952230856752</v>
      </c>
      <c r="AH13" s="80">
        <f>INPUT3!AI28</f>
        <v>4.6560349217662456</v>
      </c>
      <c r="AI13" s="80">
        <f>INPUT3!AJ28</f>
        <v>4.585963537180235</v>
      </c>
      <c r="AJ13" s="80">
        <f>INPUT3!AK28</f>
        <v>4.5141885795728234</v>
      </c>
      <c r="AK13" s="80">
        <f>INPUT3!AL28</f>
        <v>4.4408950272029539</v>
      </c>
      <c r="AL13" s="80">
        <f>INPUT3!AM28</f>
        <v>4.3662477729232831</v>
      </c>
      <c r="AM13" s="80">
        <f>INPUT3!AN28</f>
        <v>4.290393805104288</v>
      </c>
      <c r="AN13" s="80">
        <f>INPUT3!AO28</f>
        <v>4.2134641517481404</v>
      </c>
      <c r="AO13" s="80">
        <f>INPUT3!AP28</f>
        <v>4.1355756135057868</v>
      </c>
      <c r="AP13" s="80">
        <f>INPUT3!AQ28</f>
        <v>4.0568323085186595</v>
      </c>
      <c r="AQ13" s="80">
        <f>INPUT3!AR28</f>
        <v>3.9773270495175685</v>
      </c>
      <c r="AR13" s="80">
        <f>INPUT3!AS28</f>
        <v>3.8971425713927283</v>
      </c>
      <c r="AS13" s="80">
        <f>INPUT3!AT28</f>
        <v>3.8163526254711302</v>
      </c>
      <c r="AT13" s="80">
        <f>INPUT3!AU28</f>
        <v>3.7350229549745118</v>
      </c>
      <c r="AU13" s="80">
        <f>INPUT3!AV28</f>
        <v>3.65321216455964</v>
      </c>
      <c r="AV13" s="80">
        <f>INPUT3!AW28</f>
        <v>3.5709724954417164</v>
      </c>
      <c r="AW13" s="80">
        <f>INPUT3!AX28</f>
        <v>3.488350516352924</v>
      </c>
      <c r="AX13" s="80">
        <f>INPUT3!AY28</f>
        <v>3.4053877394749543</v>
      </c>
      <c r="AY13" s="80">
        <f>INPUT3!AZ28</f>
        <v>3.3221211694920232</v>
      </c>
      <c r="AZ13" s="80">
        <f>INPUT3!BA28</f>
        <v>3.238583793026323</v>
      </c>
      <c r="BA13" s="80">
        <f>INPUT3!BB28</f>
        <v>3.1548050149293423</v>
      </c>
      <c r="BB13" s="80">
        <f>INPUT3!BC28</f>
        <v>3.0694051196144687</v>
      </c>
      <c r="BC13" s="80">
        <f>INPUT3!BD28</f>
        <v>2.9107201450489772</v>
      </c>
      <c r="BD13" s="80">
        <f>INPUT3!BE28</f>
        <v>2.7815331835237824</v>
      </c>
      <c r="BE13" s="80">
        <f>INPUT3!BF28</f>
        <v>2.2147759172466372</v>
      </c>
      <c r="BF13" s="80">
        <f>INPUT3!BG28</f>
        <v>1.3156724535047217</v>
      </c>
      <c r="BG13" s="80">
        <f>INPUT3!BH28</f>
        <v>0.28963686278098927</v>
      </c>
      <c r="BH13" s="80">
        <f>INPUT3!BI28</f>
        <v>-2.8130833191550284E-2</v>
      </c>
      <c r="BI13" s="80">
        <f>INPUT3!BJ28</f>
        <v>0</v>
      </c>
      <c r="BJ13" s="80">
        <f>INPUT3!BK28</f>
        <v>0</v>
      </c>
      <c r="BK13" s="80">
        <f>INPUT3!BL28</f>
        <v>0</v>
      </c>
      <c r="BL13" s="80">
        <f>INPUT3!BM28</f>
        <v>0</v>
      </c>
      <c r="BM13" s="80">
        <f>INPUT3!BN28</f>
        <v>0</v>
      </c>
      <c r="BN13" s="80">
        <f>INPUT3!BO28</f>
        <v>0</v>
      </c>
      <c r="BO13" s="80">
        <f>INPUT3!BP28</f>
        <v>0</v>
      </c>
    </row>
    <row r="14" spans="1:73" ht="15.75" x14ac:dyDescent="0.3">
      <c r="B14" s="118"/>
      <c r="D14" s="34"/>
      <c r="E14" s="34"/>
      <c r="F14" s="34"/>
    </row>
    <row r="15" spans="1:73" s="1" customFormat="1" ht="15.95" customHeight="1" x14ac:dyDescent="0.3">
      <c r="B15" s="112">
        <v>2</v>
      </c>
      <c r="C15" s="47" t="s">
        <v>241</v>
      </c>
      <c r="D15" s="28"/>
      <c r="E15" s="28"/>
      <c r="F15" s="29"/>
      <c r="G15" s="29"/>
      <c r="H15" s="29"/>
      <c r="I15" s="28"/>
      <c r="J15" s="30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49"/>
    </row>
    <row r="16" spans="1:73" ht="15.75" x14ac:dyDescent="0.3">
      <c r="B16" s="118"/>
      <c r="C16" s="68" t="s">
        <v>90</v>
      </c>
      <c r="D16" s="34" t="s">
        <v>0</v>
      </c>
      <c r="E16" s="20" t="s">
        <v>111</v>
      </c>
      <c r="F16" s="34"/>
      <c r="G16" s="80">
        <f>INPUT3!H33+INPUT3!H34</f>
        <v>0.299509505675643</v>
      </c>
    </row>
    <row r="17" spans="2:47" ht="15.75" x14ac:dyDescent="0.3">
      <c r="B17" s="118"/>
      <c r="D17" s="34"/>
      <c r="E17" s="34"/>
      <c r="F17" s="34"/>
    </row>
    <row r="18" spans="2:47" ht="15.75" x14ac:dyDescent="0.3">
      <c r="B18" s="118">
        <v>2.1</v>
      </c>
      <c r="C18" s="77" t="s">
        <v>22</v>
      </c>
      <c r="D18" s="34"/>
      <c r="E18" s="34"/>
      <c r="F18" s="34"/>
    </row>
    <row r="19" spans="2:47" ht="15.75" x14ac:dyDescent="0.3">
      <c r="B19" s="118"/>
      <c r="C19" s="49" t="s">
        <v>91</v>
      </c>
      <c r="D19" s="34" t="s">
        <v>0</v>
      </c>
      <c r="E19" s="20" t="s">
        <v>111</v>
      </c>
      <c r="F19" s="34"/>
      <c r="G19" s="80">
        <f>SUM(H12:O12)</f>
        <v>114.48699999999998</v>
      </c>
    </row>
    <row r="20" spans="2:47" ht="15.75" x14ac:dyDescent="0.3">
      <c r="B20" s="118"/>
      <c r="C20" s="120" t="s">
        <v>154</v>
      </c>
      <c r="D20" s="34" t="s">
        <v>0</v>
      </c>
      <c r="E20" s="20" t="s">
        <v>111</v>
      </c>
      <c r="F20" s="91"/>
      <c r="H20" s="215">
        <f>INPUT3!$H$53*(1-INPUT3!$H$53)^(MAX(0,'CALC| 3'!H6-1))*SUM($G$152:$BN$152)</f>
        <v>2.0544710132077912</v>
      </c>
      <c r="I20" s="215">
        <f>H20</f>
        <v>2.0544710132077912</v>
      </c>
      <c r="J20" s="215">
        <f t="shared" ref="J20:N20" si="1">I20</f>
        <v>2.0544710132077912</v>
      </c>
      <c r="K20" s="215">
        <f t="shared" si="1"/>
        <v>2.0544710132077912</v>
      </c>
      <c r="L20" s="215">
        <f t="shared" si="1"/>
        <v>2.0544710132077912</v>
      </c>
      <c r="M20" s="215">
        <f t="shared" si="1"/>
        <v>2.0544710132077912</v>
      </c>
      <c r="N20" s="215">
        <f t="shared" si="1"/>
        <v>2.0544710132077912</v>
      </c>
      <c r="O20" s="215">
        <f>INPUT3!$H$53*(1-INPUT3!$H$53)^(MAX(0,'CALC| 3'!H6-1))*SUM($G$152:$BN$152)</f>
        <v>2.0544710132077912</v>
      </c>
      <c r="P20" s="210">
        <f>INPUT3!$H$53*(1-INPUT3!$H$53)^(MAX(0,'CALC| 3'!I6-1))*SUM($G$152:$BN$152)</f>
        <v>2.0346453679303358</v>
      </c>
      <c r="Q20" s="210">
        <f>INPUT3!$H$53*(1-INPUT3!$H$53)^(MAX(0,'CALC| 3'!J6-1))*SUM($G$152:$BN$152)</f>
        <v>2.0150110401298083</v>
      </c>
      <c r="R20" s="210">
        <f>INPUT3!$H$53*(1-INPUT3!$H$53)^(MAX(0,'CALC| 3'!K6-1))*SUM($G$152:$BN$152)</f>
        <v>1.9955661835925556</v>
      </c>
      <c r="S20" s="210">
        <f>INPUT3!$H$53*(1-INPUT3!$H$53)^(MAX(0,'CALC| 3'!L6-1))*SUM($G$152:$BN$152)</f>
        <v>1.9763089699208873</v>
      </c>
      <c r="T20" s="210">
        <f>INPUT3!$H$53*(1-INPUT3!$H$53)^(MAX(0,'CALC| 3'!M6-1))*SUM($G$152:$BN$152)</f>
        <v>1.9572375883611508</v>
      </c>
      <c r="U20" s="210">
        <f>INPUT3!$H$53*(1-INPUT3!$H$53)^(MAX(0,'CALC| 3'!N6-1))*SUM($G$152:$BN$152)</f>
        <v>1.9383502456334656</v>
      </c>
      <c r="V20" s="210">
        <f>INPUT3!$H$53*(1-INPUT3!$H$53)^(MAX(0,'CALC| 3'!O6-1))*SUM($G$152:$BN$152)</f>
        <v>1.9196451657631028</v>
      </c>
      <c r="W20" s="210">
        <f>INPUT3!$H$53*(1-INPUT3!$H$53)^(MAX(0,'CALC| 3'!P6-1))*SUM($G$152:$BN$152)</f>
        <v>1.9011205899134884</v>
      </c>
      <c r="X20" s="210">
        <f>INPUT3!$H$53*(1-INPUT3!$H$53)^(MAX(0,'CALC| 3'!Q6-1))*SUM($G$152:$BN$152)</f>
        <v>1.8827747762208236</v>
      </c>
      <c r="Y20" s="210">
        <f>INPUT3!$H$53*(1-INPUT3!$H$53)^(MAX(0,'CALC| 3'!R6-1))*SUM($G$152:$BN$152)</f>
        <v>1.8646059996302926</v>
      </c>
      <c r="Z20" s="210">
        <f>INPUT3!$H$53*(1-INPUT3!$H$53)^(MAX(0,'CALC| 3'!S6-1))*SUM($G$152:$BN$152)</f>
        <v>1.8466125517338599</v>
      </c>
      <c r="AA20" s="210">
        <f>INPUT3!$H$53*(1-INPUT3!$H$53)^(MAX(0,'CALC| 3'!T6-1))*SUM($G$152:$BN$152)</f>
        <v>1.8287927406096285</v>
      </c>
      <c r="AB20" s="210">
        <f>INPUT3!$H$53*(1-INPUT3!$H$53)^(MAX(0,'CALC| 3'!U6-1))*SUM($G$152:$BN$152)</f>
        <v>1.8111448906627454</v>
      </c>
      <c r="AC20" s="210">
        <f>INPUT3!$H$53*(1-INPUT3!$H$53)^(MAX(0,'CALC| 3'!V6-1))*SUM($G$152:$BN$152)</f>
        <v>1.79366734246785</v>
      </c>
      <c r="AD20" s="210">
        <f>INPUT3!$H$53*(1-INPUT3!$H$53)^(MAX(0,'CALC| 3'!W6-1))*SUM($G$152:$BN$152)</f>
        <v>1.7763584526130354</v>
      </c>
      <c r="AE20" s="210">
        <f>INPUT3!$H$53*(1-INPUT3!$H$53)^(MAX(0,'CALC| 3'!X6-1))*SUM($G$152:$BN$152)</f>
        <v>1.7592165935453192</v>
      </c>
      <c r="AF20" s="210">
        <f>INPUT3!$H$53*(1-INPUT3!$H$53)^(MAX(0,'CALC| 3'!Y6-1))*SUM($G$152:$BN$152)</f>
        <v>1.7422401534176066</v>
      </c>
      <c r="AG20" s="210">
        <f>INPUT3!$H$53*(1-INPUT3!$H$53)^(MAX(0,'CALC| 3'!Z6-1))*SUM($G$152:$BN$152)</f>
        <v>1.7254275359371267</v>
      </c>
      <c r="AH20" s="210">
        <f>INPUT3!$H$53*(1-INPUT3!$H$53)^(MAX(0,'CALC| 3'!AA6-1))*SUM($G$152:$BN$152)</f>
        <v>1.7087771602153337</v>
      </c>
      <c r="AI20" s="210">
        <f>INPUT3!$H$53*(1-INPUT3!$H$53)^(MAX(0,'CALC| 3'!AB6-1))*SUM($G$152:$BN$152)</f>
        <v>1.6922874606192555</v>
      </c>
      <c r="AJ20" s="210">
        <f>INPUT3!$H$53*(1-INPUT3!$H$53)^(MAX(0,'CALC| 3'!AC6-1))*SUM($G$152:$BN$152)</f>
        <v>1.6759568866242798</v>
      </c>
      <c r="AK20" s="210">
        <f>INPUT3!$H$53*(1-INPUT3!$H$53)^(MAX(0,'CALC| 3'!AD6-1))*SUM($G$152:$BN$152)</f>
        <v>1.6597839026683554</v>
      </c>
      <c r="AL20" s="210">
        <f>INPUT3!$H$53*(1-INPUT3!$H$53)^(MAX(0,'CALC| 3'!AE6-1))*SUM($G$152:$BN$152)</f>
        <v>1.6437669880076056</v>
      </c>
      <c r="AM20" s="210">
        <f>INPUT3!$H$53*(1-INPUT3!$H$53)^(MAX(0,'CALC| 3'!AF6-1))*SUM($G$152:$BN$152)</f>
        <v>1.6279046365733323</v>
      </c>
      <c r="AU20" s="205" t="s">
        <v>409</v>
      </c>
    </row>
    <row r="21" spans="2:47" ht="15.75" x14ac:dyDescent="0.3">
      <c r="B21" s="118"/>
      <c r="C21" s="51" t="s">
        <v>96</v>
      </c>
      <c r="D21" s="34" t="s">
        <v>79</v>
      </c>
      <c r="H21" s="211">
        <f>IF(H6&lt;=$G$10,1,((1-INPUT3!$H$53)*(1-INPUT3!$H$49))^('CALC| 3'!H6-$G$10))</f>
        <v>1</v>
      </c>
      <c r="I21" s="211">
        <f>IF(I6&lt;=$G$10,1,((1-INPUT3!$H$53)*(1-INPUT3!$H$49))^('CALC| 3'!I6-$G$10))</f>
        <v>1</v>
      </c>
      <c r="J21" s="211">
        <f>IF(J6&lt;=$G$10,1,((1-INPUT3!$H$53)*(1-INPUT3!$H$49))^('CALC| 3'!J6-$G$10))</f>
        <v>1</v>
      </c>
      <c r="K21" s="211">
        <f>IF(K6&lt;=$G$10,1,((1-INPUT3!$H$53)*(1-INPUT3!$H$49))^('CALC| 3'!K6-$G$10))</f>
        <v>1</v>
      </c>
      <c r="L21" s="211">
        <f>IF(L6&lt;=$G$10,1,((1-INPUT3!$H$53)*(1-INPUT3!$H$49))^('CALC| 3'!L6-$G$10))</f>
        <v>1</v>
      </c>
      <c r="M21" s="211">
        <f>IF(M6&lt;=$G$10,1,((1-INPUT3!$H$53)*(1-INPUT3!$H$49))^('CALC| 3'!M6-$G$10))</f>
        <v>1</v>
      </c>
      <c r="N21" s="211">
        <f>IF(N6&lt;=$G$10,1,((1-INPUT3!$H$53)*(1-INPUT3!$H$49))^('CALC| 3'!N6-$G$10))</f>
        <v>1</v>
      </c>
      <c r="O21" s="211">
        <f>IF(O6&lt;=$G$10,1,((1-INPUT3!$H$53)*(1-INPUT3!$H$49))^('CALC| 3'!O6-$G$10))</f>
        <v>1</v>
      </c>
      <c r="P21" s="211">
        <f>IF(P6&lt;=$G$10,1,((1-INPUT3!$H$53)*(1-INPUT3!$H$49))^('CALC| 3'!P6-$G$10))</f>
        <v>0.99012221950000001</v>
      </c>
      <c r="Q21" s="211">
        <f>IF(Q6&lt;=$G$10,1,((1-INPUT3!$H$53)*(1-INPUT3!$H$49))^('CALC| 3'!Q6-$G$10))</f>
        <v>0.9803420095476062</v>
      </c>
      <c r="R21" s="211">
        <f>IF(R6&lt;=$G$10,1,((1-INPUT3!$H$53)*(1-INPUT3!$H$49))^('CALC| 3'!R6-$G$10))</f>
        <v>0.970658406362366</v>
      </c>
      <c r="S21" s="211">
        <f>IF(S6&lt;=$G$10,1,((1-INPUT3!$H$53)*(1-INPUT3!$H$49))^('CALC| 3'!S6-$G$10))</f>
        <v>0.96107045568383875</v>
      </c>
      <c r="T21" s="211">
        <f>IF(T6&lt;=$G$10,1,((1-INPUT3!$H$53)*(1-INPUT3!$H$49))^('CALC| 3'!T6-$G$10))</f>
        <v>0.95157721267755879</v>
      </c>
      <c r="U21" s="211">
        <f>IF(U6&lt;=$G$10,1,((1-INPUT3!$H$53)*(1-INPUT3!$H$49))^('CALC| 3'!U6-$G$10))</f>
        <v>0.94217774184192804</v>
      </c>
      <c r="V21" s="211">
        <f>IF(V6&lt;=$G$10,1,((1-INPUT3!$H$53)*(1-INPUT3!$H$49))^('CALC| 3'!V6-$G$10))</f>
        <v>0.93287111691602786</v>
      </c>
      <c r="W21" s="211">
        <f>IF(W6&lt;=$G$10,1,((1-INPUT3!$H$53)*(1-INPUT3!$H$49))^('CALC| 3'!W6-$G$10))</f>
        <v>0.92365642078834143</v>
      </c>
      <c r="X21" s="211">
        <f>IF(X6&lt;=$G$10,1,((1-INPUT3!$H$53)*(1-INPUT3!$H$49))^('CALC| 3'!X6-$G$10))</f>
        <v>0.91453274540637852</v>
      </c>
      <c r="Y21" s="211">
        <f>IF(Y6&lt;=$G$10,1,((1-INPUT3!$H$53)*(1-INPUT3!$H$49))^('CALC| 3'!Y6-$G$10))</f>
        <v>0.90549919168719195</v>
      </c>
      <c r="Z21" s="211">
        <f>IF(Z6&lt;=$G$10,1,((1-INPUT3!$H$53)*(1-INPUT3!$H$49))^('CALC| 3'!Z6-$G$10))</f>
        <v>0.89655486942877849</v>
      </c>
      <c r="AA21" s="211">
        <f>IF(AA6&lt;=$G$10,1,((1-INPUT3!$H$53)*(1-INPUT3!$H$49))^('CALC| 3'!AA6-$G$10))</f>
        <v>0.88769889722235484</v>
      </c>
      <c r="AB21" s="211">
        <f>IF(AB6&lt;=$G$10,1,((1-INPUT3!$H$53)*(1-INPUT3!$H$49))^('CALC| 3'!AB6-$G$10))</f>
        <v>0.87893040236550035</v>
      </c>
      <c r="AC21" s="211">
        <f>IF(AC6&lt;=$G$10,1,((1-INPUT3!$H$53)*(1-INPUT3!$H$49))^('CALC| 3'!AC6-$G$10))</f>
        <v>0.87024852077615722</v>
      </c>
      <c r="AD21" s="211">
        <f>IF(AD6&lt;=$G$10,1,((1-INPUT3!$H$53)*(1-INPUT3!$H$49))^('CALC| 3'!AD6-$G$10))</f>
        <v>0.86165239690748063</v>
      </c>
      <c r="AE21" s="211">
        <f>IF(AE6&lt;=$G$10,1,((1-INPUT3!$H$53)*(1-INPUT3!$H$49))^('CALC| 3'!AE6-$G$10))</f>
        <v>0.85314118366352965</v>
      </c>
      <c r="AF21" s="211">
        <f>IF(AF6&lt;=$G$10,1,((1-INPUT3!$H$53)*(1-INPUT3!$H$49))^('CALC| 3'!AF6-$G$10))</f>
        <v>0.84471404231579117</v>
      </c>
      <c r="AG21" s="211">
        <f>IF(AG6&lt;=$G$10,1,((1-INPUT3!$H$53)*(1-INPUT3!$H$49))^('CALC| 3'!AG6-$G$10))</f>
        <v>0.83637014242052798</v>
      </c>
      <c r="AH21" s="211">
        <f>IF(AH6&lt;=$G$10,1,((1-INPUT3!$H$53)*(1-INPUT3!$H$49))^('CALC| 3'!AH6-$G$10))</f>
        <v>0.82810866173694431</v>
      </c>
      <c r="AI21" s="211">
        <f>IF(AI6&lt;=$G$10,1,((1-INPUT3!$H$53)*(1-INPUT3!$H$49))^('CALC| 3'!AI6-$G$10))</f>
        <v>0.81992878614615805</v>
      </c>
      <c r="AJ21" s="211">
        <f>IF(AJ6&lt;=$G$10,1,((1-INPUT3!$H$53)*(1-INPUT3!$H$49))^('CALC| 3'!AJ6-$G$10))</f>
        <v>0.81182970957097478</v>
      </c>
      <c r="AK21" s="211">
        <f>IF(AK6&lt;=$G$10,1,((1-INPUT3!$H$53)*(1-INPUT3!$H$49))^('CALC| 3'!AK6-$G$10))</f>
        <v>0.80381063389645391</v>
      </c>
      <c r="AL21" s="211">
        <f>IF(AL6&lt;=$G$10,1,((1-INPUT3!$H$53)*(1-INPUT3!$H$49))^('CALC| 3'!AL6-$G$10))</f>
        <v>0.79587076889125896</v>
      </c>
      <c r="AM21" s="211">
        <f>IF(AM6&lt;=$G$10,1,((1-INPUT3!$H$53)*(1-INPUT3!$H$49))^('CALC| 3'!AM6-$G$10))</f>
        <v>0.78800933212978486</v>
      </c>
      <c r="AN21" s="211">
        <f>IF(AN6&lt;=$G$10,1,((1-INPUT3!$H$53)*(1-INPUT3!$H$49))^('CALC| 3'!AN6-$G$10))</f>
        <v>0.78022554891505513</v>
      </c>
      <c r="AO21" s="211">
        <f>IF(AO6&lt;=$G$10,1,((1-INPUT3!$H$53)*(1-INPUT3!$H$49))^('CALC| 3'!AO6-$G$10))</f>
        <v>0.77251865220238025</v>
      </c>
      <c r="AP21" s="211">
        <f>IF(AP6&lt;=$G$10,1,((1-INPUT3!$H$53)*(1-INPUT3!$H$49))^('CALC| 3'!AP6-$G$10))</f>
        <v>0.76488788252376938</v>
      </c>
      <c r="AQ21" s="211">
        <f>IF(AQ6&lt;=$G$10,1,((1-INPUT3!$H$53)*(1-INPUT3!$H$49))^('CALC| 3'!AQ6-$G$10))</f>
        <v>0.75733248791308971</v>
      </c>
      <c r="AR21" s="211">
        <f>IF(AR6&lt;=$G$10,1,((1-INPUT3!$H$53)*(1-INPUT3!$H$49))^('CALC| 3'!AR6-$G$10))</f>
        <v>0.7498517238319653</v>
      </c>
      <c r="AS21" s="211">
        <f>IF(AS6&lt;=$G$10,1,((1-INPUT3!$H$53)*(1-INPUT3!$H$49))^('CALC| 3'!AS6-$G$10))</f>
        <v>0.74244485309640651</v>
      </c>
      <c r="AT21" s="211">
        <f>IF(AT6&lt;=$G$10,1,((1-INPUT3!$H$53)*(1-INPUT3!$H$49))^('CALC| 3'!AT6-$G$10))</f>
        <v>0.73511114580416548</v>
      </c>
      <c r="AU21" s="51" t="s">
        <v>411</v>
      </c>
    </row>
    <row r="22" spans="2:47" x14ac:dyDescent="0.2">
      <c r="B22" s="118"/>
      <c r="D22" s="78"/>
    </row>
    <row r="23" spans="2:47" x14ac:dyDescent="0.2">
      <c r="B23" s="118">
        <v>2.2000000000000002</v>
      </c>
      <c r="C23" s="77" t="s">
        <v>9</v>
      </c>
      <c r="D23" s="78"/>
    </row>
    <row r="24" spans="2:47" ht="15.75" x14ac:dyDescent="0.3">
      <c r="B24" s="118"/>
      <c r="C24" s="51" t="s">
        <v>261</v>
      </c>
      <c r="D24" s="34" t="s">
        <v>0</v>
      </c>
      <c r="E24" s="20" t="s">
        <v>111</v>
      </c>
      <c r="G24" s="80">
        <f>INPUT3!H44*(INPUT3!H35*INPUT3!H46+INPUT3!H36*INPUT3!H45)</f>
        <v>0.12306440000000003</v>
      </c>
    </row>
    <row r="25" spans="2:47" x14ac:dyDescent="0.2">
      <c r="B25" s="118"/>
      <c r="D25" s="78"/>
      <c r="G25" s="83"/>
    </row>
    <row r="26" spans="2:47" x14ac:dyDescent="0.2">
      <c r="B26" s="118">
        <v>2.2999999999999998</v>
      </c>
      <c r="C26" s="77" t="s">
        <v>10</v>
      </c>
      <c r="D26" s="78"/>
      <c r="G26" s="83"/>
    </row>
    <row r="27" spans="2:47" x14ac:dyDescent="0.2">
      <c r="B27" s="118"/>
      <c r="C27" s="51" t="s">
        <v>17</v>
      </c>
      <c r="D27" s="51" t="s">
        <v>79</v>
      </c>
      <c r="G27" s="181">
        <f>INPUT3!H47</f>
        <v>5.7999999999999996E-3</v>
      </c>
    </row>
    <row r="28" spans="2:47" ht="15.75" x14ac:dyDescent="0.3">
      <c r="B28" s="118"/>
      <c r="C28" s="51" t="s">
        <v>153</v>
      </c>
      <c r="D28" s="34" t="s">
        <v>0</v>
      </c>
      <c r="E28" s="20" t="s">
        <v>111</v>
      </c>
      <c r="F28" s="156" t="s">
        <v>351</v>
      </c>
      <c r="G28" s="180">
        <f>G27*(INPUT3!H35*INPUT3!H46+INPUT3!H36*INPUT3!H45)</f>
        <v>1.2306440000000002E-2</v>
      </c>
    </row>
    <row r="29" spans="2:47" x14ac:dyDescent="0.2">
      <c r="B29" s="118"/>
      <c r="D29" s="78"/>
    </row>
    <row r="30" spans="2:47" x14ac:dyDescent="0.2">
      <c r="B30" s="118">
        <v>2.4</v>
      </c>
      <c r="C30" s="77" t="s">
        <v>11</v>
      </c>
      <c r="D30" s="78"/>
    </row>
    <row r="31" spans="2:47" x14ac:dyDescent="0.2">
      <c r="B31" s="118"/>
      <c r="C31" s="51" t="s">
        <v>17</v>
      </c>
      <c r="G31" s="88">
        <f>INPUT3!H48</f>
        <v>1.17E-3</v>
      </c>
    </row>
    <row r="32" spans="2:47" ht="15.75" x14ac:dyDescent="0.3">
      <c r="B32" s="118"/>
      <c r="C32" s="51" t="s">
        <v>262</v>
      </c>
      <c r="D32" s="34" t="s">
        <v>0</v>
      </c>
      <c r="E32" s="20" t="s">
        <v>111</v>
      </c>
      <c r="G32" s="80">
        <f>G31*INPUT3!H36</f>
        <v>8.2847700000000003E-3</v>
      </c>
    </row>
    <row r="33" spans="2:67" ht="15.75" x14ac:dyDescent="0.3">
      <c r="B33" s="118"/>
      <c r="C33" s="51" t="s">
        <v>263</v>
      </c>
      <c r="D33" s="34" t="s">
        <v>0</v>
      </c>
      <c r="E33" s="20" t="s">
        <v>111</v>
      </c>
      <c r="G33" s="199">
        <f>G64*G31*INPUT3!H91/INPUT3!H144</f>
        <v>0.52015186607142649</v>
      </c>
    </row>
    <row r="34" spans="2:67" ht="15.75" x14ac:dyDescent="0.3">
      <c r="B34" s="118"/>
      <c r="C34" s="51" t="s">
        <v>18</v>
      </c>
      <c r="D34" s="34" t="s">
        <v>0</v>
      </c>
      <c r="E34" s="20" t="s">
        <v>111</v>
      </c>
      <c r="G34" s="80">
        <f>G31*'CALC| 3'!G78*3/INPUT3!H144</f>
        <v>0</v>
      </c>
    </row>
    <row r="35" spans="2:67" ht="15.75" x14ac:dyDescent="0.3">
      <c r="B35" s="118"/>
      <c r="C35" s="51" t="s">
        <v>151</v>
      </c>
      <c r="D35" s="34" t="s">
        <v>0</v>
      </c>
      <c r="E35" s="20" t="s">
        <v>111</v>
      </c>
      <c r="G35" s="198">
        <f>G31*('CALC| 3'!G87+(INPUT3!$H$91-1)*'CALC| 3'!G88)/INPUT3!H144</f>
        <v>0.33124576390877203</v>
      </c>
    </row>
    <row r="36" spans="2:67" ht="15.75" x14ac:dyDescent="0.3">
      <c r="B36" s="118"/>
      <c r="C36" s="51" t="s">
        <v>152</v>
      </c>
      <c r="D36" s="34" t="s">
        <v>0</v>
      </c>
      <c r="E36" s="20" t="s">
        <v>111</v>
      </c>
      <c r="F36" s="79"/>
      <c r="G36" s="198">
        <f>G31*('CALC| 3'!G91+(INPUT3!$H$91-1)*'CALC| 3'!G92)/INPUT3!H144</f>
        <v>0.19058175102779265</v>
      </c>
    </row>
    <row r="37" spans="2:67" ht="15.75" x14ac:dyDescent="0.3">
      <c r="B37" s="118"/>
      <c r="C37" s="51" t="s">
        <v>408</v>
      </c>
      <c r="D37" s="34" t="s">
        <v>0</v>
      </c>
      <c r="E37" s="20" t="s">
        <v>111</v>
      </c>
      <c r="G37" s="199">
        <f>G31*INPUT3!H126*INPUT3!H61/365</f>
        <v>8.3759178082191774E-3</v>
      </c>
    </row>
    <row r="38" spans="2:67" x14ac:dyDescent="0.2">
      <c r="B38" s="118"/>
      <c r="D38" s="78"/>
    </row>
    <row r="39" spans="2:67" x14ac:dyDescent="0.2">
      <c r="B39" s="118">
        <v>2.5</v>
      </c>
      <c r="C39" s="77" t="s">
        <v>15</v>
      </c>
      <c r="D39" s="78"/>
    </row>
    <row r="40" spans="2:67" x14ac:dyDescent="0.2">
      <c r="B40" s="118"/>
      <c r="C40" s="51" t="s">
        <v>17</v>
      </c>
      <c r="D40" s="51" t="s">
        <v>79</v>
      </c>
      <c r="G40" s="88">
        <f>INPUT3!H49</f>
        <v>2.3000000000000001E-4</v>
      </c>
    </row>
    <row r="41" spans="2:67" ht="15.75" x14ac:dyDescent="0.3">
      <c r="B41" s="118"/>
      <c r="C41" s="51" t="s">
        <v>97</v>
      </c>
      <c r="D41" s="34" t="s">
        <v>0</v>
      </c>
      <c r="E41" s="20" t="s">
        <v>111</v>
      </c>
      <c r="H41" s="217">
        <f>INPUT3!$H$49*(1-INPUT3!$H$49)^(MAX(0,'CALC| 3'!H6-1))*SUM($G$152:$BN$152)</f>
        <v>4.8966666636040622E-2</v>
      </c>
      <c r="I41" s="217">
        <f>H41</f>
        <v>4.8966666636040622E-2</v>
      </c>
      <c r="J41" s="217">
        <f t="shared" ref="J41:N41" si="2">I41</f>
        <v>4.8966666636040622E-2</v>
      </c>
      <c r="K41" s="217">
        <f t="shared" si="2"/>
        <v>4.8966666636040622E-2</v>
      </c>
      <c r="L41" s="217">
        <f t="shared" si="2"/>
        <v>4.8966666636040622E-2</v>
      </c>
      <c r="M41" s="217">
        <f t="shared" si="2"/>
        <v>4.8966666636040622E-2</v>
      </c>
      <c r="N41" s="217">
        <f t="shared" si="2"/>
        <v>4.8966666636040622E-2</v>
      </c>
      <c r="O41" s="217">
        <f>INPUT3!$H$49*(1-INPUT3!$H$49)^(MAX(0,'CALC| 3'!H6-1))*SUM($G$152:$BN$152)</f>
        <v>4.8966666636040622E-2</v>
      </c>
      <c r="P41" s="214">
        <f>INPUT3!$H$49*(1-INPUT3!$H$49)^(MAX(0,'CALC| 3'!I6-1))*SUM($G$152:$BN$152)</f>
        <v>4.8955404302714334E-2</v>
      </c>
      <c r="Q41" s="214">
        <f>INPUT3!$H$49*(1-INPUT3!$H$49)^(MAX(0,'CALC| 3'!J6-1))*SUM($G$152:$BN$152)</f>
        <v>4.894414455972472E-2</v>
      </c>
      <c r="R41" s="214">
        <f>INPUT3!$H$49*(1-INPUT3!$H$49)^(MAX(0,'CALC| 3'!K6-1))*SUM($G$152:$BN$152)</f>
        <v>4.8932887406475979E-2</v>
      </c>
      <c r="S41" s="214">
        <f>INPUT3!$H$49*(1-INPUT3!$H$49)^(MAX(0,'CALC| 3'!L6-1))*SUM($G$152:$BN$152)</f>
        <v>4.8921632842372491E-2</v>
      </c>
      <c r="T41" s="214">
        <f>INPUT3!$H$49*(1-INPUT3!$H$49)^(MAX(0,'CALC| 3'!M6-1))*SUM($G$152:$BN$152)</f>
        <v>4.8910380866818752E-2</v>
      </c>
      <c r="U41" s="214">
        <f>INPUT3!$H$49*(1-INPUT3!$H$49)^(MAX(0,'CALC| 3'!N6-1))*SUM($G$152:$BN$152)</f>
        <v>4.8899131479219385E-2</v>
      </c>
      <c r="V41" s="214">
        <f>INPUT3!$H$49*(1-INPUT3!$H$49)^(MAX(0,'CALC| 3'!O6-1))*SUM($G$152:$BN$152)</f>
        <v>4.8887884678979171E-2</v>
      </c>
      <c r="W41" s="214">
        <f>INPUT3!$H$49*(1-INPUT3!$H$49)^(MAX(0,'CALC| 3'!P6-1))*SUM($G$152:$BN$152)</f>
        <v>4.8876640465503003E-2</v>
      </c>
      <c r="X41" s="214">
        <f>INPUT3!$H$49*(1-INPUT3!$H$49)^(MAX(0,'CALC| 3'!Q6-1))*SUM($G$152:$BN$152)</f>
        <v>4.8865398838195941E-2</v>
      </c>
      <c r="Y41" s="214">
        <f>INPUT3!$H$49*(1-INPUT3!$H$49)^(MAX(0,'CALC| 3'!R6-1))*SUM($G$152:$BN$152)</f>
        <v>4.885415979646316E-2</v>
      </c>
      <c r="Z41" s="214">
        <f>INPUT3!$H$49*(1-INPUT3!$H$49)^(MAX(0,'CALC| 3'!S6-1))*SUM($G$152:$BN$152)</f>
        <v>4.8842923339709979E-2</v>
      </c>
      <c r="AA41" s="214">
        <f>INPUT3!$H$49*(1-INPUT3!$H$49)^(MAX(0,'CALC| 3'!T6-1))*SUM($G$152:$BN$152)</f>
        <v>4.8831689467341843E-2</v>
      </c>
      <c r="AB41" s="214">
        <f>INPUT3!$H$49*(1-INPUT3!$H$49)^(MAX(0,'CALC| 3'!U6-1))*SUM($G$152:$BN$152)</f>
        <v>4.8820458178764368E-2</v>
      </c>
      <c r="AC41" s="214">
        <f>INPUT3!$H$49*(1-INPUT3!$H$49)^(MAX(0,'CALC| 3'!V6-1))*SUM($G$152:$BN$152)</f>
        <v>4.8809229473383252E-2</v>
      </c>
      <c r="AD41" s="214">
        <f>INPUT3!$H$49*(1-INPUT3!$H$49)^(MAX(0,'CALC| 3'!W6-1))*SUM($G$152:$BN$152)</f>
        <v>4.8798003350604378E-2</v>
      </c>
      <c r="AE41" s="214">
        <f>INPUT3!$H$49*(1-INPUT3!$H$49)^(MAX(0,'CALC| 3'!X6-1))*SUM($G$152:$BN$152)</f>
        <v>4.8786779809833737E-2</v>
      </c>
      <c r="AF41" s="214">
        <f>INPUT3!$H$49*(1-INPUT3!$H$49)^(MAX(0,'CALC| 3'!Y6-1))*SUM($G$152:$BN$152)</f>
        <v>4.8775558850477484E-2</v>
      </c>
      <c r="AG41" s="214">
        <f>INPUT3!$H$49*(1-INPUT3!$H$49)^(MAX(0,'CALC| 3'!Z6-1))*SUM($G$152:$BN$152)</f>
        <v>4.8764340471941871E-2</v>
      </c>
      <c r="AH41" s="214">
        <f>INPUT3!$H$49*(1-INPUT3!$H$49)^(MAX(0,'CALC| 3'!AA6-1))*SUM($G$152:$BN$152)</f>
        <v>4.8753124673633332E-2</v>
      </c>
      <c r="AI41" s="214">
        <f>INPUT3!$H$49*(1-INPUT3!$H$49)^(MAX(0,'CALC| 3'!AB6-1))*SUM($G$152:$BN$152)</f>
        <v>4.8741911454958396E-2</v>
      </c>
      <c r="AJ41" s="214">
        <f>INPUT3!$H$49*(1-INPUT3!$H$49)^(MAX(0,'CALC| 3'!AC6-1))*SUM($G$152:$BN$152)</f>
        <v>4.8730700815323762E-2</v>
      </c>
      <c r="AK41" s="214">
        <f>INPUT3!$H$49*(1-INPUT3!$H$49)^(MAX(0,'CALC| 3'!AD6-1))*SUM($G$152:$BN$152)</f>
        <v>4.8719492754136236E-2</v>
      </c>
      <c r="AL41" s="214">
        <f>INPUT3!$H$49*(1-INPUT3!$H$49)^(MAX(0,'CALC| 3'!AE6-1))*SUM($G$152:$BN$152)</f>
        <v>4.8708287270802793E-2</v>
      </c>
      <c r="AM41" s="214">
        <f>INPUT3!$H$49*(1-INPUT3!$H$49)^(MAX(0,'CALC| 3'!AF6-1))*SUM($G$152:$BN$152)</f>
        <v>4.8697084364730504E-2</v>
      </c>
      <c r="AN41" s="89"/>
      <c r="AO41" s="89"/>
      <c r="AP41" s="89"/>
      <c r="AQ41" s="89"/>
      <c r="AR41" s="89"/>
      <c r="AS41" s="89"/>
      <c r="AT41" s="89"/>
      <c r="AU41" s="205" t="s">
        <v>410</v>
      </c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</row>
    <row r="42" spans="2:67" ht="15.75" x14ac:dyDescent="0.3">
      <c r="B42" s="118"/>
      <c r="C42" s="51" t="s">
        <v>224</v>
      </c>
      <c r="D42" s="34" t="s">
        <v>0</v>
      </c>
      <c r="E42" s="20" t="s">
        <v>111</v>
      </c>
      <c r="G42" s="89">
        <f>G40*INPUT3!H36</f>
        <v>1.6286300000000001E-3</v>
      </c>
    </row>
    <row r="43" spans="2:67" ht="15.75" x14ac:dyDescent="0.3">
      <c r="B43" s="118"/>
      <c r="C43" s="51" t="s">
        <v>12</v>
      </c>
      <c r="D43" s="34" t="s">
        <v>0</v>
      </c>
      <c r="E43" s="20" t="s">
        <v>111</v>
      </c>
      <c r="G43" s="200">
        <f>G64*G40*INPUT3!H92/INPUT3!H144</f>
        <v>0.54534440659340433</v>
      </c>
    </row>
    <row r="44" spans="2:67" ht="15.75" x14ac:dyDescent="0.3">
      <c r="B44" s="118"/>
      <c r="C44" s="51" t="s">
        <v>18</v>
      </c>
      <c r="D44" s="34" t="s">
        <v>0</v>
      </c>
      <c r="E44" s="20" t="s">
        <v>111</v>
      </c>
      <c r="G44" s="89">
        <f>G40*'CALC| 3'!G78*16/INPUT3!H144</f>
        <v>0</v>
      </c>
    </row>
    <row r="45" spans="2:67" ht="15.75" x14ac:dyDescent="0.3">
      <c r="B45" s="118"/>
      <c r="C45" s="51" t="s">
        <v>151</v>
      </c>
      <c r="D45" s="34" t="s">
        <v>0</v>
      </c>
      <c r="E45" s="20" t="s">
        <v>111</v>
      </c>
      <c r="G45" s="197">
        <f>G40*('CALC| 3'!G87+(INPUT3!$H$92-1)*'CALC| 3'!G88)/INPUT3!H144</f>
        <v>0.35837949745928432</v>
      </c>
    </row>
    <row r="46" spans="2:67" ht="15.75" x14ac:dyDescent="0.3">
      <c r="B46" s="118"/>
      <c r="C46" s="51" t="s">
        <v>152</v>
      </c>
      <c r="D46" s="34" t="s">
        <v>0</v>
      </c>
      <c r="E46" s="20" t="s">
        <v>111</v>
      </c>
      <c r="G46" s="197">
        <f>G40*('CALC| 3'!G91+(INPUT3!$H$92-1)*'CALC| 3'!G92)/INPUT3!H144</f>
        <v>0.18348916451836786</v>
      </c>
    </row>
    <row r="47" spans="2:67" ht="15.75" x14ac:dyDescent="0.3">
      <c r="B47" s="118"/>
      <c r="C47" s="51" t="s">
        <v>408</v>
      </c>
      <c r="D47" s="34" t="s">
        <v>0</v>
      </c>
      <c r="E47" s="20" t="s">
        <v>111</v>
      </c>
      <c r="G47" s="199">
        <f>G40*INPUT3!H126*INPUT3!H61/365</f>
        <v>1.6465479452054796E-3</v>
      </c>
    </row>
    <row r="48" spans="2:67" x14ac:dyDescent="0.2">
      <c r="B48" s="118"/>
      <c r="G48" s="78"/>
    </row>
    <row r="49" spans="2:73" x14ac:dyDescent="0.2">
      <c r="B49" s="118">
        <v>2.6</v>
      </c>
      <c r="C49" s="77" t="s">
        <v>19</v>
      </c>
      <c r="G49" s="78"/>
    </row>
    <row r="50" spans="2:73" x14ac:dyDescent="0.2">
      <c r="B50" s="118"/>
      <c r="C50" s="51" t="s">
        <v>17</v>
      </c>
      <c r="D50" s="51" t="s">
        <v>79</v>
      </c>
      <c r="G50" s="88">
        <f>INPUT3!H50</f>
        <v>3.1250000000000001E-4</v>
      </c>
    </row>
    <row r="51" spans="2:73" ht="15.75" x14ac:dyDescent="0.3">
      <c r="B51" s="118"/>
      <c r="C51" s="51" t="s">
        <v>31</v>
      </c>
      <c r="D51" s="34" t="s">
        <v>0</v>
      </c>
      <c r="E51" s="20" t="s">
        <v>111</v>
      </c>
      <c r="G51" s="89">
        <f>(INPUT3!H56+INPUT3!H57)/2*INPUT3!H129*INPUT3!H130/INPUT3!H144</f>
        <v>0.115361316779374</v>
      </c>
    </row>
    <row r="52" spans="2:73" ht="15.75" x14ac:dyDescent="0.3">
      <c r="B52" s="118"/>
      <c r="C52" s="51" t="s">
        <v>16</v>
      </c>
      <c r="D52" s="34" t="s">
        <v>0</v>
      </c>
      <c r="E52" s="20" t="s">
        <v>111</v>
      </c>
      <c r="G52" s="89">
        <f>G50*'CALC| 3'!G112</f>
        <v>3.1609785448121963E-3</v>
      </c>
    </row>
    <row r="53" spans="2:73" ht="15.75" x14ac:dyDescent="0.3">
      <c r="B53" s="118"/>
      <c r="C53" s="51" t="s">
        <v>155</v>
      </c>
      <c r="D53" s="34" t="s">
        <v>0</v>
      </c>
      <c r="E53" s="20" t="s">
        <v>111</v>
      </c>
      <c r="G53" s="200">
        <f>G64*INPUT3!H92*G50/INPUT3!H144</f>
        <v>0.74095707417582113</v>
      </c>
    </row>
    <row r="54" spans="2:73" ht="15.75" x14ac:dyDescent="0.3">
      <c r="B54" s="118"/>
      <c r="C54" s="51" t="s">
        <v>156</v>
      </c>
      <c r="D54" s="34" t="s">
        <v>0</v>
      </c>
      <c r="E54" s="20" t="s">
        <v>111</v>
      </c>
      <c r="G54" s="89">
        <f>G50*('CALC| 3'!G78)*16/INPUT3!H144</f>
        <v>0</v>
      </c>
    </row>
    <row r="55" spans="2:73" ht="15.75" x14ac:dyDescent="0.3">
      <c r="B55" s="118"/>
      <c r="C55" s="51" t="s">
        <v>157</v>
      </c>
      <c r="D55" s="34" t="s">
        <v>0</v>
      </c>
      <c r="E55" s="20" t="s">
        <v>111</v>
      </c>
      <c r="G55" s="197">
        <f>G50*('CALC| 3'!G87+15*'CALC| 3'!G88)/INPUT3!H144</f>
        <v>0.48692866502620152</v>
      </c>
    </row>
    <row r="56" spans="2:73" ht="15.75" x14ac:dyDescent="0.3">
      <c r="B56" s="118"/>
      <c r="C56" s="51" t="s">
        <v>158</v>
      </c>
      <c r="D56" s="34" t="s">
        <v>0</v>
      </c>
      <c r="E56" s="20" t="s">
        <v>111</v>
      </c>
      <c r="G56" s="197">
        <f>G50*('CALC| 3'!G91+15*'CALC| 3'!G92)/INPUT3!H144</f>
        <v>0.24930593005213023</v>
      </c>
    </row>
    <row r="57" spans="2:73" ht="15.75" x14ac:dyDescent="0.3">
      <c r="B57" s="118"/>
      <c r="C57" s="51" t="s">
        <v>273</v>
      </c>
      <c r="D57" s="34" t="s">
        <v>0</v>
      </c>
      <c r="E57" s="20" t="s">
        <v>111</v>
      </c>
      <c r="G57" s="89">
        <f>G50*INPUT3!H139/INPUT3!H144</f>
        <v>2.1628211299775002E-3</v>
      </c>
    </row>
    <row r="58" spans="2:73" ht="15.75" x14ac:dyDescent="0.3">
      <c r="B58" s="118"/>
      <c r="C58" s="51" t="s">
        <v>274</v>
      </c>
      <c r="D58" s="34" t="s">
        <v>0</v>
      </c>
      <c r="E58" s="20" t="s">
        <v>111</v>
      </c>
      <c r="G58" s="89">
        <f>G50*INPUT3!H140/INPUT3!H144</f>
        <v>6.1322340273479707E-2</v>
      </c>
    </row>
    <row r="59" spans="2:73" ht="15.75" x14ac:dyDescent="0.3">
      <c r="B59" s="118"/>
      <c r="C59" s="51" t="s">
        <v>408</v>
      </c>
      <c r="D59" s="34" t="s">
        <v>0</v>
      </c>
      <c r="E59" s="20" t="s">
        <v>111</v>
      </c>
      <c r="G59" s="199">
        <f>G50*INPUT3!H126*INPUT3!H61/365</f>
        <v>2.2371575342465754E-3</v>
      </c>
    </row>
    <row r="60" spans="2:73" x14ac:dyDescent="0.2">
      <c r="B60" s="118"/>
    </row>
    <row r="61" spans="2:73" s="1" customFormat="1" ht="15.95" customHeight="1" x14ac:dyDescent="0.3">
      <c r="B61" s="112">
        <v>3</v>
      </c>
      <c r="C61" s="47" t="s">
        <v>337</v>
      </c>
      <c r="D61" s="28"/>
      <c r="E61" s="28"/>
      <c r="F61" s="29"/>
      <c r="G61" s="29"/>
      <c r="H61" s="29"/>
      <c r="I61" s="28"/>
      <c r="J61" s="30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49"/>
    </row>
    <row r="62" spans="2:73" x14ac:dyDescent="0.2">
      <c r="B62" s="138"/>
    </row>
    <row r="63" spans="2:73" x14ac:dyDescent="0.2">
      <c r="B63" s="118">
        <v>3.1</v>
      </c>
      <c r="C63" s="77" t="s">
        <v>155</v>
      </c>
      <c r="D63" s="138"/>
      <c r="E63" s="138"/>
    </row>
    <row r="64" spans="2:73" ht="15.75" x14ac:dyDescent="0.3">
      <c r="B64" s="118"/>
      <c r="C64" s="51" t="s">
        <v>396</v>
      </c>
      <c r="D64" s="34" t="s">
        <v>0</v>
      </c>
      <c r="E64" s="20" t="s">
        <v>136</v>
      </c>
      <c r="G64" s="200">
        <f>INPUT3!H113*INPUT3!H61/12</f>
        <v>182</v>
      </c>
    </row>
    <row r="65" spans="2:73" ht="15.75" x14ac:dyDescent="0.3">
      <c r="B65" s="138"/>
      <c r="C65" s="51" t="s">
        <v>311</v>
      </c>
      <c r="D65" s="34" t="s">
        <v>0</v>
      </c>
      <c r="E65" s="20" t="s">
        <v>136</v>
      </c>
      <c r="G65" s="89">
        <f>INPUT3!H62*INPUT3!H114</f>
        <v>0</v>
      </c>
    </row>
    <row r="66" spans="2:73" ht="15.75" x14ac:dyDescent="0.3">
      <c r="B66" s="138"/>
      <c r="C66" s="51" t="s">
        <v>312</v>
      </c>
      <c r="D66" s="34" t="s">
        <v>0</v>
      </c>
      <c r="E66" s="20" t="s">
        <v>136</v>
      </c>
      <c r="G66" s="89">
        <f>INPUT3!H63*INPUT3!H115</f>
        <v>0</v>
      </c>
    </row>
    <row r="67" spans="2:73" ht="15.75" x14ac:dyDescent="0.3">
      <c r="B67" s="138"/>
      <c r="C67" s="51" t="s">
        <v>314</v>
      </c>
      <c r="D67" s="34" t="s">
        <v>0</v>
      </c>
      <c r="E67" s="20" t="s">
        <v>136</v>
      </c>
      <c r="G67" s="89">
        <f>SUM(G65:G66)</f>
        <v>0</v>
      </c>
    </row>
    <row r="68" spans="2:73" ht="15.75" x14ac:dyDescent="0.3">
      <c r="B68" s="138"/>
      <c r="C68" s="51" t="s">
        <v>310</v>
      </c>
      <c r="D68" s="34" t="s">
        <v>0</v>
      </c>
      <c r="E68" s="20" t="s">
        <v>136</v>
      </c>
      <c r="G68" s="89">
        <f>INPUT3!H64*INPUT3!H116</f>
        <v>0</v>
      </c>
    </row>
    <row r="69" spans="2:73" ht="15.75" x14ac:dyDescent="0.3">
      <c r="B69" s="138"/>
      <c r="C69" s="51" t="s">
        <v>313</v>
      </c>
      <c r="D69" s="34" t="s">
        <v>0</v>
      </c>
      <c r="E69" s="20" t="s">
        <v>136</v>
      </c>
      <c r="G69" s="89">
        <f>INPUT3!H65*INPUT3!H117</f>
        <v>0</v>
      </c>
    </row>
    <row r="70" spans="2:73" ht="15.75" x14ac:dyDescent="0.3">
      <c r="B70" s="138"/>
      <c r="C70" s="51" t="s">
        <v>315</v>
      </c>
      <c r="D70" s="34" t="s">
        <v>0</v>
      </c>
      <c r="E70" s="20" t="s">
        <v>136</v>
      </c>
      <c r="G70" s="89">
        <f>SUM(G68:G69)</f>
        <v>0</v>
      </c>
    </row>
    <row r="71" spans="2:73" ht="15.75" x14ac:dyDescent="0.3">
      <c r="B71" s="138"/>
      <c r="C71" s="51" t="s">
        <v>316</v>
      </c>
      <c r="D71" s="34" t="s">
        <v>0</v>
      </c>
      <c r="E71" s="20" t="s">
        <v>136</v>
      </c>
      <c r="G71" s="89">
        <f>+(G70*INPUT3!H60+G67*(1-INPUT3!H60))</f>
        <v>0</v>
      </c>
    </row>
    <row r="72" spans="2:73" x14ac:dyDescent="0.2">
      <c r="B72" s="138"/>
    </row>
    <row r="73" spans="2:73" x14ac:dyDescent="0.2">
      <c r="B73" s="118">
        <v>3.2</v>
      </c>
      <c r="C73" s="70" t="s">
        <v>3</v>
      </c>
    </row>
    <row r="74" spans="2:73" ht="15.75" x14ac:dyDescent="0.3">
      <c r="B74" s="138"/>
      <c r="C74" s="51" t="s">
        <v>317</v>
      </c>
      <c r="D74" s="34" t="s">
        <v>0</v>
      </c>
      <c r="E74" s="20" t="s">
        <v>136</v>
      </c>
      <c r="G74" s="89">
        <f>(INPUT3!H118+INPUT3!H119)/2*INPUT3!H66</f>
        <v>0</v>
      </c>
    </row>
    <row r="75" spans="2:73" ht="15.75" x14ac:dyDescent="0.3">
      <c r="B75" s="138"/>
      <c r="C75" s="51" t="s">
        <v>318</v>
      </c>
      <c r="D75" s="34" t="s">
        <v>0</v>
      </c>
      <c r="E75" s="20" t="s">
        <v>136</v>
      </c>
      <c r="G75" s="89">
        <f>(INPUT3!H120+INPUT3!H121)/2*INPUT3!H67</f>
        <v>0</v>
      </c>
    </row>
    <row r="76" spans="2:73" ht="15.75" x14ac:dyDescent="0.3">
      <c r="B76" s="138"/>
      <c r="C76" s="51" t="s">
        <v>319</v>
      </c>
      <c r="D76" s="34" t="s">
        <v>0</v>
      </c>
      <c r="E76" s="20" t="s">
        <v>136</v>
      </c>
      <c r="G76" s="89">
        <f>(INPUT3!H122+INPUT3!H123)/2*INPUT3!H68</f>
        <v>0</v>
      </c>
    </row>
    <row r="77" spans="2:73" ht="15.75" x14ac:dyDescent="0.3">
      <c r="B77" s="138"/>
      <c r="C77" s="51" t="s">
        <v>335</v>
      </c>
      <c r="D77" s="34" t="s">
        <v>0</v>
      </c>
      <c r="E77" s="20" t="s">
        <v>136</v>
      </c>
      <c r="G77" s="89">
        <f>SUM(G74:G76)</f>
        <v>0</v>
      </c>
    </row>
    <row r="78" spans="2:73" ht="15.75" x14ac:dyDescent="0.3">
      <c r="B78" s="138"/>
      <c r="C78" s="51" t="s">
        <v>334</v>
      </c>
      <c r="D78" s="34" t="s">
        <v>0</v>
      </c>
      <c r="E78" s="20" t="s">
        <v>136</v>
      </c>
      <c r="G78" s="89">
        <f>+G77/12</f>
        <v>0</v>
      </c>
    </row>
    <row r="79" spans="2:73" x14ac:dyDescent="0.2">
      <c r="B79" s="138"/>
    </row>
    <row r="80" spans="2:73" s="1" customFormat="1" ht="15.75" customHeight="1" x14ac:dyDescent="0.3">
      <c r="B80" s="112">
        <v>4</v>
      </c>
      <c r="C80" s="192" t="s">
        <v>392</v>
      </c>
      <c r="D80" s="28"/>
      <c r="E80" s="28"/>
      <c r="F80" s="29"/>
      <c r="G80" s="29"/>
      <c r="H80" s="29"/>
      <c r="I80" s="28"/>
      <c r="J80" s="30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49"/>
    </row>
    <row r="81" spans="2:8" x14ac:dyDescent="0.2">
      <c r="B81" s="138"/>
      <c r="C81" s="113"/>
      <c r="D81" s="113"/>
      <c r="E81" s="113"/>
      <c r="F81" s="113"/>
      <c r="G81" s="113"/>
    </row>
    <row r="82" spans="2:8" x14ac:dyDescent="0.2">
      <c r="B82" s="70">
        <v>4.0999999999999996</v>
      </c>
      <c r="C82" s="70" t="s">
        <v>321</v>
      </c>
    </row>
    <row r="83" spans="2:8" x14ac:dyDescent="0.2">
      <c r="B83" s="138"/>
      <c r="C83" s="114" t="s">
        <v>269</v>
      </c>
      <c r="D83" s="115" t="s">
        <v>320</v>
      </c>
      <c r="E83" s="113"/>
      <c r="G83" s="80">
        <f>INPUT3!H89/INPUT3!H90/12</f>
        <v>846311149.03299201</v>
      </c>
    </row>
    <row r="84" spans="2:8" x14ac:dyDescent="0.2">
      <c r="B84" s="138"/>
      <c r="C84" s="184" t="s">
        <v>393</v>
      </c>
      <c r="D84" s="193" t="s">
        <v>320</v>
      </c>
      <c r="E84" s="194"/>
      <c r="F84" s="195"/>
      <c r="G84" s="196">
        <f>INPUT3!H101/INPUT3!H102/12</f>
        <v>240695461.88850963</v>
      </c>
    </row>
    <row r="85" spans="2:8" x14ac:dyDescent="0.2">
      <c r="B85" s="138"/>
      <c r="C85" s="114"/>
      <c r="D85" s="115"/>
      <c r="E85" s="20"/>
    </row>
    <row r="86" spans="2:8" x14ac:dyDescent="0.2">
      <c r="B86" s="70">
        <v>4.2</v>
      </c>
      <c r="C86" s="70" t="s">
        <v>6</v>
      </c>
      <c r="D86" s="70"/>
      <c r="E86" s="20"/>
      <c r="G86" s="20"/>
    </row>
    <row r="87" spans="2:8" x14ac:dyDescent="0.2">
      <c r="B87" s="70"/>
      <c r="C87" s="113" t="s">
        <v>271</v>
      </c>
      <c r="D87" s="115" t="s">
        <v>0</v>
      </c>
      <c r="E87" s="20" t="s">
        <v>136</v>
      </c>
      <c r="G87" s="199">
        <f>(INPUT3!H93*(1-INPUT3!H60)+INPUT3!H94*INPUT3!H60)/100*G83/1000000+(INPUT3!H105*(1-INPUT3!H60)+INPUT3!H106*INPUT3!H60)/100*G84/1000000</f>
        <v>106.79133816433992</v>
      </c>
      <c r="H87" s="51" t="s">
        <v>395</v>
      </c>
    </row>
    <row r="88" spans="2:8" x14ac:dyDescent="0.2">
      <c r="B88" s="70"/>
      <c r="C88" s="113" t="s">
        <v>270</v>
      </c>
      <c r="D88" s="115" t="s">
        <v>0</v>
      </c>
      <c r="E88" s="20" t="s">
        <v>136</v>
      </c>
      <c r="G88" s="199">
        <f>G83*INPUT3!H95/100/1000000+G84*INPUT3!H107/100/1000000</f>
        <v>120.45758310375425</v>
      </c>
      <c r="H88" s="51" t="s">
        <v>395</v>
      </c>
    </row>
    <row r="89" spans="2:8" x14ac:dyDescent="0.2">
      <c r="B89" s="70"/>
      <c r="C89" s="113"/>
      <c r="D89" s="113"/>
      <c r="E89" s="20"/>
      <c r="G89" s="113"/>
    </row>
    <row r="90" spans="2:8" x14ac:dyDescent="0.2">
      <c r="B90" s="70">
        <v>4.3</v>
      </c>
      <c r="C90" s="70" t="s">
        <v>7</v>
      </c>
      <c r="D90" s="113"/>
      <c r="E90" s="20"/>
      <c r="G90" s="113"/>
    </row>
    <row r="91" spans="2:8" x14ac:dyDescent="0.2">
      <c r="B91" s="138"/>
      <c r="C91" s="113" t="s">
        <v>271</v>
      </c>
      <c r="D91" s="115" t="s">
        <v>0</v>
      </c>
      <c r="E91" s="20" t="s">
        <v>136</v>
      </c>
      <c r="G91" s="199">
        <f>(INPUT3!H96*(1-INPUT3!H60)+INPUT3!H97*INPUT3!H60)/100*G83/1000000+(INPUT3!H108*(1-INPUT3!H60)+INPUT3!H109*INPUT3!H60)/100*G84/1000000</f>
        <v>80.093503623254946</v>
      </c>
      <c r="H91" s="51" t="str">
        <f>H87</f>
        <v>&lt;---- Updated to account for new Electrcity info</v>
      </c>
    </row>
    <row r="92" spans="2:8" x14ac:dyDescent="0.2">
      <c r="B92" s="138"/>
      <c r="C92" s="113" t="s">
        <v>270</v>
      </c>
      <c r="D92" s="115" t="s">
        <v>0</v>
      </c>
      <c r="E92" s="20" t="s">
        <v>136</v>
      </c>
      <c r="G92" s="199">
        <f>G83*INPUT3!H98/100/1000000+G84*INPUT3!H108/100/1000000</f>
        <v>59.979454810580201</v>
      </c>
      <c r="H92" s="51" t="str">
        <f>H88</f>
        <v>&lt;---- Updated to account for new Electrcity info</v>
      </c>
    </row>
    <row r="93" spans="2:8" x14ac:dyDescent="0.2">
      <c r="B93" s="138"/>
      <c r="E93" s="20"/>
    </row>
    <row r="94" spans="2:8" x14ac:dyDescent="0.2">
      <c r="B94" s="70">
        <v>4.4000000000000004</v>
      </c>
      <c r="C94" s="70" t="s">
        <v>322</v>
      </c>
      <c r="E94" s="20"/>
    </row>
    <row r="95" spans="2:8" x14ac:dyDescent="0.2">
      <c r="B95" s="138"/>
      <c r="E95" s="20"/>
    </row>
    <row r="96" spans="2:8" x14ac:dyDescent="0.2">
      <c r="B96" s="77" t="s">
        <v>326</v>
      </c>
      <c r="C96" s="113" t="s">
        <v>323</v>
      </c>
      <c r="E96" s="20"/>
    </row>
    <row r="97" spans="2:7" x14ac:dyDescent="0.2">
      <c r="C97" s="113" t="s">
        <v>327</v>
      </c>
      <c r="D97" s="51" t="s">
        <v>79</v>
      </c>
      <c r="G97" s="89">
        <f>(INPUT3!H74+INPUT3!H75)/2</f>
        <v>0.7</v>
      </c>
    </row>
    <row r="98" spans="2:7" x14ac:dyDescent="0.2">
      <c r="C98" s="113" t="s">
        <v>328</v>
      </c>
      <c r="D98" s="115" t="s">
        <v>132</v>
      </c>
      <c r="G98" s="89">
        <f>G97*INPUT3!H73</f>
        <v>33.599999999999994</v>
      </c>
    </row>
    <row r="99" spans="2:7" ht="15.75" x14ac:dyDescent="0.3">
      <c r="C99" s="113" t="s">
        <v>329</v>
      </c>
      <c r="D99" s="34" t="s">
        <v>0</v>
      </c>
      <c r="E99" s="20" t="s">
        <v>111</v>
      </c>
      <c r="G99" s="89">
        <f>G97*INPUT3!H133/INPUT3!H144</f>
        <v>1.4876138181529945</v>
      </c>
    </row>
    <row r="100" spans="2:7" x14ac:dyDescent="0.2">
      <c r="B100" s="77" t="s">
        <v>330</v>
      </c>
      <c r="C100" s="113" t="s">
        <v>324</v>
      </c>
      <c r="D100" s="115"/>
    </row>
    <row r="101" spans="2:7" x14ac:dyDescent="0.2">
      <c r="C101" s="113" t="s">
        <v>327</v>
      </c>
      <c r="D101" s="51" t="s">
        <v>79</v>
      </c>
      <c r="G101" s="89">
        <f>(INPUT3!H77+INPUT3!H78)/2</f>
        <v>0.17499999999999999</v>
      </c>
    </row>
    <row r="102" spans="2:7" x14ac:dyDescent="0.2">
      <c r="C102" s="113" t="s">
        <v>328</v>
      </c>
      <c r="D102" s="115" t="s">
        <v>132</v>
      </c>
      <c r="G102" s="89">
        <f>G101*INPUT3!H76</f>
        <v>12.074999999999999</v>
      </c>
    </row>
    <row r="103" spans="2:7" ht="15.75" x14ac:dyDescent="0.3">
      <c r="C103" s="113" t="s">
        <v>329</v>
      </c>
      <c r="D103" s="34" t="s">
        <v>0</v>
      </c>
      <c r="E103" s="20" t="s">
        <v>111</v>
      </c>
      <c r="G103" s="89">
        <f>G101*INPUT3!H134/INPUT3!H144</f>
        <v>1.7953959874260279</v>
      </c>
    </row>
    <row r="104" spans="2:7" x14ac:dyDescent="0.2">
      <c r="B104" s="77" t="s">
        <v>331</v>
      </c>
      <c r="C104" s="113" t="s">
        <v>325</v>
      </c>
      <c r="D104" s="115"/>
    </row>
    <row r="105" spans="2:7" x14ac:dyDescent="0.2">
      <c r="B105" s="77"/>
      <c r="C105" s="113" t="s">
        <v>327</v>
      </c>
      <c r="D105" s="51" t="s">
        <v>79</v>
      </c>
      <c r="G105" s="89">
        <f>(INPUT3!H80+INPUT3!H81)/2</f>
        <v>7.5000000000000011E-2</v>
      </c>
    </row>
    <row r="106" spans="2:7" x14ac:dyDescent="0.2">
      <c r="B106" s="77"/>
      <c r="C106" s="113" t="s">
        <v>328</v>
      </c>
      <c r="D106" s="115" t="s">
        <v>132</v>
      </c>
      <c r="G106" s="89">
        <f>G105*INPUT3!H79</f>
        <v>5.6250000000000009</v>
      </c>
    </row>
    <row r="107" spans="2:7" ht="15.75" x14ac:dyDescent="0.3">
      <c r="B107" s="77"/>
      <c r="C107" s="113" t="s">
        <v>329</v>
      </c>
      <c r="D107" s="34" t="s">
        <v>0</v>
      </c>
      <c r="E107" s="20" t="s">
        <v>111</v>
      </c>
      <c r="G107" s="89">
        <f>G105*INPUT3!H135/INPUT3!H144</f>
        <v>1.1077715378200053</v>
      </c>
    </row>
    <row r="108" spans="2:7" ht="13.5" customHeight="1" x14ac:dyDescent="0.2">
      <c r="B108" s="77" t="s">
        <v>332</v>
      </c>
      <c r="C108" s="113" t="s">
        <v>8</v>
      </c>
    </row>
    <row r="109" spans="2:7" x14ac:dyDescent="0.2">
      <c r="B109" s="77"/>
      <c r="C109" s="113" t="s">
        <v>327</v>
      </c>
      <c r="D109" s="51" t="s">
        <v>79</v>
      </c>
      <c r="G109" s="89">
        <f>(INPUT3!H83+INPUT3!H84)/2</f>
        <v>0.05</v>
      </c>
    </row>
    <row r="110" spans="2:7" x14ac:dyDescent="0.2">
      <c r="B110" s="77"/>
      <c r="C110" s="113" t="s">
        <v>328</v>
      </c>
      <c r="D110" s="115" t="s">
        <v>132</v>
      </c>
      <c r="G110" s="89">
        <f>G109*INPUT3!H82</f>
        <v>15.600000000000001</v>
      </c>
    </row>
    <row r="111" spans="2:7" ht="15.75" x14ac:dyDescent="0.3">
      <c r="B111" s="77"/>
      <c r="C111" s="113" t="s">
        <v>329</v>
      </c>
      <c r="D111" s="34" t="s">
        <v>0</v>
      </c>
      <c r="E111" s="20" t="s">
        <v>111</v>
      </c>
      <c r="G111" s="89">
        <f>G109*'CALC| 3'!G19</f>
        <v>5.7243499999999994</v>
      </c>
    </row>
    <row r="112" spans="2:7" ht="15.75" x14ac:dyDescent="0.3">
      <c r="B112" s="77" t="s">
        <v>332</v>
      </c>
      <c r="C112" s="138" t="s">
        <v>336</v>
      </c>
      <c r="D112" s="34" t="s">
        <v>0</v>
      </c>
      <c r="E112" s="20" t="s">
        <v>111</v>
      </c>
      <c r="F112" s="113"/>
      <c r="G112" s="89">
        <f>SUM((G99,G103,G107,G111))</f>
        <v>10.115131343399028</v>
      </c>
    </row>
    <row r="113" spans="1:71" x14ac:dyDescent="0.2">
      <c r="B113" s="138"/>
    </row>
    <row r="114" spans="1:71" x14ac:dyDescent="0.2">
      <c r="A114" s="55"/>
      <c r="B114" s="55"/>
      <c r="C114" s="55" t="s">
        <v>105</v>
      </c>
      <c r="D114" s="55" t="s">
        <v>106</v>
      </c>
      <c r="E114" s="55" t="s">
        <v>107</v>
      </c>
      <c r="F114" s="55" t="s">
        <v>113</v>
      </c>
      <c r="G114" s="55">
        <v>1</v>
      </c>
      <c r="H114" s="55">
        <f t="shared" ref="H114:AM114" si="3">G114+1</f>
        <v>2</v>
      </c>
      <c r="I114" s="55">
        <f t="shared" si="3"/>
        <v>3</v>
      </c>
      <c r="J114" s="55">
        <f t="shared" si="3"/>
        <v>4</v>
      </c>
      <c r="K114" s="55">
        <f t="shared" si="3"/>
        <v>5</v>
      </c>
      <c r="L114" s="55">
        <f t="shared" si="3"/>
        <v>6</v>
      </c>
      <c r="M114" s="55">
        <f t="shared" si="3"/>
        <v>7</v>
      </c>
      <c r="N114" s="55">
        <f t="shared" si="3"/>
        <v>8</v>
      </c>
      <c r="O114" s="55">
        <f t="shared" si="3"/>
        <v>9</v>
      </c>
      <c r="P114" s="55">
        <f t="shared" si="3"/>
        <v>10</v>
      </c>
      <c r="Q114" s="55">
        <f t="shared" si="3"/>
        <v>11</v>
      </c>
      <c r="R114" s="55">
        <f t="shared" si="3"/>
        <v>12</v>
      </c>
      <c r="S114" s="55">
        <f t="shared" si="3"/>
        <v>13</v>
      </c>
      <c r="T114" s="55">
        <f t="shared" si="3"/>
        <v>14</v>
      </c>
      <c r="U114" s="55">
        <f t="shared" si="3"/>
        <v>15</v>
      </c>
      <c r="V114" s="55">
        <f t="shared" si="3"/>
        <v>16</v>
      </c>
      <c r="W114" s="55">
        <f t="shared" si="3"/>
        <v>17</v>
      </c>
      <c r="X114" s="55">
        <f t="shared" si="3"/>
        <v>18</v>
      </c>
      <c r="Y114" s="55">
        <f t="shared" si="3"/>
        <v>19</v>
      </c>
      <c r="Z114" s="55">
        <f t="shared" si="3"/>
        <v>20</v>
      </c>
      <c r="AA114" s="55">
        <f t="shared" si="3"/>
        <v>21</v>
      </c>
      <c r="AB114" s="55">
        <f t="shared" si="3"/>
        <v>22</v>
      </c>
      <c r="AC114" s="55">
        <f t="shared" si="3"/>
        <v>23</v>
      </c>
      <c r="AD114" s="55">
        <f t="shared" si="3"/>
        <v>24</v>
      </c>
      <c r="AE114" s="55">
        <f t="shared" si="3"/>
        <v>25</v>
      </c>
      <c r="AF114" s="55">
        <f t="shared" si="3"/>
        <v>26</v>
      </c>
      <c r="AG114" s="55">
        <f t="shared" si="3"/>
        <v>27</v>
      </c>
      <c r="AH114" s="55">
        <f t="shared" si="3"/>
        <v>28</v>
      </c>
      <c r="AI114" s="55">
        <f t="shared" si="3"/>
        <v>29</v>
      </c>
      <c r="AJ114" s="55">
        <f t="shared" si="3"/>
        <v>30</v>
      </c>
      <c r="AK114" s="55">
        <f t="shared" si="3"/>
        <v>31</v>
      </c>
      <c r="AL114" s="55">
        <f t="shared" si="3"/>
        <v>32</v>
      </c>
      <c r="AM114" s="55">
        <f t="shared" si="3"/>
        <v>33</v>
      </c>
      <c r="AN114" s="55">
        <f t="shared" ref="AN114:BS114" si="4">AM114+1</f>
        <v>34</v>
      </c>
      <c r="AO114" s="55">
        <f t="shared" si="4"/>
        <v>35</v>
      </c>
      <c r="AP114" s="55">
        <f t="shared" si="4"/>
        <v>36</v>
      </c>
      <c r="AQ114" s="55">
        <f t="shared" si="4"/>
        <v>37</v>
      </c>
      <c r="AR114" s="55">
        <f t="shared" si="4"/>
        <v>38</v>
      </c>
      <c r="AS114" s="55">
        <f t="shared" si="4"/>
        <v>39</v>
      </c>
      <c r="AT114" s="55">
        <f t="shared" si="4"/>
        <v>40</v>
      </c>
      <c r="AU114" s="55">
        <f t="shared" si="4"/>
        <v>41</v>
      </c>
      <c r="AV114" s="55">
        <f t="shared" si="4"/>
        <v>42</v>
      </c>
      <c r="AW114" s="55">
        <f t="shared" si="4"/>
        <v>43</v>
      </c>
      <c r="AX114" s="55">
        <f t="shared" si="4"/>
        <v>44</v>
      </c>
      <c r="AY114" s="55">
        <f t="shared" si="4"/>
        <v>45</v>
      </c>
      <c r="AZ114" s="55">
        <f t="shared" si="4"/>
        <v>46</v>
      </c>
      <c r="BA114" s="55">
        <f t="shared" si="4"/>
        <v>47</v>
      </c>
      <c r="BB114" s="55">
        <f t="shared" si="4"/>
        <v>48</v>
      </c>
      <c r="BC114" s="55">
        <f t="shared" si="4"/>
        <v>49</v>
      </c>
      <c r="BD114" s="55">
        <f t="shared" si="4"/>
        <v>50</v>
      </c>
      <c r="BE114" s="55">
        <f t="shared" si="4"/>
        <v>51</v>
      </c>
      <c r="BF114" s="55">
        <f t="shared" si="4"/>
        <v>52</v>
      </c>
      <c r="BG114" s="55">
        <f t="shared" si="4"/>
        <v>53</v>
      </c>
      <c r="BH114" s="55">
        <f t="shared" si="4"/>
        <v>54</v>
      </c>
      <c r="BI114" s="55">
        <f t="shared" si="4"/>
        <v>55</v>
      </c>
      <c r="BJ114" s="55">
        <f t="shared" si="4"/>
        <v>56</v>
      </c>
      <c r="BK114" s="55">
        <f t="shared" si="4"/>
        <v>57</v>
      </c>
      <c r="BL114" s="55">
        <f t="shared" si="4"/>
        <v>58</v>
      </c>
      <c r="BM114" s="55">
        <f t="shared" si="4"/>
        <v>59</v>
      </c>
      <c r="BN114" s="55">
        <f t="shared" si="4"/>
        <v>60</v>
      </c>
      <c r="BO114" s="55">
        <f t="shared" si="4"/>
        <v>61</v>
      </c>
      <c r="BP114" s="55">
        <f t="shared" si="4"/>
        <v>62</v>
      </c>
      <c r="BQ114" s="55">
        <f t="shared" si="4"/>
        <v>63</v>
      </c>
      <c r="BR114" s="55">
        <f t="shared" si="4"/>
        <v>64</v>
      </c>
      <c r="BS114" s="55">
        <f t="shared" si="4"/>
        <v>65</v>
      </c>
    </row>
    <row r="115" spans="1:71" x14ac:dyDescent="0.2">
      <c r="A115" s="49"/>
      <c r="B115" s="137"/>
      <c r="C115" s="49"/>
      <c r="D115" s="49"/>
      <c r="E115" s="49"/>
      <c r="F115" s="49"/>
      <c r="G115" s="65" t="s">
        <v>1</v>
      </c>
      <c r="H115" s="65" t="s">
        <v>159</v>
      </c>
      <c r="I115" s="65" t="s">
        <v>160</v>
      </c>
      <c r="J115" s="65" t="s">
        <v>161</v>
      </c>
      <c r="K115" s="65" t="s">
        <v>162</v>
      </c>
      <c r="L115" s="65" t="s">
        <v>163</v>
      </c>
      <c r="M115" s="65" t="s">
        <v>164</v>
      </c>
      <c r="N115" s="65" t="s">
        <v>165</v>
      </c>
      <c r="O115" s="65" t="s">
        <v>166</v>
      </c>
      <c r="P115" s="65" t="s">
        <v>167</v>
      </c>
      <c r="Q115" s="65" t="s">
        <v>168</v>
      </c>
      <c r="R115" s="65" t="s">
        <v>169</v>
      </c>
      <c r="S115" s="65" t="s">
        <v>170</v>
      </c>
      <c r="T115" s="65" t="s">
        <v>171</v>
      </c>
      <c r="U115" s="65" t="s">
        <v>172</v>
      </c>
      <c r="V115" s="65" t="s">
        <v>173</v>
      </c>
      <c r="W115" s="65" t="s">
        <v>174</v>
      </c>
      <c r="X115" s="65" t="s">
        <v>175</v>
      </c>
      <c r="Y115" s="65" t="s">
        <v>176</v>
      </c>
      <c r="Z115" s="65" t="s">
        <v>177</v>
      </c>
      <c r="AA115" s="65" t="s">
        <v>178</v>
      </c>
      <c r="AB115" s="65" t="s">
        <v>179</v>
      </c>
      <c r="AC115" s="65" t="s">
        <v>180</v>
      </c>
      <c r="AD115" s="65" t="s">
        <v>181</v>
      </c>
      <c r="AE115" s="65" t="s">
        <v>182</v>
      </c>
      <c r="AF115" s="65" t="s">
        <v>183</v>
      </c>
      <c r="AG115" s="65" t="s">
        <v>184</v>
      </c>
      <c r="AH115" s="65" t="s">
        <v>185</v>
      </c>
      <c r="AI115" s="65" t="s">
        <v>186</v>
      </c>
      <c r="AJ115" s="65" t="s">
        <v>187</v>
      </c>
      <c r="AK115" s="65" t="s">
        <v>188</v>
      </c>
      <c r="AL115" s="65" t="s">
        <v>189</v>
      </c>
      <c r="AM115" s="65" t="s">
        <v>190</v>
      </c>
      <c r="AN115" s="65" t="s">
        <v>191</v>
      </c>
      <c r="AO115" s="65" t="s">
        <v>192</v>
      </c>
      <c r="AP115" s="65" t="s">
        <v>193</v>
      </c>
      <c r="AQ115" s="65" t="s">
        <v>194</v>
      </c>
      <c r="AR115" s="65" t="s">
        <v>195</v>
      </c>
      <c r="AS115" s="65" t="s">
        <v>196</v>
      </c>
      <c r="AT115" s="65" t="s">
        <v>197</v>
      </c>
      <c r="AU115" s="65" t="s">
        <v>198</v>
      </c>
      <c r="AV115" s="65" t="s">
        <v>199</v>
      </c>
      <c r="AW115" s="65" t="s">
        <v>200</v>
      </c>
      <c r="AX115" s="65" t="s">
        <v>201</v>
      </c>
      <c r="AY115" s="65" t="s">
        <v>202</v>
      </c>
      <c r="AZ115" s="65" t="s">
        <v>203</v>
      </c>
      <c r="BA115" s="65" t="s">
        <v>204</v>
      </c>
      <c r="BB115" s="65" t="s">
        <v>205</v>
      </c>
      <c r="BC115" s="65" t="s">
        <v>206</v>
      </c>
      <c r="BD115" s="65" t="s">
        <v>207</v>
      </c>
      <c r="BE115" s="65" t="s">
        <v>208</v>
      </c>
      <c r="BF115" s="65" t="s">
        <v>209</v>
      </c>
      <c r="BG115" s="65" t="s">
        <v>210</v>
      </c>
      <c r="BH115" s="65" t="s">
        <v>211</v>
      </c>
      <c r="BI115" s="65" t="s">
        <v>212</v>
      </c>
      <c r="BJ115" s="65" t="s">
        <v>213</v>
      </c>
      <c r="BK115" s="65" t="s">
        <v>214</v>
      </c>
      <c r="BL115" s="65" t="s">
        <v>215</v>
      </c>
      <c r="BM115" s="65" t="s">
        <v>216</v>
      </c>
      <c r="BN115" s="65" t="s">
        <v>217</v>
      </c>
      <c r="BO115" s="65" t="s">
        <v>218</v>
      </c>
      <c r="BP115" s="65" t="s">
        <v>219</v>
      </c>
      <c r="BQ115" s="65" t="s">
        <v>220</v>
      </c>
      <c r="BR115" s="65" t="s">
        <v>221</v>
      </c>
      <c r="BS115" s="65" t="s">
        <v>222</v>
      </c>
    </row>
    <row r="116" spans="1:71" x14ac:dyDescent="0.2">
      <c r="A116" s="49"/>
      <c r="B116" s="56">
        <v>1</v>
      </c>
      <c r="C116" s="56" t="s">
        <v>137</v>
      </c>
      <c r="D116" s="66"/>
      <c r="E116" s="66"/>
      <c r="F116" s="66"/>
      <c r="G116" s="75"/>
      <c r="H116" s="75"/>
      <c r="I116" s="75"/>
      <c r="J116" s="66"/>
      <c r="K116" s="67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  <c r="AP116" s="66"/>
      <c r="AQ116" s="66"/>
      <c r="AR116" s="66"/>
      <c r="AS116" s="66"/>
      <c r="AT116" s="66"/>
      <c r="AU116" s="66"/>
      <c r="AV116" s="66"/>
      <c r="AW116" s="66"/>
      <c r="AX116" s="66"/>
      <c r="AY116" s="66"/>
      <c r="AZ116" s="66"/>
      <c r="BA116" s="66"/>
      <c r="BB116" s="66"/>
      <c r="BC116" s="66"/>
      <c r="BD116" s="66"/>
      <c r="BE116" s="66"/>
      <c r="BF116" s="66"/>
      <c r="BG116" s="66"/>
      <c r="BH116" s="66"/>
      <c r="BI116" s="66"/>
      <c r="BJ116" s="66"/>
      <c r="BK116" s="66"/>
      <c r="BL116" s="66"/>
      <c r="BM116" s="66"/>
      <c r="BN116" s="66"/>
      <c r="BO116" s="66"/>
      <c r="BP116" s="66"/>
      <c r="BQ116" s="66"/>
      <c r="BR116" s="66"/>
      <c r="BS116" s="66"/>
    </row>
    <row r="117" spans="1:71" x14ac:dyDescent="0.2">
      <c r="A117" s="92"/>
      <c r="B117" s="90"/>
      <c r="C117" s="90"/>
      <c r="D117" s="92"/>
      <c r="E117" s="92"/>
      <c r="F117" s="92"/>
      <c r="G117" s="93"/>
      <c r="H117" s="93"/>
      <c r="I117" s="93"/>
      <c r="J117" s="92"/>
      <c r="K117" s="94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</row>
    <row r="118" spans="1:71" ht="15.75" x14ac:dyDescent="0.3">
      <c r="A118" s="68"/>
      <c r="B118" s="138"/>
      <c r="C118" s="68" t="s">
        <v>23</v>
      </c>
      <c r="D118" s="34" t="s">
        <v>0</v>
      </c>
      <c r="E118" s="20" t="s">
        <v>111</v>
      </c>
      <c r="F118" s="20"/>
      <c r="G118" s="89">
        <f>'CALC| 3'!H13</f>
        <v>5.7838887645273894E-3</v>
      </c>
      <c r="H118" s="89">
        <f>'CALC| 3'!I13</f>
        <v>0.3151921528117303</v>
      </c>
      <c r="I118" s="89">
        <f>'CALC| 3'!J13</f>
        <v>0.3472794925264685</v>
      </c>
      <c r="J118" s="89">
        <f>'CALC| 3'!K13</f>
        <v>2.2812991532527418</v>
      </c>
      <c r="K118" s="89">
        <f>'CALC| 3'!L13</f>
        <v>4.6920989592318199</v>
      </c>
      <c r="L118" s="89">
        <f>'CALC| 3'!M13</f>
        <v>6.8132159089927846</v>
      </c>
      <c r="M118" s="89">
        <f>'CALC| 3'!N13</f>
        <v>5.1315145410258705</v>
      </c>
      <c r="N118" s="89">
        <f>'CALC| 3'!O13</f>
        <v>4.8663030484745571</v>
      </c>
      <c r="O118" s="100">
        <f>'CALC| 3'!P13</f>
        <v>5.2003369381346189</v>
      </c>
      <c r="P118" s="89">
        <f>'CALC| 3'!Q13</f>
        <v>5.2387816817466026</v>
      </c>
      <c r="Q118" s="89">
        <f>'CALC| 3'!R13</f>
        <v>5.2637398972132381</v>
      </c>
      <c r="R118" s="89">
        <f>'CALC| 3'!S13</f>
        <v>5.2766759858042134</v>
      </c>
      <c r="S118" s="89">
        <f>'CALC| 3'!T13</f>
        <v>5.2788953404028023</v>
      </c>
      <c r="T118" s="89">
        <f>'CALC| 3'!U13</f>
        <v>5.271561611037848</v>
      </c>
      <c r="U118" s="89">
        <f>'CALC| 3'!V13</f>
        <v>5.2557120956806935</v>
      </c>
      <c r="V118" s="89">
        <f>'CALC| 3'!W13</f>
        <v>5.23227145987053</v>
      </c>
      <c r="W118" s="89">
        <f>'CALC| 3'!X13</f>
        <v>5.2020639666281987</v>
      </c>
      <c r="X118" s="89">
        <f>'CALC| 3'!Y13</f>
        <v>5.1658243784150688</v>
      </c>
      <c r="Y118" s="89">
        <f>'CALC| 3'!Z13</f>
        <v>5.1242076753297212</v>
      </c>
      <c r="Z118" s="89">
        <f>'CALC| 3'!AA13</f>
        <v>5.0777977180782763</v>
      </c>
      <c r="AA118" s="89">
        <f>'CALC| 3'!AB13</f>
        <v>5.0271149702975713</v>
      </c>
      <c r="AB118" s="89">
        <f>'CALC| 3'!AC13</f>
        <v>4.972623382368953</v>
      </c>
      <c r="AC118" s="89">
        <f>'CALC| 3'!AD13</f>
        <v>4.9147365277702315</v>
      </c>
      <c r="AD118" s="89">
        <f>'CALC| 3'!AE13</f>
        <v>4.853823073127022</v>
      </c>
      <c r="AE118" s="89">
        <f>'CALC| 3'!AF13</f>
        <v>4.7902116543121185</v>
      </c>
      <c r="AF118" s="89">
        <f>'CALC| 3'!AG13</f>
        <v>4.7241952230856752</v>
      </c>
      <c r="AG118" s="89">
        <f>'CALC| 3'!AH13</f>
        <v>4.6560349217662456</v>
      </c>
      <c r="AH118" s="89">
        <f>'CALC| 3'!AI13</f>
        <v>4.585963537180235</v>
      </c>
      <c r="AI118" s="89">
        <f>'CALC| 3'!AJ13</f>
        <v>4.5141885795728234</v>
      </c>
      <c r="AJ118" s="89">
        <f>'CALC| 3'!AK13</f>
        <v>4.4408950272029539</v>
      </c>
      <c r="AK118" s="89">
        <f>'CALC| 3'!AL13</f>
        <v>4.3662477729232831</v>
      </c>
      <c r="AL118" s="89">
        <f>'CALC| 3'!AM13</f>
        <v>4.290393805104288</v>
      </c>
      <c r="AM118" s="89">
        <f>'CALC| 3'!AN13</f>
        <v>4.2134641517481404</v>
      </c>
      <c r="AN118" s="89">
        <f>'CALC| 3'!AO13</f>
        <v>4.1355756135057868</v>
      </c>
      <c r="AO118" s="89">
        <f>'CALC| 3'!AP13</f>
        <v>4.0568323085186595</v>
      </c>
      <c r="AP118" s="89">
        <f>'CALC| 3'!AQ13</f>
        <v>3.9773270495175685</v>
      </c>
      <c r="AQ118" s="89">
        <f>'CALC| 3'!AR13</f>
        <v>3.8971425713927283</v>
      </c>
      <c r="AR118" s="89">
        <f>'CALC| 3'!AS13</f>
        <v>3.8163526254711302</v>
      </c>
      <c r="AS118" s="89">
        <f>'CALC| 3'!AT13</f>
        <v>3.7350229549745118</v>
      </c>
      <c r="AT118" s="89">
        <f>'CALC| 3'!AU13</f>
        <v>3.65321216455964</v>
      </c>
      <c r="AU118" s="89">
        <f>'CALC| 3'!AV13</f>
        <v>3.5709724954417164</v>
      </c>
      <c r="AV118" s="89">
        <f>'CALC| 3'!AW13</f>
        <v>3.488350516352924</v>
      </c>
      <c r="AW118" s="89">
        <f>'CALC| 3'!AX13</f>
        <v>3.4053877394749543</v>
      </c>
      <c r="AX118" s="89">
        <f>'CALC| 3'!AY13</f>
        <v>3.3221211694920232</v>
      </c>
      <c r="AY118" s="89">
        <f>'CALC| 3'!AZ13</f>
        <v>3.238583793026323</v>
      </c>
      <c r="AZ118" s="89">
        <f>'CALC| 3'!BA13</f>
        <v>3.1548050149293423</v>
      </c>
      <c r="BA118" s="89">
        <f>'CALC| 3'!BB13</f>
        <v>3.0694051196144687</v>
      </c>
      <c r="BB118" s="89">
        <f>'CALC| 3'!BC13</f>
        <v>2.9107201450489772</v>
      </c>
      <c r="BC118" s="89">
        <f>'CALC| 3'!BD13</f>
        <v>2.7815331835237824</v>
      </c>
      <c r="BD118" s="89">
        <f>'CALC| 3'!BE13</f>
        <v>2.2147759172466372</v>
      </c>
      <c r="BE118" s="89">
        <f>'CALC| 3'!BF13</f>
        <v>1.3156724535047217</v>
      </c>
      <c r="BF118" s="89">
        <f>'CALC| 3'!BG13</f>
        <v>0.28963686278098927</v>
      </c>
      <c r="BG118" s="89">
        <f>'CALC| 3'!BH13</f>
        <v>-2.8130833191550284E-2</v>
      </c>
      <c r="BH118" s="89">
        <f>'CALC| 3'!BI13</f>
        <v>0</v>
      </c>
      <c r="BI118" s="89">
        <f>'CALC| 3'!BJ13</f>
        <v>0</v>
      </c>
      <c r="BJ118" s="89">
        <f>'CALC| 3'!BK13</f>
        <v>0</v>
      </c>
      <c r="BK118" s="89">
        <f>'CALC| 3'!BL13</f>
        <v>0</v>
      </c>
      <c r="BL118" s="89">
        <f>'CALC| 3'!BM13</f>
        <v>0</v>
      </c>
      <c r="BM118" s="89">
        <f>'CALC| 3'!BN13</f>
        <v>0</v>
      </c>
      <c r="BN118" s="89">
        <f>'CALC| 3'!BO13</f>
        <v>0</v>
      </c>
      <c r="BO118" s="68"/>
      <c r="BP118" s="68"/>
      <c r="BQ118" s="68"/>
      <c r="BR118" s="68"/>
      <c r="BS118" s="68"/>
    </row>
    <row r="119" spans="1:71" ht="15.75" x14ac:dyDescent="0.3">
      <c r="A119" s="68"/>
      <c r="B119" s="138"/>
      <c r="C119" s="68" t="s">
        <v>24</v>
      </c>
      <c r="D119" s="34" t="s">
        <v>0</v>
      </c>
      <c r="E119" s="20" t="s">
        <v>111</v>
      </c>
      <c r="F119" s="20"/>
      <c r="G119" s="89">
        <f>IF(G114&lt;='CALC| 3'!$G$10,'CALC| 3'!$G$16,'CALC| 3'!$G$11)</f>
        <v>0.299509505675643</v>
      </c>
      <c r="H119" s="89">
        <f>IF(H114&lt;='CALC| 3'!$G$10,'CALC| 3'!$G$16,'CALC| 3'!$G$11)</f>
        <v>0.299509505675643</v>
      </c>
      <c r="I119" s="89">
        <f>IF(I114&lt;='CALC| 3'!$G$10,'CALC| 3'!$G$16,'CALC| 3'!$G$11)</f>
        <v>0.299509505675643</v>
      </c>
      <c r="J119" s="89">
        <f>IF(J114&lt;='CALC| 3'!$G$10,'CALC| 3'!$G$16,'CALC| 3'!$G$11)</f>
        <v>0.299509505675643</v>
      </c>
      <c r="K119" s="89">
        <f>IF(K114&lt;='CALC| 3'!$G$10,'CALC| 3'!$G$16,'CALC| 3'!$G$11)</f>
        <v>0.299509505675643</v>
      </c>
      <c r="L119" s="89">
        <f>IF(L114&lt;='CALC| 3'!$G$10,'CALC| 3'!$G$16,'CALC| 3'!$G$11)</f>
        <v>0.299509505675643</v>
      </c>
      <c r="M119" s="89">
        <f>IF(M114&lt;='CALC| 3'!$G$10,'CALC| 3'!$G$16,'CALC| 3'!$G$11)</f>
        <v>0.299509505675643</v>
      </c>
      <c r="N119" s="89">
        <f>IF(N114&lt;='CALC| 3'!$G$10,'CALC| 3'!$G$16,'CALC| 3'!$G$11)</f>
        <v>0.299509505675643</v>
      </c>
      <c r="O119" s="100">
        <f>IF(O114&lt;='CALC| 3'!$G$10,'CALC| 3'!$G$16,'CALC| 3'!$G$11)</f>
        <v>5.974475309631988E-2</v>
      </c>
      <c r="P119" s="89">
        <f>IF(P114&lt;='CALC| 3'!$G$10,'CALC| 3'!$G$16,'CALC| 3'!$G$11)</f>
        <v>5.974475309631988E-2</v>
      </c>
      <c r="Q119" s="89">
        <f>IF(Q114&lt;='CALC| 3'!$G$10,'CALC| 3'!$G$16,'CALC| 3'!$G$11)</f>
        <v>5.974475309631988E-2</v>
      </c>
      <c r="R119" s="89">
        <f>IF(R114&lt;='CALC| 3'!$G$10,'CALC| 3'!$G$16,'CALC| 3'!$G$11)</f>
        <v>5.974475309631988E-2</v>
      </c>
      <c r="S119" s="89">
        <f>IF(S114&lt;='CALC| 3'!$G$10,'CALC| 3'!$G$16,'CALC| 3'!$G$11)</f>
        <v>5.974475309631988E-2</v>
      </c>
      <c r="T119" s="89">
        <f>IF(T114&lt;='CALC| 3'!$G$10,'CALC| 3'!$G$16,'CALC| 3'!$G$11)</f>
        <v>5.974475309631988E-2</v>
      </c>
      <c r="U119" s="89">
        <f>IF(U114&lt;='CALC| 3'!$G$10,'CALC| 3'!$G$16,'CALC| 3'!$G$11)</f>
        <v>5.974475309631988E-2</v>
      </c>
      <c r="V119" s="89">
        <f>IF(V114&lt;='CALC| 3'!$G$10,'CALC| 3'!$G$16,'CALC| 3'!$G$11)</f>
        <v>5.974475309631988E-2</v>
      </c>
      <c r="W119" s="89">
        <f>IF(W114&lt;='CALC| 3'!$G$10,'CALC| 3'!$G$16,'CALC| 3'!$G$11)</f>
        <v>5.974475309631988E-2</v>
      </c>
      <c r="X119" s="89">
        <f>IF(X114&lt;='CALC| 3'!$G$10,'CALC| 3'!$G$16,'CALC| 3'!$G$11)</f>
        <v>5.974475309631988E-2</v>
      </c>
      <c r="Y119" s="89">
        <f>IF(Y114&lt;='CALC| 3'!$G$10,'CALC| 3'!$G$16,'CALC| 3'!$G$11)</f>
        <v>5.974475309631988E-2</v>
      </c>
      <c r="Z119" s="89">
        <f>IF(Z114&lt;='CALC| 3'!$G$10,'CALC| 3'!$G$16,'CALC| 3'!$G$11)</f>
        <v>5.974475309631988E-2</v>
      </c>
      <c r="AA119" s="89">
        <f>IF(AA114&lt;='CALC| 3'!$G$10,'CALC| 3'!$G$16,'CALC| 3'!$G$11)</f>
        <v>5.974475309631988E-2</v>
      </c>
      <c r="AB119" s="89">
        <f>IF(AB114&lt;='CALC| 3'!$G$10,'CALC| 3'!$G$16,'CALC| 3'!$G$11)</f>
        <v>5.974475309631988E-2</v>
      </c>
      <c r="AC119" s="89">
        <f>IF(AC114&lt;='CALC| 3'!$G$10,'CALC| 3'!$G$16,'CALC| 3'!$G$11)</f>
        <v>5.974475309631988E-2</v>
      </c>
      <c r="AD119" s="89">
        <f>IF(AD114&lt;='CALC| 3'!$G$10,'CALC| 3'!$G$16,'CALC| 3'!$G$11)</f>
        <v>5.974475309631988E-2</v>
      </c>
      <c r="AE119" s="89">
        <f>IF(AE114&lt;='CALC| 3'!$G$10,'CALC| 3'!$G$16,'CALC| 3'!$G$11)</f>
        <v>5.974475309631988E-2</v>
      </c>
      <c r="AF119" s="89">
        <f>IF(AF114&lt;='CALC| 3'!$G$10,'CALC| 3'!$G$16,'CALC| 3'!$G$11)</f>
        <v>5.974475309631988E-2</v>
      </c>
      <c r="AG119" s="89">
        <f>IF(AG114&lt;='CALC| 3'!$G$10,'CALC| 3'!$G$16,'CALC| 3'!$G$11)</f>
        <v>5.974475309631988E-2</v>
      </c>
      <c r="AH119" s="89">
        <f>IF(AH114&lt;='CALC| 3'!$G$10,'CALC| 3'!$G$16,'CALC| 3'!$G$11)</f>
        <v>5.974475309631988E-2</v>
      </c>
      <c r="AI119" s="89">
        <f>IF(AI114&lt;='CALC| 3'!$G$10,'CALC| 3'!$G$16,'CALC| 3'!$G$11)</f>
        <v>5.974475309631988E-2</v>
      </c>
      <c r="AJ119" s="89">
        <f>IF(AJ114&lt;='CALC| 3'!$G$10,'CALC| 3'!$G$16,'CALC| 3'!$G$11)</f>
        <v>5.974475309631988E-2</v>
      </c>
      <c r="AK119" s="89">
        <f>IF(AK114&lt;='CALC| 3'!$G$10,'CALC| 3'!$G$16,'CALC| 3'!$G$11)</f>
        <v>5.974475309631988E-2</v>
      </c>
      <c r="AL119" s="89">
        <f>IF(AL114&lt;='CALC| 3'!$G$10,'CALC| 3'!$G$16,'CALC| 3'!$G$11)</f>
        <v>5.974475309631988E-2</v>
      </c>
      <c r="AM119" s="89">
        <f>IF(AM114&lt;='CALC| 3'!$G$10,'CALC| 3'!$G$16,'CALC| 3'!$G$11)</f>
        <v>5.974475309631988E-2</v>
      </c>
      <c r="AN119" s="89">
        <f>IF(AN114&lt;='CALC| 3'!$G$10,'CALC| 3'!$G$16,'CALC| 3'!$G$11)</f>
        <v>5.974475309631988E-2</v>
      </c>
      <c r="AO119" s="89">
        <f>IF(AO114&lt;='CALC| 3'!$G$10,'CALC| 3'!$G$16,'CALC| 3'!$G$11)</f>
        <v>5.974475309631988E-2</v>
      </c>
      <c r="AP119" s="89">
        <f>IF(AP114&lt;='CALC| 3'!$G$10,'CALC| 3'!$G$16,'CALC| 3'!$G$11)</f>
        <v>5.974475309631988E-2</v>
      </c>
      <c r="AQ119" s="89">
        <f>IF(AQ114&lt;='CALC| 3'!$G$10,'CALC| 3'!$G$16,'CALC| 3'!$G$11)</f>
        <v>5.974475309631988E-2</v>
      </c>
      <c r="AR119" s="89">
        <f>IF(AR114&lt;='CALC| 3'!$G$10,'CALC| 3'!$G$16,'CALC| 3'!$G$11)</f>
        <v>5.974475309631988E-2</v>
      </c>
      <c r="AS119" s="89">
        <f>IF(AS114&lt;='CALC| 3'!$G$10,'CALC| 3'!$G$16,'CALC| 3'!$G$11)</f>
        <v>5.974475309631988E-2</v>
      </c>
      <c r="AT119" s="89">
        <f>IF(AT114&lt;='CALC| 3'!$G$10,'CALC| 3'!$G$16,'CALC| 3'!$G$11)</f>
        <v>5.974475309631988E-2</v>
      </c>
      <c r="AU119" s="89">
        <f>IF(AU114&lt;='CALC| 3'!$G$10,'CALC| 3'!$G$16,'CALC| 3'!$G$11)</f>
        <v>5.974475309631988E-2</v>
      </c>
      <c r="AV119" s="89">
        <f>IF(AV114&lt;='CALC| 3'!$G$10,'CALC| 3'!$G$16,'CALC| 3'!$G$11)</f>
        <v>5.974475309631988E-2</v>
      </c>
      <c r="AW119" s="89">
        <f>IF(AW114&lt;='CALC| 3'!$G$10,'CALC| 3'!$G$16,'CALC| 3'!$G$11)</f>
        <v>5.974475309631988E-2</v>
      </c>
      <c r="AX119" s="89">
        <f>IF(AX114&lt;='CALC| 3'!$G$10,'CALC| 3'!$G$16,'CALC| 3'!$G$11)</f>
        <v>5.974475309631988E-2</v>
      </c>
      <c r="AY119" s="89">
        <f>IF(AY114&lt;='CALC| 3'!$G$10,'CALC| 3'!$G$16,'CALC| 3'!$G$11)</f>
        <v>5.974475309631988E-2</v>
      </c>
      <c r="AZ119" s="89">
        <f>IF(AZ114&lt;='CALC| 3'!$G$10,'CALC| 3'!$G$16,'CALC| 3'!$G$11)</f>
        <v>5.974475309631988E-2</v>
      </c>
      <c r="BA119" s="89">
        <f>IF(BA114&lt;='CALC| 3'!$G$10,'CALC| 3'!$G$16,'CALC| 3'!$G$11)</f>
        <v>5.974475309631988E-2</v>
      </c>
      <c r="BB119" s="89">
        <f>IF(BB114&lt;='CALC| 3'!$G$10,'CALC| 3'!$G$16,'CALC| 3'!$G$11)</f>
        <v>5.974475309631988E-2</v>
      </c>
      <c r="BC119" s="89">
        <f>IF(BC114&lt;='CALC| 3'!$G$10,'CALC| 3'!$G$16,'CALC| 3'!$G$11)</f>
        <v>5.974475309631988E-2</v>
      </c>
      <c r="BD119" s="89">
        <f>IF(BD114&lt;='CALC| 3'!$G$10,'CALC| 3'!$G$16,'CALC| 3'!$G$11)</f>
        <v>5.974475309631988E-2</v>
      </c>
      <c r="BE119" s="89">
        <f>IF(BE114&lt;='CALC| 3'!$G$10,'CALC| 3'!$G$16,'CALC| 3'!$G$11)</f>
        <v>5.974475309631988E-2</v>
      </c>
      <c r="BF119" s="89">
        <f>IF(BF114&lt;='CALC| 3'!$G$10,'CALC| 3'!$G$16,'CALC| 3'!$G$11)</f>
        <v>5.974475309631988E-2</v>
      </c>
      <c r="BG119" s="89">
        <f>IF(BG114&lt;='CALC| 3'!$G$10,'CALC| 3'!$G$16,'CALC| 3'!$G$11)</f>
        <v>5.974475309631988E-2</v>
      </c>
      <c r="BH119" s="89">
        <f>IF(BH114&lt;='CALC| 3'!$G$10,'CALC| 3'!$G$16,'CALC| 3'!$G$11)</f>
        <v>5.974475309631988E-2</v>
      </c>
      <c r="BI119" s="89">
        <f>IF(BI114&lt;='CALC| 3'!$G$10,'CALC| 3'!$G$16,'CALC| 3'!$G$11)</f>
        <v>5.974475309631988E-2</v>
      </c>
      <c r="BJ119" s="89">
        <f>IF(BJ114&lt;='CALC| 3'!$G$10,'CALC| 3'!$G$16,'CALC| 3'!$G$11)</f>
        <v>5.974475309631988E-2</v>
      </c>
      <c r="BK119" s="89">
        <f>IF(BK114&lt;='CALC| 3'!$G$10,'CALC| 3'!$G$16,'CALC| 3'!$G$11)</f>
        <v>5.974475309631988E-2</v>
      </c>
      <c r="BL119" s="89">
        <f>IF(BL114&lt;='CALC| 3'!$G$10,'CALC| 3'!$G$16,'CALC| 3'!$G$11)</f>
        <v>5.974475309631988E-2</v>
      </c>
      <c r="BM119" s="89">
        <f>IF(BM114&lt;='CALC| 3'!$G$10,'CALC| 3'!$G$16,'CALC| 3'!$G$11)</f>
        <v>5.974475309631988E-2</v>
      </c>
      <c r="BN119" s="89">
        <f>IF(BN114&lt;='CALC| 3'!$G$10,'CALC| 3'!$G$16,'CALC| 3'!$G$11)</f>
        <v>5.974475309631988E-2</v>
      </c>
      <c r="BO119" s="68"/>
      <c r="BP119" s="68"/>
      <c r="BQ119" s="68"/>
      <c r="BR119" s="68"/>
      <c r="BS119" s="68"/>
    </row>
    <row r="120" spans="1:71" ht="15.75" x14ac:dyDescent="0.3">
      <c r="A120" s="68"/>
      <c r="B120" s="138"/>
      <c r="C120" s="68" t="s">
        <v>25</v>
      </c>
      <c r="D120" s="34" t="s">
        <v>0</v>
      </c>
      <c r="E120" s="20" t="s">
        <v>111</v>
      </c>
      <c r="F120" s="20"/>
      <c r="G120" s="89">
        <f>IF(G114&lt;='CALC| 3'!$G$10,'CALC| 3'!$G$24,0)</f>
        <v>0.12306440000000003</v>
      </c>
      <c r="H120" s="89">
        <f>IF(H114&lt;='CALC| 3'!$G$10,'CALC| 3'!$G$24,0)</f>
        <v>0.12306440000000003</v>
      </c>
      <c r="I120" s="89">
        <f>IF(I114&lt;='CALC| 3'!$G$10,'CALC| 3'!$G$24,0)</f>
        <v>0.12306440000000003</v>
      </c>
      <c r="J120" s="89">
        <f>IF(J114&lt;='CALC| 3'!$G$10,'CALC| 3'!$G$24,0)</f>
        <v>0.12306440000000003</v>
      </c>
      <c r="K120" s="89">
        <f>IF(K114&lt;='CALC| 3'!$G$10,'CALC| 3'!$G$24,0)</f>
        <v>0.12306440000000003</v>
      </c>
      <c r="L120" s="89">
        <f>IF(L114&lt;='CALC| 3'!$G$10,'CALC| 3'!$G$24,0)</f>
        <v>0.12306440000000003</v>
      </c>
      <c r="M120" s="89">
        <f>IF(M114&lt;='CALC| 3'!$G$10,'CALC| 3'!$G$24,0)</f>
        <v>0.12306440000000003</v>
      </c>
      <c r="N120" s="89">
        <f>IF(N114&lt;='CALC| 3'!$G$10,'CALC| 3'!$G$24,0)</f>
        <v>0.12306440000000003</v>
      </c>
      <c r="O120" s="89">
        <f>IF(O114&lt;='CALC| 3'!$G$10,'CALC| 3'!$G$24,0)</f>
        <v>0</v>
      </c>
      <c r="P120" s="89">
        <f>IF(P114&lt;='CALC| 3'!$G$10,'CALC| 3'!$G$24,0)</f>
        <v>0</v>
      </c>
      <c r="Q120" s="89">
        <f>IF(Q114&lt;='CALC| 3'!$G$10,'CALC| 3'!$G$24,0)</f>
        <v>0</v>
      </c>
      <c r="R120" s="89">
        <f>IF(R114&lt;='CALC| 3'!$G$10,'CALC| 3'!$G$24,0)</f>
        <v>0</v>
      </c>
      <c r="S120" s="89">
        <f>IF(S114&lt;='CALC| 3'!$G$10,'CALC| 3'!$G$24,0)</f>
        <v>0</v>
      </c>
      <c r="T120" s="89">
        <f>IF(T114&lt;='CALC| 3'!$G$10,'CALC| 3'!$G$24,0)</f>
        <v>0</v>
      </c>
      <c r="U120" s="89">
        <f>IF(U114&lt;='CALC| 3'!$G$10,'CALC| 3'!$G$24,0)</f>
        <v>0</v>
      </c>
      <c r="V120" s="89">
        <f>IF(V114&lt;='CALC| 3'!$G$10,'CALC| 3'!$G$24,0)</f>
        <v>0</v>
      </c>
      <c r="W120" s="89">
        <f>IF(W114&lt;='CALC| 3'!$G$10,'CALC| 3'!$G$24,0)</f>
        <v>0</v>
      </c>
      <c r="X120" s="89">
        <f>IF(X114&lt;='CALC| 3'!$G$10,'CALC| 3'!$G$24,0)</f>
        <v>0</v>
      </c>
      <c r="Y120" s="89">
        <f>IF(Y114&lt;='CALC| 3'!$G$10,'CALC| 3'!$G$24,0)</f>
        <v>0</v>
      </c>
      <c r="Z120" s="89">
        <f>IF(Z114&lt;='CALC| 3'!$G$10,'CALC| 3'!$G$24,0)</f>
        <v>0</v>
      </c>
      <c r="AA120" s="89">
        <f>IF(AA114&lt;='CALC| 3'!$G$10,'CALC| 3'!$G$24,0)</f>
        <v>0</v>
      </c>
      <c r="AB120" s="89">
        <f>IF(AB114&lt;='CALC| 3'!$G$10,'CALC| 3'!$G$24,0)</f>
        <v>0</v>
      </c>
      <c r="AC120" s="89">
        <f>IF(AC114&lt;='CALC| 3'!$G$10,'CALC| 3'!$G$24,0)</f>
        <v>0</v>
      </c>
      <c r="AD120" s="89">
        <f>IF(AD114&lt;='CALC| 3'!$G$10,'CALC| 3'!$G$24,0)</f>
        <v>0</v>
      </c>
      <c r="AE120" s="89">
        <f>IF(AE114&lt;='CALC| 3'!$G$10,'CALC| 3'!$G$24,0)</f>
        <v>0</v>
      </c>
      <c r="AF120" s="89">
        <f>IF(AF114&lt;='CALC| 3'!$G$10,'CALC| 3'!$G$24,0)</f>
        <v>0</v>
      </c>
      <c r="AG120" s="89">
        <f>IF(AG114&lt;='CALC| 3'!$G$10,'CALC| 3'!$G$24,0)</f>
        <v>0</v>
      </c>
      <c r="AH120" s="89">
        <f>IF(AH114&lt;='CALC| 3'!$G$10,'CALC| 3'!$G$24,0)</f>
        <v>0</v>
      </c>
      <c r="AI120" s="89">
        <f>IF(AI114&lt;='CALC| 3'!$G$10,'CALC| 3'!$G$24,0)</f>
        <v>0</v>
      </c>
      <c r="AJ120" s="89">
        <f>IF(AJ114&lt;='CALC| 3'!$G$10,'CALC| 3'!$G$24,0)</f>
        <v>0</v>
      </c>
      <c r="AK120" s="89">
        <f>IF(AK114&lt;='CALC| 3'!$G$10,'CALC| 3'!$G$24,0)</f>
        <v>0</v>
      </c>
      <c r="AL120" s="89">
        <f>IF(AL114&lt;='CALC| 3'!$G$10,'CALC| 3'!$G$24,0)</f>
        <v>0</v>
      </c>
      <c r="AM120" s="89">
        <f>IF(AM114&lt;='CALC| 3'!$G$10,'CALC| 3'!$G$24,0)</f>
        <v>0</v>
      </c>
      <c r="AN120" s="89">
        <f>IF(AN114&lt;='CALC| 3'!$G$10,'CALC| 3'!$G$24,0)</f>
        <v>0</v>
      </c>
      <c r="AO120" s="89">
        <f>IF(AO114&lt;='CALC| 3'!$G$10,'CALC| 3'!$G$24,0)</f>
        <v>0</v>
      </c>
      <c r="AP120" s="89">
        <f>IF(AP114&lt;='CALC| 3'!$G$10,'CALC| 3'!$G$24,0)</f>
        <v>0</v>
      </c>
      <c r="AQ120" s="89">
        <f>IF(AQ114&lt;='CALC| 3'!$G$10,'CALC| 3'!$G$24,0)</f>
        <v>0</v>
      </c>
      <c r="AR120" s="89">
        <f>IF(AR114&lt;='CALC| 3'!$G$10,'CALC| 3'!$G$24,0)</f>
        <v>0</v>
      </c>
      <c r="AS120" s="89">
        <f>IF(AS114&lt;='CALC| 3'!$G$10,'CALC| 3'!$G$24,0)</f>
        <v>0</v>
      </c>
      <c r="AT120" s="89">
        <f>IF(AT114&lt;='CALC| 3'!$G$10,'CALC| 3'!$G$24,0)</f>
        <v>0</v>
      </c>
      <c r="AU120" s="89">
        <f>IF(AU114&lt;='CALC| 3'!$G$10,'CALC| 3'!$G$24,0)</f>
        <v>0</v>
      </c>
      <c r="AV120" s="89">
        <f>IF(AV114&lt;='CALC| 3'!$G$10,'CALC| 3'!$G$24,0)</f>
        <v>0</v>
      </c>
      <c r="AW120" s="89">
        <f>IF(AW114&lt;='CALC| 3'!$G$10,'CALC| 3'!$G$24,0)</f>
        <v>0</v>
      </c>
      <c r="AX120" s="89">
        <f>IF(AX114&lt;='CALC| 3'!$G$10,'CALC| 3'!$G$24,0)</f>
        <v>0</v>
      </c>
      <c r="AY120" s="89">
        <f>IF(AY114&lt;='CALC| 3'!$G$10,'CALC| 3'!$G$24,0)</f>
        <v>0</v>
      </c>
      <c r="AZ120" s="89">
        <f>IF(AZ114&lt;='CALC| 3'!$G$10,'CALC| 3'!$G$24,0)</f>
        <v>0</v>
      </c>
      <c r="BA120" s="89">
        <f>IF(BA114&lt;='CALC| 3'!$G$10,'CALC| 3'!$G$24,0)</f>
        <v>0</v>
      </c>
      <c r="BB120" s="89">
        <f>IF(BB114&lt;='CALC| 3'!$G$10,'CALC| 3'!$G$24,0)</f>
        <v>0</v>
      </c>
      <c r="BC120" s="89">
        <f>IF(BC114&lt;='CALC| 3'!$G$10,'CALC| 3'!$G$24,0)</f>
        <v>0</v>
      </c>
      <c r="BD120" s="89">
        <f>IF(BD114&lt;='CALC| 3'!$G$10,'CALC| 3'!$G$24,0)</f>
        <v>0</v>
      </c>
      <c r="BE120" s="89">
        <f>IF(BE114&lt;='CALC| 3'!$G$10,'CALC| 3'!$G$24,0)</f>
        <v>0</v>
      </c>
      <c r="BF120" s="89">
        <f>IF(BF114&lt;='CALC| 3'!$G$10,'CALC| 3'!$G$24,0)</f>
        <v>0</v>
      </c>
      <c r="BG120" s="89">
        <f>IF(BG114&lt;='CALC| 3'!$G$10,'CALC| 3'!$G$24,0)</f>
        <v>0</v>
      </c>
      <c r="BH120" s="89">
        <f>IF(BH114&lt;='CALC| 3'!$G$10,'CALC| 3'!$G$24,0)</f>
        <v>0</v>
      </c>
      <c r="BI120" s="89">
        <f>IF(BI114&lt;='CALC| 3'!$G$10,'CALC| 3'!$G$24,0)</f>
        <v>0</v>
      </c>
      <c r="BJ120" s="89">
        <f>IF(BJ114&lt;='CALC| 3'!$G$10,'CALC| 3'!$G$24,0)</f>
        <v>0</v>
      </c>
      <c r="BK120" s="89">
        <f>IF(BK114&lt;='CALC| 3'!$G$10,'CALC| 3'!$G$24,0)</f>
        <v>0</v>
      </c>
      <c r="BL120" s="89">
        <f>IF(BL114&lt;='CALC| 3'!$G$10,'CALC| 3'!$G$24,0)</f>
        <v>0</v>
      </c>
      <c r="BM120" s="89">
        <f>IF(BM114&lt;='CALC| 3'!$G$10,'CALC| 3'!$G$24,0)</f>
        <v>0</v>
      </c>
      <c r="BN120" s="89">
        <f>IF(BN114&lt;='CALC| 3'!$G$10,'CALC| 3'!$G$24,0)</f>
        <v>0</v>
      </c>
      <c r="BO120" s="68"/>
      <c r="BP120" s="68"/>
      <c r="BQ120" s="68"/>
      <c r="BR120" s="68"/>
      <c r="BS120" s="68"/>
    </row>
    <row r="121" spans="1:71" ht="15" x14ac:dyDescent="0.25">
      <c r="A121"/>
      <c r="B121" s="139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</row>
    <row r="122" spans="1:71" x14ac:dyDescent="0.2">
      <c r="A122" s="68"/>
      <c r="B122" s="138"/>
      <c r="C122" s="70" t="s">
        <v>26</v>
      </c>
      <c r="D122" s="68"/>
      <c r="E122" s="68"/>
      <c r="F122" s="68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  <c r="AU122" s="89"/>
      <c r="AV122" s="89"/>
      <c r="AW122" s="89"/>
      <c r="AX122" s="89"/>
      <c r="AY122" s="89"/>
      <c r="AZ122" s="89"/>
      <c r="BA122" s="89"/>
      <c r="BB122" s="89"/>
      <c r="BC122" s="89"/>
      <c r="BD122" s="89"/>
      <c r="BE122" s="89"/>
      <c r="BF122" s="89"/>
      <c r="BG122" s="89"/>
      <c r="BH122" s="89"/>
      <c r="BI122" s="89"/>
      <c r="BJ122" s="89"/>
      <c r="BK122" s="89"/>
      <c r="BL122" s="89"/>
      <c r="BM122" s="89"/>
      <c r="BN122" s="89"/>
      <c r="BO122" s="68"/>
      <c r="BP122" s="68"/>
      <c r="BQ122" s="68"/>
      <c r="BR122" s="68"/>
      <c r="BS122" s="68"/>
    </row>
    <row r="123" spans="1:71" ht="15.75" x14ac:dyDescent="0.3">
      <c r="A123" s="68"/>
      <c r="B123" s="138"/>
      <c r="C123" s="68" t="s">
        <v>27</v>
      </c>
      <c r="D123" s="34" t="s">
        <v>0</v>
      </c>
      <c r="E123" s="20" t="s">
        <v>111</v>
      </c>
      <c r="F123" s="20"/>
      <c r="G123" s="89">
        <f>IF(G114&lt;='CALC| 3'!$G$10,'CALC| 3'!$G$28,0)</f>
        <v>1.2306440000000002E-2</v>
      </c>
      <c r="H123" s="89">
        <f>IF(H114&lt;='CALC| 3'!$G$10,'CALC| 3'!$G$28,0)</f>
        <v>1.2306440000000002E-2</v>
      </c>
      <c r="I123" s="89">
        <f>IF(I114&lt;='CALC| 3'!$G$10,'CALC| 3'!$G$28,0)</f>
        <v>1.2306440000000002E-2</v>
      </c>
      <c r="J123" s="89">
        <f>IF(J114&lt;='CALC| 3'!$G$10,'CALC| 3'!$G$28,0)</f>
        <v>1.2306440000000002E-2</v>
      </c>
      <c r="K123" s="89">
        <f>IF(K114&lt;='CALC| 3'!$G$10,'CALC| 3'!$G$28,0)</f>
        <v>1.2306440000000002E-2</v>
      </c>
      <c r="L123" s="89">
        <f>IF(L114&lt;='CALC| 3'!$G$10,'CALC| 3'!$G$28,0)</f>
        <v>1.2306440000000002E-2</v>
      </c>
      <c r="M123" s="89">
        <f>IF(M114&lt;='CALC| 3'!$G$10,'CALC| 3'!$G$28,0)</f>
        <v>1.2306440000000002E-2</v>
      </c>
      <c r="N123" s="89">
        <f>IF(N114&lt;='CALC| 3'!$G$10,'CALC| 3'!$G$28,0)</f>
        <v>1.2306440000000002E-2</v>
      </c>
      <c r="O123" s="89">
        <f>IF(O114&lt;='CALC| 3'!$G$10,'CALC| 3'!$G$28,0)</f>
        <v>0</v>
      </c>
      <c r="P123" s="89">
        <f>IF(P114&lt;='CALC| 3'!$G$10,'CALC| 3'!$G$28,0)</f>
        <v>0</v>
      </c>
      <c r="Q123" s="89">
        <f>IF(Q114&lt;='CALC| 3'!$G$10,'CALC| 3'!$G$28,0)</f>
        <v>0</v>
      </c>
      <c r="R123" s="89">
        <f>IF(R114&lt;='CALC| 3'!$G$10,'CALC| 3'!$G$28,0)</f>
        <v>0</v>
      </c>
      <c r="S123" s="89">
        <f>IF(S114&lt;='CALC| 3'!$G$10,'CALC| 3'!$G$28,0)</f>
        <v>0</v>
      </c>
      <c r="T123" s="89">
        <f>IF(T114&lt;='CALC| 3'!$G$10,'CALC| 3'!$G$28,0)</f>
        <v>0</v>
      </c>
      <c r="U123" s="89">
        <f>IF(U114&lt;='CALC| 3'!$G$10,'CALC| 3'!$G$28,0)</f>
        <v>0</v>
      </c>
      <c r="V123" s="89">
        <f>IF(V114&lt;='CALC| 3'!$G$10,'CALC| 3'!$G$28,0)</f>
        <v>0</v>
      </c>
      <c r="W123" s="89">
        <f>IF(W114&lt;='CALC| 3'!$G$10,'CALC| 3'!$G$28,0)</f>
        <v>0</v>
      </c>
      <c r="X123" s="89">
        <f>IF(X114&lt;='CALC| 3'!$G$10,'CALC| 3'!$G$28,0)</f>
        <v>0</v>
      </c>
      <c r="Y123" s="89">
        <f>IF(Y114&lt;='CALC| 3'!$G$10,'CALC| 3'!$G$28,0)</f>
        <v>0</v>
      </c>
      <c r="Z123" s="89">
        <f>IF(Z114&lt;='CALC| 3'!$G$10,'CALC| 3'!$G$28,0)</f>
        <v>0</v>
      </c>
      <c r="AA123" s="89">
        <f>IF(AA114&lt;='CALC| 3'!$G$10,'CALC| 3'!$G$28,0)</f>
        <v>0</v>
      </c>
      <c r="AB123" s="89">
        <f>IF(AB114&lt;='CALC| 3'!$G$10,'CALC| 3'!$G$28,0)</f>
        <v>0</v>
      </c>
      <c r="AC123" s="89">
        <f>IF(AC114&lt;='CALC| 3'!$G$10,'CALC| 3'!$G$28,0)</f>
        <v>0</v>
      </c>
      <c r="AD123" s="89">
        <f>IF(AD114&lt;='CALC| 3'!$G$10,'CALC| 3'!$G$28,0)</f>
        <v>0</v>
      </c>
      <c r="AE123" s="89">
        <f>IF(AE114&lt;='CALC| 3'!$G$10,'CALC| 3'!$G$28,0)</f>
        <v>0</v>
      </c>
      <c r="AF123" s="89">
        <f>IF(AF114&lt;='CALC| 3'!$G$10,'CALC| 3'!$G$28,0)</f>
        <v>0</v>
      </c>
      <c r="AG123" s="89">
        <f>IF(AG114&lt;='CALC| 3'!$G$10,'CALC| 3'!$G$28,0)</f>
        <v>0</v>
      </c>
      <c r="AH123" s="89">
        <f>IF(AH114&lt;='CALC| 3'!$G$10,'CALC| 3'!$G$28,0)</f>
        <v>0</v>
      </c>
      <c r="AI123" s="89">
        <f>IF(AI114&lt;='CALC| 3'!$G$10,'CALC| 3'!$G$28,0)</f>
        <v>0</v>
      </c>
      <c r="AJ123" s="89">
        <f>IF(AJ114&lt;='CALC| 3'!$G$10,'CALC| 3'!$G$28,0)</f>
        <v>0</v>
      </c>
      <c r="AK123" s="89">
        <f>IF(AK114&lt;='CALC| 3'!$G$10,'CALC| 3'!$G$28,0)</f>
        <v>0</v>
      </c>
      <c r="AL123" s="89">
        <f>IF(AL114&lt;='CALC| 3'!$G$10,'CALC| 3'!$G$28,0)</f>
        <v>0</v>
      </c>
      <c r="AM123" s="89">
        <f>IF(AM114&lt;='CALC| 3'!$G$10,'CALC| 3'!$G$28,0)</f>
        <v>0</v>
      </c>
      <c r="AN123" s="89">
        <f>IF(AN114&lt;='CALC| 3'!$G$10,'CALC| 3'!$G$28,0)</f>
        <v>0</v>
      </c>
      <c r="AO123" s="89">
        <f>IF(AO114&lt;='CALC| 3'!$G$10,'CALC| 3'!$G$28,0)</f>
        <v>0</v>
      </c>
      <c r="AP123" s="89">
        <f>IF(AP114&lt;='CALC| 3'!$G$10,'CALC| 3'!$G$28,0)</f>
        <v>0</v>
      </c>
      <c r="AQ123" s="89">
        <f>IF(AQ114&lt;='CALC| 3'!$G$10,'CALC| 3'!$G$28,0)</f>
        <v>0</v>
      </c>
      <c r="AR123" s="89">
        <f>IF(AR114&lt;='CALC| 3'!$G$10,'CALC| 3'!$G$28,0)</f>
        <v>0</v>
      </c>
      <c r="AS123" s="89">
        <f>IF(AS114&lt;='CALC| 3'!$G$10,'CALC| 3'!$G$28,0)</f>
        <v>0</v>
      </c>
      <c r="AT123" s="89">
        <f>IF(AT114&lt;='CALC| 3'!$G$10,'CALC| 3'!$G$28,0)</f>
        <v>0</v>
      </c>
      <c r="AU123" s="89">
        <f>IF(AU114&lt;='CALC| 3'!$G$10,'CALC| 3'!$G$28,0)</f>
        <v>0</v>
      </c>
      <c r="AV123" s="89">
        <f>IF(AV114&lt;='CALC| 3'!$G$10,'CALC| 3'!$G$28,0)</f>
        <v>0</v>
      </c>
      <c r="AW123" s="89">
        <f>IF(AW114&lt;='CALC| 3'!$G$10,'CALC| 3'!$G$28,0)</f>
        <v>0</v>
      </c>
      <c r="AX123" s="89">
        <f>IF(AX114&lt;='CALC| 3'!$G$10,'CALC| 3'!$G$28,0)</f>
        <v>0</v>
      </c>
      <c r="AY123" s="89">
        <f>IF(AY114&lt;='CALC| 3'!$G$10,'CALC| 3'!$G$28,0)</f>
        <v>0</v>
      </c>
      <c r="AZ123" s="89">
        <f>IF(AZ114&lt;='CALC| 3'!$G$10,'CALC| 3'!$G$28,0)</f>
        <v>0</v>
      </c>
      <c r="BA123" s="89">
        <f>IF(BA114&lt;='CALC| 3'!$G$10,'CALC| 3'!$G$28,0)</f>
        <v>0</v>
      </c>
      <c r="BB123" s="89">
        <f>IF(BB114&lt;='CALC| 3'!$G$10,'CALC| 3'!$G$28,0)</f>
        <v>0</v>
      </c>
      <c r="BC123" s="89">
        <f>IF(BC114&lt;='CALC| 3'!$G$10,'CALC| 3'!$G$28,0)</f>
        <v>0</v>
      </c>
      <c r="BD123" s="89">
        <f>IF(BD114&lt;='CALC| 3'!$G$10,'CALC| 3'!$G$28,0)</f>
        <v>0</v>
      </c>
      <c r="BE123" s="89">
        <f>IF(BE114&lt;='CALC| 3'!$G$10,'CALC| 3'!$G$28,0)</f>
        <v>0</v>
      </c>
      <c r="BF123" s="89">
        <f>IF(BF114&lt;='CALC| 3'!$G$10,'CALC| 3'!$G$28,0)</f>
        <v>0</v>
      </c>
      <c r="BG123" s="89">
        <f>IF(BG114&lt;='CALC| 3'!$G$10,'CALC| 3'!$G$28,0)</f>
        <v>0</v>
      </c>
      <c r="BH123" s="89">
        <f>IF(BH114&lt;='CALC| 3'!$G$10,'CALC| 3'!$G$28,0)</f>
        <v>0</v>
      </c>
      <c r="BI123" s="89">
        <f>IF(BI114&lt;='CALC| 3'!$G$10,'CALC| 3'!$G$28,0)</f>
        <v>0</v>
      </c>
      <c r="BJ123" s="89">
        <f>IF(BJ114&lt;='CALC| 3'!$G$10,'CALC| 3'!$G$28,0)</f>
        <v>0</v>
      </c>
      <c r="BK123" s="89">
        <f>IF(BK114&lt;='CALC| 3'!$G$10,'CALC| 3'!$G$28,0)</f>
        <v>0</v>
      </c>
      <c r="BL123" s="89">
        <f>IF(BL114&lt;='CALC| 3'!$G$10,'CALC| 3'!$G$28,0)</f>
        <v>0</v>
      </c>
      <c r="BM123" s="89">
        <f>IF(BM114&lt;='CALC| 3'!$G$10,'CALC| 3'!$G$28,0)</f>
        <v>0</v>
      </c>
      <c r="BN123" s="89">
        <f>IF(BN114&lt;='CALC| 3'!$G$10,'CALC| 3'!$G$28,0)</f>
        <v>0</v>
      </c>
      <c r="BO123" s="68"/>
      <c r="BP123" s="68"/>
      <c r="BQ123" s="68"/>
      <c r="BR123" s="68"/>
      <c r="BS123" s="68"/>
    </row>
    <row r="124" spans="1:71" ht="15" x14ac:dyDescent="0.25">
      <c r="A124"/>
      <c r="B124" s="139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</row>
    <row r="125" spans="1:71" x14ac:dyDescent="0.2">
      <c r="A125" s="68"/>
      <c r="B125" s="138"/>
      <c r="C125" s="70" t="s">
        <v>28</v>
      </c>
      <c r="D125" s="68"/>
      <c r="E125" s="68"/>
      <c r="F125" s="68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68"/>
      <c r="BP125" s="68"/>
      <c r="BQ125" s="68"/>
      <c r="BR125" s="68"/>
      <c r="BS125" s="68"/>
    </row>
    <row r="126" spans="1:71" ht="15.75" x14ac:dyDescent="0.3">
      <c r="A126" s="68"/>
      <c r="B126" s="138"/>
      <c r="C126" s="68" t="s">
        <v>224</v>
      </c>
      <c r="D126" s="34" t="s">
        <v>0</v>
      </c>
      <c r="E126" s="20" t="s">
        <v>111</v>
      </c>
      <c r="F126" s="20"/>
      <c r="G126" s="89">
        <f>IF(G114&lt;='CALC| 3'!$G$10,'CALC| 3'!$G$32,0)</f>
        <v>8.2847700000000003E-3</v>
      </c>
      <c r="H126" s="89">
        <f>IF(H114&lt;='CALC| 3'!$G$10,'CALC| 3'!$G$32,0)</f>
        <v>8.2847700000000003E-3</v>
      </c>
      <c r="I126" s="89">
        <f>IF(I114&lt;='CALC| 3'!$G$10,'CALC| 3'!$G$32,0)</f>
        <v>8.2847700000000003E-3</v>
      </c>
      <c r="J126" s="89">
        <f>IF(J114&lt;='CALC| 3'!$G$10,'CALC| 3'!$G$32,0)</f>
        <v>8.2847700000000003E-3</v>
      </c>
      <c r="K126" s="89">
        <f>IF(K114&lt;='CALC| 3'!$G$10,'CALC| 3'!$G$32,0)</f>
        <v>8.2847700000000003E-3</v>
      </c>
      <c r="L126" s="89">
        <f>IF(L114&lt;='CALC| 3'!$G$10,'CALC| 3'!$G$32,0)</f>
        <v>8.2847700000000003E-3</v>
      </c>
      <c r="M126" s="89">
        <f>IF(M114&lt;='CALC| 3'!$G$10,'CALC| 3'!$G$32,0)</f>
        <v>8.2847700000000003E-3</v>
      </c>
      <c r="N126" s="89">
        <f>IF(N114&lt;='CALC| 3'!$G$10,'CALC| 3'!$G$32,0)</f>
        <v>8.2847700000000003E-3</v>
      </c>
      <c r="O126" s="89">
        <f>IF(O114&lt;='CALC| 3'!$G$10,'CALC| 3'!$G$32,0)</f>
        <v>0</v>
      </c>
      <c r="P126" s="89">
        <f>IF(P114&lt;='CALC| 3'!$G$10,'CALC| 3'!$G$32,0)</f>
        <v>0</v>
      </c>
      <c r="Q126" s="89">
        <f>IF(Q114&lt;='CALC| 3'!$G$10,'CALC| 3'!$G$32,0)</f>
        <v>0</v>
      </c>
      <c r="R126" s="89">
        <f>IF(R114&lt;='CALC| 3'!$G$10,'CALC| 3'!$G$32,0)</f>
        <v>0</v>
      </c>
      <c r="S126" s="89">
        <f>IF(S114&lt;='CALC| 3'!$G$10,'CALC| 3'!$G$32,0)</f>
        <v>0</v>
      </c>
      <c r="T126" s="89">
        <f>IF(T114&lt;='CALC| 3'!$G$10,'CALC| 3'!$G$32,0)</f>
        <v>0</v>
      </c>
      <c r="U126" s="89">
        <f>IF(U114&lt;='CALC| 3'!$G$10,'CALC| 3'!$G$32,0)</f>
        <v>0</v>
      </c>
      <c r="V126" s="89">
        <f>IF(V114&lt;='CALC| 3'!$G$10,'CALC| 3'!$G$32,0)</f>
        <v>0</v>
      </c>
      <c r="W126" s="89">
        <f>IF(W114&lt;='CALC| 3'!$G$10,'CALC| 3'!$G$32,0)</f>
        <v>0</v>
      </c>
      <c r="X126" s="89">
        <f>IF(X114&lt;='CALC| 3'!$G$10,'CALC| 3'!$G$32,0)</f>
        <v>0</v>
      </c>
      <c r="Y126" s="89">
        <f>IF(Y114&lt;='CALC| 3'!$G$10,'CALC| 3'!$G$32,0)</f>
        <v>0</v>
      </c>
      <c r="Z126" s="89">
        <f>IF(Z114&lt;='CALC| 3'!$G$10,'CALC| 3'!$G$32,0)</f>
        <v>0</v>
      </c>
      <c r="AA126" s="89">
        <f>IF(AA114&lt;='CALC| 3'!$G$10,'CALC| 3'!$G$32,0)</f>
        <v>0</v>
      </c>
      <c r="AB126" s="89">
        <f>IF(AB114&lt;='CALC| 3'!$G$10,'CALC| 3'!$G$32,0)</f>
        <v>0</v>
      </c>
      <c r="AC126" s="89">
        <f>IF(AC114&lt;='CALC| 3'!$G$10,'CALC| 3'!$G$32,0)</f>
        <v>0</v>
      </c>
      <c r="AD126" s="89">
        <f>IF(AD114&lt;='CALC| 3'!$G$10,'CALC| 3'!$G$32,0)</f>
        <v>0</v>
      </c>
      <c r="AE126" s="89">
        <f>IF(AE114&lt;='CALC| 3'!$G$10,'CALC| 3'!$G$32,0)</f>
        <v>0</v>
      </c>
      <c r="AF126" s="89">
        <f>IF(AF114&lt;='CALC| 3'!$G$10,'CALC| 3'!$G$32,0)</f>
        <v>0</v>
      </c>
      <c r="AG126" s="89">
        <f>IF(AG114&lt;='CALC| 3'!$G$10,'CALC| 3'!$G$32,0)</f>
        <v>0</v>
      </c>
      <c r="AH126" s="89">
        <f>IF(AH114&lt;='CALC| 3'!$G$10,'CALC| 3'!$G$32,0)</f>
        <v>0</v>
      </c>
      <c r="AI126" s="89">
        <f>IF(AI114&lt;='CALC| 3'!$G$10,'CALC| 3'!$G$32,0)</f>
        <v>0</v>
      </c>
      <c r="AJ126" s="89">
        <f>IF(AJ114&lt;='CALC| 3'!$G$10,'CALC| 3'!$G$32,0)</f>
        <v>0</v>
      </c>
      <c r="AK126" s="89">
        <f>IF(AK114&lt;='CALC| 3'!$G$10,'CALC| 3'!$G$32,0)</f>
        <v>0</v>
      </c>
      <c r="AL126" s="89">
        <f>IF(AL114&lt;='CALC| 3'!$G$10,'CALC| 3'!$G$32,0)</f>
        <v>0</v>
      </c>
      <c r="AM126" s="89">
        <f>IF(AM114&lt;='CALC| 3'!$G$10,'CALC| 3'!$G$32,0)</f>
        <v>0</v>
      </c>
      <c r="AN126" s="89">
        <f>IF(AN114&lt;='CALC| 3'!$G$10,'CALC| 3'!$G$32,0)</f>
        <v>0</v>
      </c>
      <c r="AO126" s="89">
        <f>IF(AO114&lt;='CALC| 3'!$G$10,'CALC| 3'!$G$32,0)</f>
        <v>0</v>
      </c>
      <c r="AP126" s="89">
        <f>IF(AP114&lt;='CALC| 3'!$G$10,'CALC| 3'!$G$32,0)</f>
        <v>0</v>
      </c>
      <c r="AQ126" s="89">
        <f>IF(AQ114&lt;='CALC| 3'!$G$10,'CALC| 3'!$G$32,0)</f>
        <v>0</v>
      </c>
      <c r="AR126" s="89">
        <f>IF(AR114&lt;='CALC| 3'!$G$10,'CALC| 3'!$G$32,0)</f>
        <v>0</v>
      </c>
      <c r="AS126" s="89">
        <f>IF(AS114&lt;='CALC| 3'!$G$10,'CALC| 3'!$G$32,0)</f>
        <v>0</v>
      </c>
      <c r="AT126" s="89">
        <f>IF(AT114&lt;='CALC| 3'!$G$10,'CALC| 3'!$G$32,0)</f>
        <v>0</v>
      </c>
      <c r="AU126" s="89">
        <f>IF(AU114&lt;='CALC| 3'!$G$10,'CALC| 3'!$G$32,0)</f>
        <v>0</v>
      </c>
      <c r="AV126" s="89">
        <f>IF(AV114&lt;='CALC| 3'!$G$10,'CALC| 3'!$G$32,0)</f>
        <v>0</v>
      </c>
      <c r="AW126" s="89">
        <f>IF(AW114&lt;='CALC| 3'!$G$10,'CALC| 3'!$G$32,0)</f>
        <v>0</v>
      </c>
      <c r="AX126" s="89">
        <f>IF(AX114&lt;='CALC| 3'!$G$10,'CALC| 3'!$G$32,0)</f>
        <v>0</v>
      </c>
      <c r="AY126" s="89">
        <f>IF(AY114&lt;='CALC| 3'!$G$10,'CALC| 3'!$G$32,0)</f>
        <v>0</v>
      </c>
      <c r="AZ126" s="89">
        <f>IF(AZ114&lt;='CALC| 3'!$G$10,'CALC| 3'!$G$32,0)</f>
        <v>0</v>
      </c>
      <c r="BA126" s="89">
        <f>IF(BA114&lt;='CALC| 3'!$G$10,'CALC| 3'!$G$32,0)</f>
        <v>0</v>
      </c>
      <c r="BB126" s="89">
        <f>IF(BB114&lt;='CALC| 3'!$G$10,'CALC| 3'!$G$32,0)</f>
        <v>0</v>
      </c>
      <c r="BC126" s="89">
        <f>IF(BC114&lt;='CALC| 3'!$G$10,'CALC| 3'!$G$32,0)</f>
        <v>0</v>
      </c>
      <c r="BD126" s="89">
        <f>IF(BD114&lt;='CALC| 3'!$G$10,'CALC| 3'!$G$32,0)</f>
        <v>0</v>
      </c>
      <c r="BE126" s="89">
        <f>IF(BE114&lt;='CALC| 3'!$G$10,'CALC| 3'!$G$32,0)</f>
        <v>0</v>
      </c>
      <c r="BF126" s="89">
        <f>IF(BF114&lt;='CALC| 3'!$G$10,'CALC| 3'!$G$32,0)</f>
        <v>0</v>
      </c>
      <c r="BG126" s="89">
        <f>IF(BG114&lt;='CALC| 3'!$G$10,'CALC| 3'!$G$32,0)</f>
        <v>0</v>
      </c>
      <c r="BH126" s="89">
        <f>IF(BH114&lt;='CALC| 3'!$G$10,'CALC| 3'!$G$32,0)</f>
        <v>0</v>
      </c>
      <c r="BI126" s="89">
        <f>IF(BI114&lt;='CALC| 3'!$G$10,'CALC| 3'!$G$32,0)</f>
        <v>0</v>
      </c>
      <c r="BJ126" s="89">
        <f>IF(BJ114&lt;='CALC| 3'!$G$10,'CALC| 3'!$G$32,0)</f>
        <v>0</v>
      </c>
      <c r="BK126" s="89">
        <f>IF(BK114&lt;='CALC| 3'!$G$10,'CALC| 3'!$G$32,0)</f>
        <v>0</v>
      </c>
      <c r="BL126" s="89">
        <f>IF(BL114&lt;='CALC| 3'!$G$10,'CALC| 3'!$G$32,0)</f>
        <v>0</v>
      </c>
      <c r="BM126" s="89">
        <f>IF(BM114&lt;='CALC| 3'!$G$10,'CALC| 3'!$G$32,0)</f>
        <v>0</v>
      </c>
      <c r="BN126" s="89">
        <f>IF(BN114&lt;='CALC| 3'!$G$10,'CALC| 3'!$G$32,0)</f>
        <v>0</v>
      </c>
      <c r="BO126" s="68"/>
      <c r="BP126" s="68"/>
      <c r="BQ126" s="68"/>
      <c r="BR126" s="68"/>
      <c r="BS126" s="68"/>
    </row>
    <row r="127" spans="1:71" ht="15.75" x14ac:dyDescent="0.3">
      <c r="A127" s="68"/>
      <c r="B127" s="138"/>
      <c r="C127" s="68" t="s">
        <v>155</v>
      </c>
      <c r="D127" s="34" t="s">
        <v>0</v>
      </c>
      <c r="E127" s="20" t="s">
        <v>111</v>
      </c>
      <c r="F127" s="20"/>
      <c r="G127" s="197">
        <f>IF(G114&lt;='CALC| 3'!$G$10,'CALC| 3'!$G$33,0)</f>
        <v>0.52015186607142649</v>
      </c>
      <c r="H127" s="197">
        <f>IF(H114&lt;='CALC| 3'!$G$10,'CALC| 3'!$G$33,0)</f>
        <v>0.52015186607142649</v>
      </c>
      <c r="I127" s="197">
        <f>IF(I114&lt;='CALC| 3'!$G$10,'CALC| 3'!$G$33,0)</f>
        <v>0.52015186607142649</v>
      </c>
      <c r="J127" s="197">
        <f>IF(J114&lt;='CALC| 3'!$G$10,'CALC| 3'!$G$33,0)</f>
        <v>0.52015186607142649</v>
      </c>
      <c r="K127" s="197">
        <f>IF(K114&lt;='CALC| 3'!$G$10,'CALC| 3'!$G$33,0)</f>
        <v>0.52015186607142649</v>
      </c>
      <c r="L127" s="197">
        <f>IF(L114&lt;='CALC| 3'!$G$10,'CALC| 3'!$G$33,0)</f>
        <v>0.52015186607142649</v>
      </c>
      <c r="M127" s="197">
        <f>IF(M114&lt;='CALC| 3'!$G$10,'CALC| 3'!$G$33,0)</f>
        <v>0.52015186607142649</v>
      </c>
      <c r="N127" s="197">
        <f>IF(N114&lt;='CALC| 3'!$G$10,'CALC| 3'!$G$33,0)</f>
        <v>0.52015186607142649</v>
      </c>
      <c r="O127" s="89">
        <f>IF(O114&lt;='CALC| 3'!$G$10,'CALC| 3'!$G$33,0)</f>
        <v>0</v>
      </c>
      <c r="P127" s="89">
        <f>IF(P114&lt;='CALC| 3'!$G$10,'CALC| 3'!$G$33,0)</f>
        <v>0</v>
      </c>
      <c r="Q127" s="89">
        <f>IF(Q114&lt;='CALC| 3'!$G$10,'CALC| 3'!$G$33,0)</f>
        <v>0</v>
      </c>
      <c r="R127" s="89">
        <f>IF(R114&lt;='CALC| 3'!$G$10,'CALC| 3'!$G$33,0)</f>
        <v>0</v>
      </c>
      <c r="S127" s="89">
        <f>IF(S114&lt;='CALC| 3'!$G$10,'CALC| 3'!$G$33,0)</f>
        <v>0</v>
      </c>
      <c r="T127" s="89">
        <f>IF(T114&lt;='CALC| 3'!$G$10,'CALC| 3'!$G$33,0)</f>
        <v>0</v>
      </c>
      <c r="U127" s="89">
        <f>IF(U114&lt;='CALC| 3'!$G$10,'CALC| 3'!$G$33,0)</f>
        <v>0</v>
      </c>
      <c r="V127" s="89">
        <f>IF(V114&lt;='CALC| 3'!$G$10,'CALC| 3'!$G$33,0)</f>
        <v>0</v>
      </c>
      <c r="W127" s="89">
        <f>IF(W114&lt;='CALC| 3'!$G$10,'CALC| 3'!$G$33,0)</f>
        <v>0</v>
      </c>
      <c r="X127" s="89">
        <f>IF(X114&lt;='CALC| 3'!$G$10,'CALC| 3'!$G$33,0)</f>
        <v>0</v>
      </c>
      <c r="Y127" s="89">
        <f>IF(Y114&lt;='CALC| 3'!$G$10,'CALC| 3'!$G$33,0)</f>
        <v>0</v>
      </c>
      <c r="Z127" s="89">
        <f>IF(Z114&lt;='CALC| 3'!$G$10,'CALC| 3'!$G$33,0)</f>
        <v>0</v>
      </c>
      <c r="AA127" s="89">
        <f>IF(AA114&lt;='CALC| 3'!$G$10,'CALC| 3'!$G$33,0)</f>
        <v>0</v>
      </c>
      <c r="AB127" s="89">
        <f>IF(AB114&lt;='CALC| 3'!$G$10,'CALC| 3'!$G$33,0)</f>
        <v>0</v>
      </c>
      <c r="AC127" s="89">
        <f>IF(AC114&lt;='CALC| 3'!$G$10,'CALC| 3'!$G$33,0)</f>
        <v>0</v>
      </c>
      <c r="AD127" s="89">
        <f>IF(AD114&lt;='CALC| 3'!$G$10,'CALC| 3'!$G$33,0)</f>
        <v>0</v>
      </c>
      <c r="AE127" s="89">
        <f>IF(AE114&lt;='CALC| 3'!$G$10,'CALC| 3'!$G$33,0)</f>
        <v>0</v>
      </c>
      <c r="AF127" s="89">
        <f>IF(AF114&lt;='CALC| 3'!$G$10,'CALC| 3'!$G$33,0)</f>
        <v>0</v>
      </c>
      <c r="AG127" s="89">
        <f>IF(AG114&lt;='CALC| 3'!$G$10,'CALC| 3'!$G$33,0)</f>
        <v>0</v>
      </c>
      <c r="AH127" s="89">
        <f>IF(AH114&lt;='CALC| 3'!$G$10,'CALC| 3'!$G$33,0)</f>
        <v>0</v>
      </c>
      <c r="AI127" s="89">
        <f>IF(AI114&lt;='CALC| 3'!$G$10,'CALC| 3'!$G$33,0)</f>
        <v>0</v>
      </c>
      <c r="AJ127" s="89">
        <f>IF(AJ114&lt;='CALC| 3'!$G$10,'CALC| 3'!$G$33,0)</f>
        <v>0</v>
      </c>
      <c r="AK127" s="89">
        <f>IF(AK114&lt;='CALC| 3'!$G$10,'CALC| 3'!$G$33,0)</f>
        <v>0</v>
      </c>
      <c r="AL127" s="89">
        <f>IF(AL114&lt;='CALC| 3'!$G$10,'CALC| 3'!$G$33,0)</f>
        <v>0</v>
      </c>
      <c r="AM127" s="89">
        <f>IF(AM114&lt;='CALC| 3'!$G$10,'CALC| 3'!$G$33,0)</f>
        <v>0</v>
      </c>
      <c r="AN127" s="89">
        <f>IF(AN114&lt;='CALC| 3'!$G$10,'CALC| 3'!$G$33,0)</f>
        <v>0</v>
      </c>
      <c r="AO127" s="89">
        <f>IF(AO114&lt;='CALC| 3'!$G$10,'CALC| 3'!$G$33,0)</f>
        <v>0</v>
      </c>
      <c r="AP127" s="89">
        <f>IF(AP114&lt;='CALC| 3'!$G$10,'CALC| 3'!$G$33,0)</f>
        <v>0</v>
      </c>
      <c r="AQ127" s="89">
        <f>IF(AQ114&lt;='CALC| 3'!$G$10,'CALC| 3'!$G$33,0)</f>
        <v>0</v>
      </c>
      <c r="AR127" s="89">
        <f>IF(AR114&lt;='CALC| 3'!$G$10,'CALC| 3'!$G$33,0)</f>
        <v>0</v>
      </c>
      <c r="AS127" s="89">
        <f>IF(AS114&lt;='CALC| 3'!$G$10,'CALC| 3'!$G$33,0)</f>
        <v>0</v>
      </c>
      <c r="AT127" s="89">
        <f>IF(AT114&lt;='CALC| 3'!$G$10,'CALC| 3'!$G$33,0)</f>
        <v>0</v>
      </c>
      <c r="AU127" s="89">
        <f>IF(AU114&lt;='CALC| 3'!$G$10,'CALC| 3'!$G$33,0)</f>
        <v>0</v>
      </c>
      <c r="AV127" s="89">
        <f>IF(AV114&lt;='CALC| 3'!$G$10,'CALC| 3'!$G$33,0)</f>
        <v>0</v>
      </c>
      <c r="AW127" s="89">
        <f>IF(AW114&lt;='CALC| 3'!$G$10,'CALC| 3'!$G$33,0)</f>
        <v>0</v>
      </c>
      <c r="AX127" s="89">
        <f>IF(AX114&lt;='CALC| 3'!$G$10,'CALC| 3'!$G$33,0)</f>
        <v>0</v>
      </c>
      <c r="AY127" s="89">
        <f>IF(AY114&lt;='CALC| 3'!$G$10,'CALC| 3'!$G$33,0)</f>
        <v>0</v>
      </c>
      <c r="AZ127" s="89">
        <f>IF(AZ114&lt;='CALC| 3'!$G$10,'CALC| 3'!$G$33,0)</f>
        <v>0</v>
      </c>
      <c r="BA127" s="89">
        <f>IF(BA114&lt;='CALC| 3'!$G$10,'CALC| 3'!$G$33,0)</f>
        <v>0</v>
      </c>
      <c r="BB127" s="89">
        <f>IF(BB114&lt;='CALC| 3'!$G$10,'CALC| 3'!$G$33,0)</f>
        <v>0</v>
      </c>
      <c r="BC127" s="89">
        <f>IF(BC114&lt;='CALC| 3'!$G$10,'CALC| 3'!$G$33,0)</f>
        <v>0</v>
      </c>
      <c r="BD127" s="89">
        <f>IF(BD114&lt;='CALC| 3'!$G$10,'CALC| 3'!$G$33,0)</f>
        <v>0</v>
      </c>
      <c r="BE127" s="89">
        <f>IF(BE114&lt;='CALC| 3'!$G$10,'CALC| 3'!$G$33,0)</f>
        <v>0</v>
      </c>
      <c r="BF127" s="89">
        <f>IF(BF114&lt;='CALC| 3'!$G$10,'CALC| 3'!$G$33,0)</f>
        <v>0</v>
      </c>
      <c r="BG127" s="89">
        <f>IF(BG114&lt;='CALC| 3'!$G$10,'CALC| 3'!$G$33,0)</f>
        <v>0</v>
      </c>
      <c r="BH127" s="89">
        <f>IF(BH114&lt;='CALC| 3'!$G$10,'CALC| 3'!$G$33,0)</f>
        <v>0</v>
      </c>
      <c r="BI127" s="89">
        <f>IF(BI114&lt;='CALC| 3'!$G$10,'CALC| 3'!$G$33,0)</f>
        <v>0</v>
      </c>
      <c r="BJ127" s="89">
        <f>IF(BJ114&lt;='CALC| 3'!$G$10,'CALC| 3'!$G$33,0)</f>
        <v>0</v>
      </c>
      <c r="BK127" s="89">
        <f>IF(BK114&lt;='CALC| 3'!$G$10,'CALC| 3'!$G$33,0)</f>
        <v>0</v>
      </c>
      <c r="BL127" s="89">
        <f>IF(BL114&lt;='CALC| 3'!$G$10,'CALC| 3'!$G$33,0)</f>
        <v>0</v>
      </c>
      <c r="BM127" s="89">
        <f>IF(BM114&lt;='CALC| 3'!$G$10,'CALC| 3'!$G$33,0)</f>
        <v>0</v>
      </c>
      <c r="BN127" s="89">
        <f>IF(BN114&lt;='CALC| 3'!$G$10,'CALC| 3'!$G$33,0)</f>
        <v>0</v>
      </c>
      <c r="BO127" s="68"/>
      <c r="BP127" s="68"/>
      <c r="BQ127" s="68"/>
      <c r="BR127" s="68"/>
      <c r="BS127" s="68"/>
    </row>
    <row r="128" spans="1:71" ht="15.75" x14ac:dyDescent="0.3">
      <c r="A128" s="68"/>
      <c r="B128" s="138"/>
      <c r="C128" s="68" t="s">
        <v>225</v>
      </c>
      <c r="D128" s="34" t="s">
        <v>0</v>
      </c>
      <c r="E128" s="20" t="s">
        <v>111</v>
      </c>
      <c r="F128" s="20"/>
      <c r="G128" s="89">
        <f>IF(G114&lt;='CALC| 3'!$G$10,'CALC| 3'!$G$34,0)</f>
        <v>0</v>
      </c>
      <c r="H128" s="89">
        <f>IF(H114&lt;='CALC| 3'!$G$10,'CALC| 3'!$G$34,0)</f>
        <v>0</v>
      </c>
      <c r="I128" s="89">
        <f>IF(I114&lt;='CALC| 3'!$G$10,'CALC| 3'!$G$34,0)</f>
        <v>0</v>
      </c>
      <c r="J128" s="89">
        <f>IF(J114&lt;='CALC| 3'!$G$10,'CALC| 3'!$G$34,0)</f>
        <v>0</v>
      </c>
      <c r="K128" s="89">
        <f>IF(K114&lt;='CALC| 3'!$G$10,'CALC| 3'!$G$34,0)</f>
        <v>0</v>
      </c>
      <c r="L128" s="89">
        <f>IF(L114&lt;='CALC| 3'!$G$10,'CALC| 3'!$G$34,0)</f>
        <v>0</v>
      </c>
      <c r="M128" s="89">
        <f>IF(M114&lt;='CALC| 3'!$G$10,'CALC| 3'!$G$34,0)</f>
        <v>0</v>
      </c>
      <c r="N128" s="89">
        <f>IF(N114&lt;='CALC| 3'!$G$10,'CALC| 3'!$G$34,0)</f>
        <v>0</v>
      </c>
      <c r="O128" s="89">
        <f>IF(O114&lt;='CALC| 3'!$G$10,'CALC| 3'!$G$34,0)</f>
        <v>0</v>
      </c>
      <c r="P128" s="89">
        <f>IF(P114&lt;='CALC| 3'!$G$10,'CALC| 3'!$G$34,0)</f>
        <v>0</v>
      </c>
      <c r="Q128" s="89">
        <f>IF(Q114&lt;='CALC| 3'!$G$10,'CALC| 3'!$G$34,0)</f>
        <v>0</v>
      </c>
      <c r="R128" s="89">
        <f>IF(R114&lt;='CALC| 3'!$G$10,'CALC| 3'!$G$34,0)</f>
        <v>0</v>
      </c>
      <c r="S128" s="89">
        <f>IF(S114&lt;='CALC| 3'!$G$10,'CALC| 3'!$G$34,0)</f>
        <v>0</v>
      </c>
      <c r="T128" s="89">
        <f>IF(T114&lt;='CALC| 3'!$G$10,'CALC| 3'!$G$34,0)</f>
        <v>0</v>
      </c>
      <c r="U128" s="89">
        <f>IF(U114&lt;='CALC| 3'!$G$10,'CALC| 3'!$G$34,0)</f>
        <v>0</v>
      </c>
      <c r="V128" s="89">
        <f>IF(V114&lt;='CALC| 3'!$G$10,'CALC| 3'!$G$34,0)</f>
        <v>0</v>
      </c>
      <c r="W128" s="89">
        <f>IF(W114&lt;='CALC| 3'!$G$10,'CALC| 3'!$G$34,0)</f>
        <v>0</v>
      </c>
      <c r="X128" s="89">
        <f>IF(X114&lt;='CALC| 3'!$G$10,'CALC| 3'!$G$34,0)</f>
        <v>0</v>
      </c>
      <c r="Y128" s="89">
        <f>IF(Y114&lt;='CALC| 3'!$G$10,'CALC| 3'!$G$34,0)</f>
        <v>0</v>
      </c>
      <c r="Z128" s="89">
        <f>IF(Z114&lt;='CALC| 3'!$G$10,'CALC| 3'!$G$34,0)</f>
        <v>0</v>
      </c>
      <c r="AA128" s="89">
        <f>IF(AA114&lt;='CALC| 3'!$G$10,'CALC| 3'!$G$34,0)</f>
        <v>0</v>
      </c>
      <c r="AB128" s="89">
        <f>IF(AB114&lt;='CALC| 3'!$G$10,'CALC| 3'!$G$34,0)</f>
        <v>0</v>
      </c>
      <c r="AC128" s="89">
        <f>IF(AC114&lt;='CALC| 3'!$G$10,'CALC| 3'!$G$34,0)</f>
        <v>0</v>
      </c>
      <c r="AD128" s="89">
        <f>IF(AD114&lt;='CALC| 3'!$G$10,'CALC| 3'!$G$34,0)</f>
        <v>0</v>
      </c>
      <c r="AE128" s="89">
        <f>IF(AE114&lt;='CALC| 3'!$G$10,'CALC| 3'!$G$34,0)</f>
        <v>0</v>
      </c>
      <c r="AF128" s="89">
        <f>IF(AF114&lt;='CALC| 3'!$G$10,'CALC| 3'!$G$34,0)</f>
        <v>0</v>
      </c>
      <c r="AG128" s="89">
        <f>IF(AG114&lt;='CALC| 3'!$G$10,'CALC| 3'!$G$34,0)</f>
        <v>0</v>
      </c>
      <c r="AH128" s="89">
        <f>IF(AH114&lt;='CALC| 3'!$G$10,'CALC| 3'!$G$34,0)</f>
        <v>0</v>
      </c>
      <c r="AI128" s="89">
        <f>IF(AI114&lt;='CALC| 3'!$G$10,'CALC| 3'!$G$34,0)</f>
        <v>0</v>
      </c>
      <c r="AJ128" s="89">
        <f>IF(AJ114&lt;='CALC| 3'!$G$10,'CALC| 3'!$G$34,0)</f>
        <v>0</v>
      </c>
      <c r="AK128" s="89">
        <f>IF(AK114&lt;='CALC| 3'!$G$10,'CALC| 3'!$G$34,0)</f>
        <v>0</v>
      </c>
      <c r="AL128" s="89">
        <f>IF(AL114&lt;='CALC| 3'!$G$10,'CALC| 3'!$G$34,0)</f>
        <v>0</v>
      </c>
      <c r="AM128" s="89">
        <f>IF(AM114&lt;='CALC| 3'!$G$10,'CALC| 3'!$G$34,0)</f>
        <v>0</v>
      </c>
      <c r="AN128" s="89">
        <f>IF(AN114&lt;='CALC| 3'!$G$10,'CALC| 3'!$G$34,0)</f>
        <v>0</v>
      </c>
      <c r="AO128" s="89">
        <f>IF(AO114&lt;='CALC| 3'!$G$10,'CALC| 3'!$G$34,0)</f>
        <v>0</v>
      </c>
      <c r="AP128" s="89">
        <f>IF(AP114&lt;='CALC| 3'!$G$10,'CALC| 3'!$G$34,0)</f>
        <v>0</v>
      </c>
      <c r="AQ128" s="89">
        <f>IF(AQ114&lt;='CALC| 3'!$G$10,'CALC| 3'!$G$34,0)</f>
        <v>0</v>
      </c>
      <c r="AR128" s="89">
        <f>IF(AR114&lt;='CALC| 3'!$G$10,'CALC| 3'!$G$34,0)</f>
        <v>0</v>
      </c>
      <c r="AS128" s="89">
        <f>IF(AS114&lt;='CALC| 3'!$G$10,'CALC| 3'!$G$34,0)</f>
        <v>0</v>
      </c>
      <c r="AT128" s="89">
        <f>IF(AT114&lt;='CALC| 3'!$G$10,'CALC| 3'!$G$34,0)</f>
        <v>0</v>
      </c>
      <c r="AU128" s="89">
        <f>IF(AU114&lt;='CALC| 3'!$G$10,'CALC| 3'!$G$34,0)</f>
        <v>0</v>
      </c>
      <c r="AV128" s="89">
        <f>IF(AV114&lt;='CALC| 3'!$G$10,'CALC| 3'!$G$34,0)</f>
        <v>0</v>
      </c>
      <c r="AW128" s="89">
        <f>IF(AW114&lt;='CALC| 3'!$G$10,'CALC| 3'!$G$34,0)</f>
        <v>0</v>
      </c>
      <c r="AX128" s="89">
        <f>IF(AX114&lt;='CALC| 3'!$G$10,'CALC| 3'!$G$34,0)</f>
        <v>0</v>
      </c>
      <c r="AY128" s="89">
        <f>IF(AY114&lt;='CALC| 3'!$G$10,'CALC| 3'!$G$34,0)</f>
        <v>0</v>
      </c>
      <c r="AZ128" s="89">
        <f>IF(AZ114&lt;='CALC| 3'!$G$10,'CALC| 3'!$G$34,0)</f>
        <v>0</v>
      </c>
      <c r="BA128" s="89">
        <f>IF(BA114&lt;='CALC| 3'!$G$10,'CALC| 3'!$G$34,0)</f>
        <v>0</v>
      </c>
      <c r="BB128" s="89">
        <f>IF(BB114&lt;='CALC| 3'!$G$10,'CALC| 3'!$G$34,0)</f>
        <v>0</v>
      </c>
      <c r="BC128" s="89">
        <f>IF(BC114&lt;='CALC| 3'!$G$10,'CALC| 3'!$G$34,0)</f>
        <v>0</v>
      </c>
      <c r="BD128" s="89">
        <f>IF(BD114&lt;='CALC| 3'!$G$10,'CALC| 3'!$G$34,0)</f>
        <v>0</v>
      </c>
      <c r="BE128" s="89">
        <f>IF(BE114&lt;='CALC| 3'!$G$10,'CALC| 3'!$G$34,0)</f>
        <v>0</v>
      </c>
      <c r="BF128" s="89">
        <f>IF(BF114&lt;='CALC| 3'!$G$10,'CALC| 3'!$G$34,0)</f>
        <v>0</v>
      </c>
      <c r="BG128" s="89">
        <f>IF(BG114&lt;='CALC| 3'!$G$10,'CALC| 3'!$G$34,0)</f>
        <v>0</v>
      </c>
      <c r="BH128" s="89">
        <f>IF(BH114&lt;='CALC| 3'!$G$10,'CALC| 3'!$G$34,0)</f>
        <v>0</v>
      </c>
      <c r="BI128" s="89">
        <f>IF(BI114&lt;='CALC| 3'!$G$10,'CALC| 3'!$G$34,0)</f>
        <v>0</v>
      </c>
      <c r="BJ128" s="89">
        <f>IF(BJ114&lt;='CALC| 3'!$G$10,'CALC| 3'!$G$34,0)</f>
        <v>0</v>
      </c>
      <c r="BK128" s="89">
        <f>IF(BK114&lt;='CALC| 3'!$G$10,'CALC| 3'!$G$34,0)</f>
        <v>0</v>
      </c>
      <c r="BL128" s="89">
        <f>IF(BL114&lt;='CALC| 3'!$G$10,'CALC| 3'!$G$34,0)</f>
        <v>0</v>
      </c>
      <c r="BM128" s="89">
        <f>IF(BM114&lt;='CALC| 3'!$G$10,'CALC| 3'!$G$34,0)</f>
        <v>0</v>
      </c>
      <c r="BN128" s="89">
        <f>IF(BN114&lt;='CALC| 3'!$G$10,'CALC| 3'!$G$34,0)</f>
        <v>0</v>
      </c>
      <c r="BO128" s="68"/>
      <c r="BP128" s="68"/>
      <c r="BQ128" s="68"/>
      <c r="BR128" s="68"/>
      <c r="BS128" s="68"/>
    </row>
    <row r="129" spans="1:71" ht="15.75" x14ac:dyDescent="0.3">
      <c r="A129" s="68"/>
      <c r="B129" s="138"/>
      <c r="C129" s="68" t="s">
        <v>151</v>
      </c>
      <c r="D129" s="34" t="s">
        <v>0</v>
      </c>
      <c r="E129" s="20" t="s">
        <v>111</v>
      </c>
      <c r="F129" s="20"/>
      <c r="G129" s="197">
        <f>IF(G114&lt;='CALC| 3'!$G$10,'CALC| 3'!$G$35,0)</f>
        <v>0.33124576390877203</v>
      </c>
      <c r="H129" s="197">
        <f>IF(H114&lt;='CALC| 3'!$G$10,'CALC| 3'!$G$35,0)</f>
        <v>0.33124576390877203</v>
      </c>
      <c r="I129" s="197">
        <f>IF(I114&lt;='CALC| 3'!$G$10,'CALC| 3'!$G$35,0)</f>
        <v>0.33124576390877203</v>
      </c>
      <c r="J129" s="197">
        <f>IF(J114&lt;='CALC| 3'!$G$10,'CALC| 3'!$G$35,0)</f>
        <v>0.33124576390877203</v>
      </c>
      <c r="K129" s="197">
        <f>IF(K114&lt;='CALC| 3'!$G$10,'CALC| 3'!$G$35,0)</f>
        <v>0.33124576390877203</v>
      </c>
      <c r="L129" s="197">
        <f>IF(L114&lt;='CALC| 3'!$G$10,'CALC| 3'!$G$35,0)</f>
        <v>0.33124576390877203</v>
      </c>
      <c r="M129" s="197">
        <f>IF(M114&lt;='CALC| 3'!$G$10,'CALC| 3'!$G$35,0)</f>
        <v>0.33124576390877203</v>
      </c>
      <c r="N129" s="197">
        <f>IF(N114&lt;='CALC| 3'!$G$10,'CALC| 3'!$G$35,0)</f>
        <v>0.33124576390877203</v>
      </c>
      <c r="O129" s="89">
        <f>IF(O114&lt;='CALC| 3'!$G$10,'CALC| 3'!$G$35,0)</f>
        <v>0</v>
      </c>
      <c r="P129" s="89">
        <f>IF(P114&lt;='CALC| 3'!$G$10,'CALC| 3'!$G$35,0)</f>
        <v>0</v>
      </c>
      <c r="Q129" s="89">
        <f>IF(Q114&lt;='CALC| 3'!$G$10,'CALC| 3'!$G$35,0)</f>
        <v>0</v>
      </c>
      <c r="R129" s="89">
        <f>IF(R114&lt;='CALC| 3'!$G$10,'CALC| 3'!$G$35,0)</f>
        <v>0</v>
      </c>
      <c r="S129" s="89">
        <f>IF(S114&lt;='CALC| 3'!$G$10,'CALC| 3'!$G$35,0)</f>
        <v>0</v>
      </c>
      <c r="T129" s="89">
        <f>IF(T114&lt;='CALC| 3'!$G$10,'CALC| 3'!$G$35,0)</f>
        <v>0</v>
      </c>
      <c r="U129" s="89">
        <f>IF(U114&lt;='CALC| 3'!$G$10,'CALC| 3'!$G$35,0)</f>
        <v>0</v>
      </c>
      <c r="V129" s="89">
        <f>IF(V114&lt;='CALC| 3'!$G$10,'CALC| 3'!$G$35,0)</f>
        <v>0</v>
      </c>
      <c r="W129" s="89">
        <f>IF(W114&lt;='CALC| 3'!$G$10,'CALC| 3'!$G$35,0)</f>
        <v>0</v>
      </c>
      <c r="X129" s="89">
        <f>IF(X114&lt;='CALC| 3'!$G$10,'CALC| 3'!$G$35,0)</f>
        <v>0</v>
      </c>
      <c r="Y129" s="89">
        <f>IF(Y114&lt;='CALC| 3'!$G$10,'CALC| 3'!$G$35,0)</f>
        <v>0</v>
      </c>
      <c r="Z129" s="89">
        <f>IF(Z114&lt;='CALC| 3'!$G$10,'CALC| 3'!$G$35,0)</f>
        <v>0</v>
      </c>
      <c r="AA129" s="89">
        <f>IF(AA114&lt;='CALC| 3'!$G$10,'CALC| 3'!$G$35,0)</f>
        <v>0</v>
      </c>
      <c r="AB129" s="89">
        <f>IF(AB114&lt;='CALC| 3'!$G$10,'CALC| 3'!$G$35,0)</f>
        <v>0</v>
      </c>
      <c r="AC129" s="89">
        <f>IF(AC114&lt;='CALC| 3'!$G$10,'CALC| 3'!$G$35,0)</f>
        <v>0</v>
      </c>
      <c r="AD129" s="89">
        <f>IF(AD114&lt;='CALC| 3'!$G$10,'CALC| 3'!$G$35,0)</f>
        <v>0</v>
      </c>
      <c r="AE129" s="89">
        <f>IF(AE114&lt;='CALC| 3'!$G$10,'CALC| 3'!$G$35,0)</f>
        <v>0</v>
      </c>
      <c r="AF129" s="89">
        <f>IF(AF114&lt;='CALC| 3'!$G$10,'CALC| 3'!$G$35,0)</f>
        <v>0</v>
      </c>
      <c r="AG129" s="89">
        <f>IF(AG114&lt;='CALC| 3'!$G$10,'CALC| 3'!$G$35,0)</f>
        <v>0</v>
      </c>
      <c r="AH129" s="89">
        <f>IF(AH114&lt;='CALC| 3'!$G$10,'CALC| 3'!$G$35,0)</f>
        <v>0</v>
      </c>
      <c r="AI129" s="89">
        <f>IF(AI114&lt;='CALC| 3'!$G$10,'CALC| 3'!$G$35,0)</f>
        <v>0</v>
      </c>
      <c r="AJ129" s="89">
        <f>IF(AJ114&lt;='CALC| 3'!$G$10,'CALC| 3'!$G$35,0)</f>
        <v>0</v>
      </c>
      <c r="AK129" s="89">
        <f>IF(AK114&lt;='CALC| 3'!$G$10,'CALC| 3'!$G$35,0)</f>
        <v>0</v>
      </c>
      <c r="AL129" s="89">
        <f>IF(AL114&lt;='CALC| 3'!$G$10,'CALC| 3'!$G$35,0)</f>
        <v>0</v>
      </c>
      <c r="AM129" s="89">
        <f>IF(AM114&lt;='CALC| 3'!$G$10,'CALC| 3'!$G$35,0)</f>
        <v>0</v>
      </c>
      <c r="AN129" s="89">
        <f>IF(AN114&lt;='CALC| 3'!$G$10,'CALC| 3'!$G$35,0)</f>
        <v>0</v>
      </c>
      <c r="AO129" s="89">
        <f>IF(AO114&lt;='CALC| 3'!$G$10,'CALC| 3'!$G$35,0)</f>
        <v>0</v>
      </c>
      <c r="AP129" s="89">
        <f>IF(AP114&lt;='CALC| 3'!$G$10,'CALC| 3'!$G$35,0)</f>
        <v>0</v>
      </c>
      <c r="AQ129" s="89">
        <f>IF(AQ114&lt;='CALC| 3'!$G$10,'CALC| 3'!$G$35,0)</f>
        <v>0</v>
      </c>
      <c r="AR129" s="89">
        <f>IF(AR114&lt;='CALC| 3'!$G$10,'CALC| 3'!$G$35,0)</f>
        <v>0</v>
      </c>
      <c r="AS129" s="89">
        <f>IF(AS114&lt;='CALC| 3'!$G$10,'CALC| 3'!$G$35,0)</f>
        <v>0</v>
      </c>
      <c r="AT129" s="89">
        <f>IF(AT114&lt;='CALC| 3'!$G$10,'CALC| 3'!$G$35,0)</f>
        <v>0</v>
      </c>
      <c r="AU129" s="89">
        <f>IF(AU114&lt;='CALC| 3'!$G$10,'CALC| 3'!$G$35,0)</f>
        <v>0</v>
      </c>
      <c r="AV129" s="89">
        <f>IF(AV114&lt;='CALC| 3'!$G$10,'CALC| 3'!$G$35,0)</f>
        <v>0</v>
      </c>
      <c r="AW129" s="89">
        <f>IF(AW114&lt;='CALC| 3'!$G$10,'CALC| 3'!$G$35,0)</f>
        <v>0</v>
      </c>
      <c r="AX129" s="89">
        <f>IF(AX114&lt;='CALC| 3'!$G$10,'CALC| 3'!$G$35,0)</f>
        <v>0</v>
      </c>
      <c r="AY129" s="89">
        <f>IF(AY114&lt;='CALC| 3'!$G$10,'CALC| 3'!$G$35,0)</f>
        <v>0</v>
      </c>
      <c r="AZ129" s="89">
        <f>IF(AZ114&lt;='CALC| 3'!$G$10,'CALC| 3'!$G$35,0)</f>
        <v>0</v>
      </c>
      <c r="BA129" s="89">
        <f>IF(BA114&lt;='CALC| 3'!$G$10,'CALC| 3'!$G$35,0)</f>
        <v>0</v>
      </c>
      <c r="BB129" s="89">
        <f>IF(BB114&lt;='CALC| 3'!$G$10,'CALC| 3'!$G$35,0)</f>
        <v>0</v>
      </c>
      <c r="BC129" s="89">
        <f>IF(BC114&lt;='CALC| 3'!$G$10,'CALC| 3'!$G$35,0)</f>
        <v>0</v>
      </c>
      <c r="BD129" s="89">
        <f>IF(BD114&lt;='CALC| 3'!$G$10,'CALC| 3'!$G$35,0)</f>
        <v>0</v>
      </c>
      <c r="BE129" s="89">
        <f>IF(BE114&lt;='CALC| 3'!$G$10,'CALC| 3'!$G$35,0)</f>
        <v>0</v>
      </c>
      <c r="BF129" s="89">
        <f>IF(BF114&lt;='CALC| 3'!$G$10,'CALC| 3'!$G$35,0)</f>
        <v>0</v>
      </c>
      <c r="BG129" s="89">
        <f>IF(BG114&lt;='CALC| 3'!$G$10,'CALC| 3'!$G$35,0)</f>
        <v>0</v>
      </c>
      <c r="BH129" s="89">
        <f>IF(BH114&lt;='CALC| 3'!$G$10,'CALC| 3'!$G$35,0)</f>
        <v>0</v>
      </c>
      <c r="BI129" s="89">
        <f>IF(BI114&lt;='CALC| 3'!$G$10,'CALC| 3'!$G$35,0)</f>
        <v>0</v>
      </c>
      <c r="BJ129" s="89">
        <f>IF(BJ114&lt;='CALC| 3'!$G$10,'CALC| 3'!$G$35,0)</f>
        <v>0</v>
      </c>
      <c r="BK129" s="89">
        <f>IF(BK114&lt;='CALC| 3'!$G$10,'CALC| 3'!$G$35,0)</f>
        <v>0</v>
      </c>
      <c r="BL129" s="89">
        <f>IF(BL114&lt;='CALC| 3'!$G$10,'CALC| 3'!$G$35,0)</f>
        <v>0</v>
      </c>
      <c r="BM129" s="89">
        <f>IF(BM114&lt;='CALC| 3'!$G$10,'CALC| 3'!$G$35,0)</f>
        <v>0</v>
      </c>
      <c r="BN129" s="89">
        <f>IF(BN114&lt;='CALC| 3'!$G$10,'CALC| 3'!$G$35,0)</f>
        <v>0</v>
      </c>
      <c r="BO129" s="68"/>
      <c r="BP129" s="68"/>
      <c r="BQ129" s="68"/>
      <c r="BR129" s="68"/>
      <c r="BS129" s="68"/>
    </row>
    <row r="130" spans="1:71" ht="15.75" x14ac:dyDescent="0.3">
      <c r="A130" s="68"/>
      <c r="B130" s="138"/>
      <c r="C130" s="68" t="s">
        <v>228</v>
      </c>
      <c r="D130" s="34" t="s">
        <v>0</v>
      </c>
      <c r="E130" s="20" t="s">
        <v>111</v>
      </c>
      <c r="F130" s="20"/>
      <c r="G130" s="89">
        <v>0</v>
      </c>
      <c r="H130" s="89">
        <v>0</v>
      </c>
      <c r="I130" s="89">
        <v>0</v>
      </c>
      <c r="J130" s="89">
        <v>0</v>
      </c>
      <c r="K130" s="89">
        <v>0</v>
      </c>
      <c r="L130" s="89">
        <v>0</v>
      </c>
      <c r="M130" s="89">
        <v>0</v>
      </c>
      <c r="N130" s="89">
        <v>0</v>
      </c>
      <c r="O130" s="89">
        <v>0</v>
      </c>
      <c r="P130" s="89">
        <v>0</v>
      </c>
      <c r="Q130" s="89">
        <v>0</v>
      </c>
      <c r="R130" s="89">
        <v>0</v>
      </c>
      <c r="S130" s="89">
        <v>0</v>
      </c>
      <c r="T130" s="89">
        <v>0</v>
      </c>
      <c r="U130" s="89">
        <v>0</v>
      </c>
      <c r="V130" s="89">
        <v>0</v>
      </c>
      <c r="W130" s="89">
        <v>0</v>
      </c>
      <c r="X130" s="89">
        <v>0</v>
      </c>
      <c r="Y130" s="89">
        <v>0</v>
      </c>
      <c r="Z130" s="89">
        <v>0</v>
      </c>
      <c r="AA130" s="89">
        <v>0</v>
      </c>
      <c r="AB130" s="89">
        <v>0</v>
      </c>
      <c r="AC130" s="89">
        <v>0</v>
      </c>
      <c r="AD130" s="89">
        <v>0</v>
      </c>
      <c r="AE130" s="89">
        <v>0</v>
      </c>
      <c r="AF130" s="89">
        <v>0</v>
      </c>
      <c r="AG130" s="89">
        <v>0</v>
      </c>
      <c r="AH130" s="89">
        <v>0</v>
      </c>
      <c r="AI130" s="89">
        <v>0</v>
      </c>
      <c r="AJ130" s="89">
        <v>0</v>
      </c>
      <c r="AK130" s="89">
        <v>0</v>
      </c>
      <c r="AL130" s="89">
        <v>0</v>
      </c>
      <c r="AM130" s="89">
        <v>0</v>
      </c>
      <c r="AN130" s="89">
        <v>0</v>
      </c>
      <c r="AO130" s="89">
        <v>0</v>
      </c>
      <c r="AP130" s="89">
        <v>0</v>
      </c>
      <c r="AQ130" s="89">
        <v>0</v>
      </c>
      <c r="AR130" s="89">
        <v>0</v>
      </c>
      <c r="AS130" s="89">
        <v>0</v>
      </c>
      <c r="AT130" s="89">
        <v>0</v>
      </c>
      <c r="AU130" s="89">
        <v>0</v>
      </c>
      <c r="AV130" s="89">
        <v>0</v>
      </c>
      <c r="AW130" s="89">
        <v>0</v>
      </c>
      <c r="AX130" s="89">
        <v>0</v>
      </c>
      <c r="AY130" s="89">
        <v>0</v>
      </c>
      <c r="AZ130" s="89">
        <v>0</v>
      </c>
      <c r="BA130" s="89">
        <v>0</v>
      </c>
      <c r="BB130" s="89">
        <v>0</v>
      </c>
      <c r="BC130" s="89">
        <v>0</v>
      </c>
      <c r="BD130" s="89">
        <v>0</v>
      </c>
      <c r="BE130" s="89">
        <v>0</v>
      </c>
      <c r="BF130" s="89">
        <v>0</v>
      </c>
      <c r="BG130" s="89">
        <v>0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68"/>
      <c r="BP130" s="68"/>
      <c r="BQ130" s="68"/>
      <c r="BR130" s="68"/>
      <c r="BS130" s="68"/>
    </row>
    <row r="131" spans="1:71" ht="15.75" x14ac:dyDescent="0.3">
      <c r="A131" s="68"/>
      <c r="B131" s="138"/>
      <c r="C131" s="161" t="s">
        <v>408</v>
      </c>
      <c r="D131" s="34" t="s">
        <v>0</v>
      </c>
      <c r="E131" s="206" t="s">
        <v>111</v>
      </c>
      <c r="F131" s="20"/>
      <c r="G131" s="200">
        <f>IF(G114&lt;=$G$10,$G$37,0)*H21</f>
        <v>8.3759178082191774E-3</v>
      </c>
      <c r="H131" s="200">
        <f t="shared" ref="H131:N131" si="5">IF(H114&lt;=$G$10,$G$37,0)*I21</f>
        <v>8.3759178082191774E-3</v>
      </c>
      <c r="I131" s="200">
        <f t="shared" si="5"/>
        <v>8.3759178082191774E-3</v>
      </c>
      <c r="J131" s="200">
        <f t="shared" si="5"/>
        <v>8.3759178082191774E-3</v>
      </c>
      <c r="K131" s="200">
        <f t="shared" si="5"/>
        <v>8.3759178082191774E-3</v>
      </c>
      <c r="L131" s="200">
        <f t="shared" si="5"/>
        <v>8.3759178082191774E-3</v>
      </c>
      <c r="M131" s="200">
        <f t="shared" si="5"/>
        <v>8.3759178082191774E-3</v>
      </c>
      <c r="N131" s="200">
        <f t="shared" si="5"/>
        <v>8.3759178082191774E-3</v>
      </c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68"/>
      <c r="BP131" s="68"/>
      <c r="BQ131" s="68"/>
      <c r="BR131" s="68"/>
      <c r="BS131" s="68"/>
    </row>
    <row r="132" spans="1:71" x14ac:dyDescent="0.2">
      <c r="A132" s="68"/>
      <c r="B132" s="138"/>
      <c r="C132" s="68"/>
      <c r="D132" s="68"/>
      <c r="E132" s="68"/>
      <c r="F132" s="68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68"/>
      <c r="BP132" s="68"/>
      <c r="BQ132" s="68"/>
      <c r="BR132" s="68"/>
      <c r="BS132" s="68"/>
    </row>
    <row r="133" spans="1:71" ht="15" x14ac:dyDescent="0.25">
      <c r="A133"/>
      <c r="B133" s="139"/>
      <c r="C133" s="70" t="s">
        <v>29</v>
      </c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</row>
    <row r="134" spans="1:71" ht="15.75" x14ac:dyDescent="0.3">
      <c r="A134" s="68"/>
      <c r="B134" s="138"/>
      <c r="C134" s="68" t="s">
        <v>224</v>
      </c>
      <c r="D134" s="34" t="s">
        <v>0</v>
      </c>
      <c r="E134" s="20" t="s">
        <v>111</v>
      </c>
      <c r="F134" s="20"/>
      <c r="G134" s="89">
        <f>IF(G114&lt;='CALC| 3'!$G$10,'CALC| 3'!$G$42,0)</f>
        <v>1.6286300000000001E-3</v>
      </c>
      <c r="H134" s="89">
        <f>IF(H114&lt;='CALC| 3'!$G$10,'CALC| 3'!$G$42,0)</f>
        <v>1.6286300000000001E-3</v>
      </c>
      <c r="I134" s="89">
        <f>IF(I114&lt;='CALC| 3'!$G$10,'CALC| 3'!$G$42,0)</f>
        <v>1.6286300000000001E-3</v>
      </c>
      <c r="J134" s="89">
        <f>IF(J114&lt;='CALC| 3'!$G$10,'CALC| 3'!$G$42,0)</f>
        <v>1.6286300000000001E-3</v>
      </c>
      <c r="K134" s="89">
        <f>IF(K114&lt;='CALC| 3'!$G$10,'CALC| 3'!$G$42,0)</f>
        <v>1.6286300000000001E-3</v>
      </c>
      <c r="L134" s="89">
        <f>IF(L114&lt;='CALC| 3'!$G$10,'CALC| 3'!$G$42,0)</f>
        <v>1.6286300000000001E-3</v>
      </c>
      <c r="M134" s="89">
        <f>IF(M114&lt;='CALC| 3'!$G$10,'CALC| 3'!$G$42,0)</f>
        <v>1.6286300000000001E-3</v>
      </c>
      <c r="N134" s="89">
        <f>IF(N114&lt;='CALC| 3'!$G$10,'CALC| 3'!$G$42,0)</f>
        <v>1.6286300000000001E-3</v>
      </c>
      <c r="O134" s="89">
        <f>IF(O114&lt;='CALC| 3'!$G$10,'CALC| 3'!$G$42,0)</f>
        <v>0</v>
      </c>
      <c r="P134" s="89">
        <f>IF(P114&lt;='CALC| 3'!$G$10,'CALC| 3'!$G$42,0)</f>
        <v>0</v>
      </c>
      <c r="Q134" s="89">
        <f>IF(Q114&lt;='CALC| 3'!$G$10,'CALC| 3'!$G$42,0)</f>
        <v>0</v>
      </c>
      <c r="R134" s="89">
        <f>IF(R114&lt;='CALC| 3'!$G$10,'CALC| 3'!$G$42,0)</f>
        <v>0</v>
      </c>
      <c r="S134" s="89">
        <f>IF(S114&lt;='CALC| 3'!$G$10,'CALC| 3'!$G$42,0)</f>
        <v>0</v>
      </c>
      <c r="T134" s="89">
        <f>IF(T114&lt;='CALC| 3'!$G$10,'CALC| 3'!$G$42,0)</f>
        <v>0</v>
      </c>
      <c r="U134" s="89">
        <f>IF(U114&lt;='CALC| 3'!$G$10,'CALC| 3'!$G$42,0)</f>
        <v>0</v>
      </c>
      <c r="V134" s="89">
        <f>IF(V114&lt;='CALC| 3'!$G$10,'CALC| 3'!$G$42,0)</f>
        <v>0</v>
      </c>
      <c r="W134" s="89">
        <f>IF(W114&lt;='CALC| 3'!$G$10,'CALC| 3'!$G$42,0)</f>
        <v>0</v>
      </c>
      <c r="X134" s="89">
        <f>IF(X114&lt;='CALC| 3'!$G$10,'CALC| 3'!$G$42,0)</f>
        <v>0</v>
      </c>
      <c r="Y134" s="89">
        <f>IF(Y114&lt;='CALC| 3'!$G$10,'CALC| 3'!$G$42,0)</f>
        <v>0</v>
      </c>
      <c r="Z134" s="89">
        <f>IF(Z114&lt;='CALC| 3'!$G$10,'CALC| 3'!$G$42,0)</f>
        <v>0</v>
      </c>
      <c r="AA134" s="89">
        <f>IF(AA114&lt;='CALC| 3'!$G$10,'CALC| 3'!$G$42,0)</f>
        <v>0</v>
      </c>
      <c r="AB134" s="89">
        <f>IF(AB114&lt;='CALC| 3'!$G$10,'CALC| 3'!$G$42,0)</f>
        <v>0</v>
      </c>
      <c r="AC134" s="89">
        <f>IF(AC114&lt;='CALC| 3'!$G$10,'CALC| 3'!$G$42,0)</f>
        <v>0</v>
      </c>
      <c r="AD134" s="89">
        <f>IF(AD114&lt;='CALC| 3'!$G$10,'CALC| 3'!$G$42,0)</f>
        <v>0</v>
      </c>
      <c r="AE134" s="89">
        <f>IF(AE114&lt;='CALC| 3'!$G$10,'CALC| 3'!$G$42,0)</f>
        <v>0</v>
      </c>
      <c r="AF134" s="89">
        <f>IF(AF114&lt;='CALC| 3'!$G$10,'CALC| 3'!$G$42,0)</f>
        <v>0</v>
      </c>
      <c r="AG134" s="89">
        <f>IF(AG114&lt;='CALC| 3'!$G$10,'CALC| 3'!$G$42,0)</f>
        <v>0</v>
      </c>
      <c r="AH134" s="89">
        <f>IF(AH114&lt;='CALC| 3'!$G$10,'CALC| 3'!$G$42,0)</f>
        <v>0</v>
      </c>
      <c r="AI134" s="89">
        <f>IF(AI114&lt;='CALC| 3'!$G$10,'CALC| 3'!$G$42,0)</f>
        <v>0</v>
      </c>
      <c r="AJ134" s="89">
        <f>IF(AJ114&lt;='CALC| 3'!$G$10,'CALC| 3'!$G$42,0)</f>
        <v>0</v>
      </c>
      <c r="AK134" s="89">
        <f>IF(AK114&lt;='CALC| 3'!$G$10,'CALC| 3'!$G$42,0)</f>
        <v>0</v>
      </c>
      <c r="AL134" s="89">
        <f>IF(AL114&lt;='CALC| 3'!$G$10,'CALC| 3'!$G$42,0)</f>
        <v>0</v>
      </c>
      <c r="AM134" s="89">
        <f>IF(AM114&lt;='CALC| 3'!$G$10,'CALC| 3'!$G$42,0)</f>
        <v>0</v>
      </c>
      <c r="AN134" s="89">
        <f>IF(AN114&lt;='CALC| 3'!$G$10,'CALC| 3'!$G$42,0)</f>
        <v>0</v>
      </c>
      <c r="AO134" s="89">
        <f>IF(AO114&lt;='CALC| 3'!$G$10,'CALC| 3'!$G$42,0)</f>
        <v>0</v>
      </c>
      <c r="AP134" s="89">
        <f>IF(AP114&lt;='CALC| 3'!$G$10,'CALC| 3'!$G$42,0)</f>
        <v>0</v>
      </c>
      <c r="AQ134" s="89">
        <f>IF(AQ114&lt;='CALC| 3'!$G$10,'CALC| 3'!$G$42,0)</f>
        <v>0</v>
      </c>
      <c r="AR134" s="89">
        <f>IF(AR114&lt;='CALC| 3'!$G$10,'CALC| 3'!$G$42,0)</f>
        <v>0</v>
      </c>
      <c r="AS134" s="89">
        <f>IF(AS114&lt;='CALC| 3'!$G$10,'CALC| 3'!$G$42,0)</f>
        <v>0</v>
      </c>
      <c r="AT134" s="89">
        <f>IF(AT114&lt;='CALC| 3'!$G$10,'CALC| 3'!$G$42,0)</f>
        <v>0</v>
      </c>
      <c r="AU134" s="89">
        <f>IF(AU114&lt;='CALC| 3'!$G$10,'CALC| 3'!$G$42,0)</f>
        <v>0</v>
      </c>
      <c r="AV134" s="89">
        <f>IF(AV114&lt;='CALC| 3'!$G$10,'CALC| 3'!$G$42,0)</f>
        <v>0</v>
      </c>
      <c r="AW134" s="89">
        <f>IF(AW114&lt;='CALC| 3'!$G$10,'CALC| 3'!$G$42,0)</f>
        <v>0</v>
      </c>
      <c r="AX134" s="89">
        <f>IF(AX114&lt;='CALC| 3'!$G$10,'CALC| 3'!$G$42,0)</f>
        <v>0</v>
      </c>
      <c r="AY134" s="89">
        <f>IF(AY114&lt;='CALC| 3'!$G$10,'CALC| 3'!$G$42,0)</f>
        <v>0</v>
      </c>
      <c r="AZ134" s="89">
        <f>IF(AZ114&lt;='CALC| 3'!$G$10,'CALC| 3'!$G$42,0)</f>
        <v>0</v>
      </c>
      <c r="BA134" s="89">
        <f>IF(BA114&lt;='CALC| 3'!$G$10,'CALC| 3'!$G$42,0)</f>
        <v>0</v>
      </c>
      <c r="BB134" s="89">
        <f>IF(BB114&lt;='CALC| 3'!$G$10,'CALC| 3'!$G$42,0)</f>
        <v>0</v>
      </c>
      <c r="BC134" s="89">
        <f>IF(BC114&lt;='CALC| 3'!$G$10,'CALC| 3'!$G$42,0)</f>
        <v>0</v>
      </c>
      <c r="BD134" s="89">
        <f>IF(BD114&lt;='CALC| 3'!$G$10,'CALC| 3'!$G$42,0)</f>
        <v>0</v>
      </c>
      <c r="BE134" s="89">
        <f>IF(BE114&lt;='CALC| 3'!$G$10,'CALC| 3'!$G$42,0)</f>
        <v>0</v>
      </c>
      <c r="BF134" s="89">
        <f>IF(BF114&lt;='CALC| 3'!$G$10,'CALC| 3'!$G$42,0)</f>
        <v>0</v>
      </c>
      <c r="BG134" s="89">
        <f>IF(BG114&lt;='CALC| 3'!$G$10,'CALC| 3'!$G$42,0)</f>
        <v>0</v>
      </c>
      <c r="BH134" s="89">
        <f>IF(BH114&lt;='CALC| 3'!$G$10,'CALC| 3'!$G$42,0)</f>
        <v>0</v>
      </c>
      <c r="BI134" s="89">
        <f>IF(BI114&lt;='CALC| 3'!$G$10,'CALC| 3'!$G$42,0)</f>
        <v>0</v>
      </c>
      <c r="BJ134" s="89">
        <f>IF(BJ114&lt;='CALC| 3'!$G$10,'CALC| 3'!$G$42,0)</f>
        <v>0</v>
      </c>
      <c r="BK134" s="89">
        <f>IF(BK114&lt;='CALC| 3'!$G$10,'CALC| 3'!$G$42,0)</f>
        <v>0</v>
      </c>
      <c r="BL134" s="89">
        <f>IF(BL114&lt;='CALC| 3'!$G$10,'CALC| 3'!$G$42,0)</f>
        <v>0</v>
      </c>
      <c r="BM134" s="89">
        <f>IF(BM114&lt;='CALC| 3'!$G$10,'CALC| 3'!$G$42,0)</f>
        <v>0</v>
      </c>
      <c r="BN134" s="89">
        <f>IF(BN114&lt;='CALC| 3'!$G$10,'CALC| 3'!$G$42,0)</f>
        <v>0</v>
      </c>
      <c r="BO134" s="68"/>
      <c r="BP134" s="68"/>
      <c r="BQ134" s="68"/>
      <c r="BR134" s="68"/>
      <c r="BS134" s="68"/>
    </row>
    <row r="135" spans="1:71" ht="15.75" x14ac:dyDescent="0.3">
      <c r="A135" s="68"/>
      <c r="B135" s="138"/>
      <c r="C135" s="68" t="s">
        <v>155</v>
      </c>
      <c r="D135" s="34" t="s">
        <v>0</v>
      </c>
      <c r="E135" s="20" t="s">
        <v>111</v>
      </c>
      <c r="F135" s="20"/>
      <c r="G135" s="197">
        <f>IF(G114&lt;='CALC| 3'!$G$10,'CALC| 3'!$G$43,0)</f>
        <v>0.54534440659340433</v>
      </c>
      <c r="H135" s="197">
        <f>IF(H114&lt;='CALC| 3'!$G$10,'CALC| 3'!$G$43,0)</f>
        <v>0.54534440659340433</v>
      </c>
      <c r="I135" s="197">
        <f>IF(I114&lt;='CALC| 3'!$G$10,'CALC| 3'!$G$43,0)</f>
        <v>0.54534440659340433</v>
      </c>
      <c r="J135" s="197">
        <f>IF(J114&lt;='CALC| 3'!$G$10,'CALC| 3'!$G$43,0)</f>
        <v>0.54534440659340433</v>
      </c>
      <c r="K135" s="197">
        <f>IF(K114&lt;='CALC| 3'!$G$10,'CALC| 3'!$G$43,0)</f>
        <v>0.54534440659340433</v>
      </c>
      <c r="L135" s="197">
        <f>IF(L114&lt;='CALC| 3'!$G$10,'CALC| 3'!$G$43,0)</f>
        <v>0.54534440659340433</v>
      </c>
      <c r="M135" s="197">
        <f>IF(M114&lt;='CALC| 3'!$G$10,'CALC| 3'!$G$43,0)</f>
        <v>0.54534440659340433</v>
      </c>
      <c r="N135" s="197">
        <f>IF(N114&lt;='CALC| 3'!$G$10,'CALC| 3'!$G$43,0)</f>
        <v>0.54534440659340433</v>
      </c>
      <c r="O135" s="89">
        <f>IF(O114&lt;='CALC| 3'!$G$10,'CALC| 3'!$G$43,0)</f>
        <v>0</v>
      </c>
      <c r="P135" s="89">
        <f>IF(P114&lt;='CALC| 3'!$G$10,'CALC| 3'!$G$43,0)</f>
        <v>0</v>
      </c>
      <c r="Q135" s="89">
        <f>IF(Q114&lt;='CALC| 3'!$G$10,'CALC| 3'!$G$43,0)</f>
        <v>0</v>
      </c>
      <c r="R135" s="89">
        <f>IF(R114&lt;='CALC| 3'!$G$10,'CALC| 3'!$G$43,0)</f>
        <v>0</v>
      </c>
      <c r="S135" s="89">
        <f>IF(S114&lt;='CALC| 3'!$G$10,'CALC| 3'!$G$43,0)</f>
        <v>0</v>
      </c>
      <c r="T135" s="89">
        <f>IF(T114&lt;='CALC| 3'!$G$10,'CALC| 3'!$G$43,0)</f>
        <v>0</v>
      </c>
      <c r="U135" s="89">
        <f>IF(U114&lt;='CALC| 3'!$G$10,'CALC| 3'!$G$43,0)</f>
        <v>0</v>
      </c>
      <c r="V135" s="89">
        <f>IF(V114&lt;='CALC| 3'!$G$10,'CALC| 3'!$G$43,0)</f>
        <v>0</v>
      </c>
      <c r="W135" s="89">
        <f>IF(W114&lt;='CALC| 3'!$G$10,'CALC| 3'!$G$43,0)</f>
        <v>0</v>
      </c>
      <c r="X135" s="89">
        <f>IF(X114&lt;='CALC| 3'!$G$10,'CALC| 3'!$G$43,0)</f>
        <v>0</v>
      </c>
      <c r="Y135" s="89">
        <f>IF(Y114&lt;='CALC| 3'!$G$10,'CALC| 3'!$G$43,0)</f>
        <v>0</v>
      </c>
      <c r="Z135" s="89">
        <f>IF(Z114&lt;='CALC| 3'!$G$10,'CALC| 3'!$G$43,0)</f>
        <v>0</v>
      </c>
      <c r="AA135" s="89">
        <f>IF(AA114&lt;='CALC| 3'!$G$10,'CALC| 3'!$G$43,0)</f>
        <v>0</v>
      </c>
      <c r="AB135" s="89">
        <f>IF(AB114&lt;='CALC| 3'!$G$10,'CALC| 3'!$G$43,0)</f>
        <v>0</v>
      </c>
      <c r="AC135" s="89">
        <f>IF(AC114&lt;='CALC| 3'!$G$10,'CALC| 3'!$G$43,0)</f>
        <v>0</v>
      </c>
      <c r="AD135" s="89">
        <f>IF(AD114&lt;='CALC| 3'!$G$10,'CALC| 3'!$G$43,0)</f>
        <v>0</v>
      </c>
      <c r="AE135" s="89">
        <f>IF(AE114&lt;='CALC| 3'!$G$10,'CALC| 3'!$G$43,0)</f>
        <v>0</v>
      </c>
      <c r="AF135" s="89">
        <f>IF(AF114&lt;='CALC| 3'!$G$10,'CALC| 3'!$G$43,0)</f>
        <v>0</v>
      </c>
      <c r="AG135" s="89">
        <f>IF(AG114&lt;='CALC| 3'!$G$10,'CALC| 3'!$G$43,0)</f>
        <v>0</v>
      </c>
      <c r="AH135" s="89">
        <f>IF(AH114&lt;='CALC| 3'!$G$10,'CALC| 3'!$G$43,0)</f>
        <v>0</v>
      </c>
      <c r="AI135" s="89">
        <f>IF(AI114&lt;='CALC| 3'!$G$10,'CALC| 3'!$G$43,0)</f>
        <v>0</v>
      </c>
      <c r="AJ135" s="89">
        <f>IF(AJ114&lt;='CALC| 3'!$G$10,'CALC| 3'!$G$43,0)</f>
        <v>0</v>
      </c>
      <c r="AK135" s="89">
        <f>IF(AK114&lt;='CALC| 3'!$G$10,'CALC| 3'!$G$43,0)</f>
        <v>0</v>
      </c>
      <c r="AL135" s="89">
        <f>IF(AL114&lt;='CALC| 3'!$G$10,'CALC| 3'!$G$43,0)</f>
        <v>0</v>
      </c>
      <c r="AM135" s="89">
        <f>IF(AM114&lt;='CALC| 3'!$G$10,'CALC| 3'!$G$43,0)</f>
        <v>0</v>
      </c>
      <c r="AN135" s="89">
        <f>IF(AN114&lt;='CALC| 3'!$G$10,'CALC| 3'!$G$43,0)</f>
        <v>0</v>
      </c>
      <c r="AO135" s="89">
        <f>IF(AO114&lt;='CALC| 3'!$G$10,'CALC| 3'!$G$43,0)</f>
        <v>0</v>
      </c>
      <c r="AP135" s="89">
        <f>IF(AP114&lt;='CALC| 3'!$G$10,'CALC| 3'!$G$43,0)</f>
        <v>0</v>
      </c>
      <c r="AQ135" s="89">
        <f>IF(AQ114&lt;='CALC| 3'!$G$10,'CALC| 3'!$G$43,0)</f>
        <v>0</v>
      </c>
      <c r="AR135" s="89">
        <f>IF(AR114&lt;='CALC| 3'!$G$10,'CALC| 3'!$G$43,0)</f>
        <v>0</v>
      </c>
      <c r="AS135" s="89">
        <f>IF(AS114&lt;='CALC| 3'!$G$10,'CALC| 3'!$G$43,0)</f>
        <v>0</v>
      </c>
      <c r="AT135" s="89">
        <f>IF(AT114&lt;='CALC| 3'!$G$10,'CALC| 3'!$G$43,0)</f>
        <v>0</v>
      </c>
      <c r="AU135" s="89">
        <f>IF(AU114&lt;='CALC| 3'!$G$10,'CALC| 3'!$G$43,0)</f>
        <v>0</v>
      </c>
      <c r="AV135" s="89">
        <f>IF(AV114&lt;='CALC| 3'!$G$10,'CALC| 3'!$G$43,0)</f>
        <v>0</v>
      </c>
      <c r="AW135" s="89">
        <f>IF(AW114&lt;='CALC| 3'!$G$10,'CALC| 3'!$G$43,0)</f>
        <v>0</v>
      </c>
      <c r="AX135" s="89">
        <f>IF(AX114&lt;='CALC| 3'!$G$10,'CALC| 3'!$G$43,0)</f>
        <v>0</v>
      </c>
      <c r="AY135" s="89">
        <f>IF(AY114&lt;='CALC| 3'!$G$10,'CALC| 3'!$G$43,0)</f>
        <v>0</v>
      </c>
      <c r="AZ135" s="89">
        <f>IF(AZ114&lt;='CALC| 3'!$G$10,'CALC| 3'!$G$43,0)</f>
        <v>0</v>
      </c>
      <c r="BA135" s="89">
        <f>IF(BA114&lt;='CALC| 3'!$G$10,'CALC| 3'!$G$43,0)</f>
        <v>0</v>
      </c>
      <c r="BB135" s="89">
        <f>IF(BB114&lt;='CALC| 3'!$G$10,'CALC| 3'!$G$43,0)</f>
        <v>0</v>
      </c>
      <c r="BC135" s="89">
        <f>IF(BC114&lt;='CALC| 3'!$G$10,'CALC| 3'!$G$43,0)</f>
        <v>0</v>
      </c>
      <c r="BD135" s="89">
        <f>IF(BD114&lt;='CALC| 3'!$G$10,'CALC| 3'!$G$43,0)</f>
        <v>0</v>
      </c>
      <c r="BE135" s="89">
        <f>IF(BE114&lt;='CALC| 3'!$G$10,'CALC| 3'!$G$43,0)</f>
        <v>0</v>
      </c>
      <c r="BF135" s="89">
        <f>IF(BF114&lt;='CALC| 3'!$G$10,'CALC| 3'!$G$43,0)</f>
        <v>0</v>
      </c>
      <c r="BG135" s="89">
        <f>IF(BG114&lt;='CALC| 3'!$G$10,'CALC| 3'!$G$43,0)</f>
        <v>0</v>
      </c>
      <c r="BH135" s="89">
        <f>IF(BH114&lt;='CALC| 3'!$G$10,'CALC| 3'!$G$43,0)</f>
        <v>0</v>
      </c>
      <c r="BI135" s="89">
        <f>IF(BI114&lt;='CALC| 3'!$G$10,'CALC| 3'!$G$43,0)</f>
        <v>0</v>
      </c>
      <c r="BJ135" s="89">
        <f>IF(BJ114&lt;='CALC| 3'!$G$10,'CALC| 3'!$G$43,0)</f>
        <v>0</v>
      </c>
      <c r="BK135" s="89">
        <f>IF(BK114&lt;='CALC| 3'!$G$10,'CALC| 3'!$G$43,0)</f>
        <v>0</v>
      </c>
      <c r="BL135" s="89">
        <f>IF(BL114&lt;='CALC| 3'!$G$10,'CALC| 3'!$G$43,0)</f>
        <v>0</v>
      </c>
      <c r="BM135" s="89">
        <f>IF(BM114&lt;='CALC| 3'!$G$10,'CALC| 3'!$G$43,0)</f>
        <v>0</v>
      </c>
      <c r="BN135" s="89">
        <f>IF(BN114&lt;='CALC| 3'!$G$10,'CALC| 3'!$G$43,0)</f>
        <v>0</v>
      </c>
      <c r="BO135" s="68"/>
      <c r="BP135" s="68"/>
      <c r="BQ135" s="68"/>
      <c r="BR135" s="68"/>
      <c r="BS135" s="68"/>
    </row>
    <row r="136" spans="1:71" ht="15.75" x14ac:dyDescent="0.3">
      <c r="A136" s="68"/>
      <c r="B136" s="138"/>
      <c r="C136" s="68" t="s">
        <v>156</v>
      </c>
      <c r="D136" s="34" t="s">
        <v>0</v>
      </c>
      <c r="E136" s="20" t="s">
        <v>111</v>
      </c>
      <c r="F136" s="20"/>
      <c r="G136" s="89">
        <f>IF(G114&lt;='CALC| 3'!$G$10,'CALC| 3'!$G$44,0)</f>
        <v>0</v>
      </c>
      <c r="H136" s="89">
        <f>IF(H114&lt;='CALC| 3'!$G$10,'CALC| 3'!$G$44,0)</f>
        <v>0</v>
      </c>
      <c r="I136" s="89">
        <f>IF(I114&lt;='CALC| 3'!$G$10,'CALC| 3'!$G$44,0)</f>
        <v>0</v>
      </c>
      <c r="J136" s="89">
        <f>IF(J114&lt;='CALC| 3'!$G$10,'CALC| 3'!$G$44,0)</f>
        <v>0</v>
      </c>
      <c r="K136" s="89">
        <f>IF(K114&lt;='CALC| 3'!$G$10,'CALC| 3'!$G$44,0)</f>
        <v>0</v>
      </c>
      <c r="L136" s="89">
        <f>IF(L114&lt;='CALC| 3'!$G$10,'CALC| 3'!$G$44,0)</f>
        <v>0</v>
      </c>
      <c r="M136" s="89">
        <f>IF(M114&lt;='CALC| 3'!$G$10,'CALC| 3'!$G$44,0)</f>
        <v>0</v>
      </c>
      <c r="N136" s="89">
        <f>IF(N114&lt;='CALC| 3'!$G$10,'CALC| 3'!$G$44,0)</f>
        <v>0</v>
      </c>
      <c r="O136" s="89">
        <f>IF(O114&lt;='CALC| 3'!$G$10,'CALC| 3'!$G$44,0)</f>
        <v>0</v>
      </c>
      <c r="P136" s="89">
        <f>IF(P114&lt;='CALC| 3'!$G$10,'CALC| 3'!$G$44,0)</f>
        <v>0</v>
      </c>
      <c r="Q136" s="89">
        <f>IF(Q114&lt;='CALC| 3'!$G$10,'CALC| 3'!$G$44,0)</f>
        <v>0</v>
      </c>
      <c r="R136" s="89">
        <f>IF(R114&lt;='CALC| 3'!$G$10,'CALC| 3'!$G$44,0)</f>
        <v>0</v>
      </c>
      <c r="S136" s="89">
        <f>IF(S114&lt;='CALC| 3'!$G$10,'CALC| 3'!$G$44,0)</f>
        <v>0</v>
      </c>
      <c r="T136" s="89">
        <f>IF(T114&lt;='CALC| 3'!$G$10,'CALC| 3'!$G$44,0)</f>
        <v>0</v>
      </c>
      <c r="U136" s="89">
        <f>IF(U114&lt;='CALC| 3'!$G$10,'CALC| 3'!$G$44,0)</f>
        <v>0</v>
      </c>
      <c r="V136" s="89">
        <f>IF(V114&lt;='CALC| 3'!$G$10,'CALC| 3'!$G$44,0)</f>
        <v>0</v>
      </c>
      <c r="W136" s="89">
        <f>IF(W114&lt;='CALC| 3'!$G$10,'CALC| 3'!$G$44,0)</f>
        <v>0</v>
      </c>
      <c r="X136" s="89">
        <f>IF(X114&lt;='CALC| 3'!$G$10,'CALC| 3'!$G$44,0)</f>
        <v>0</v>
      </c>
      <c r="Y136" s="89">
        <f>IF(Y114&lt;='CALC| 3'!$G$10,'CALC| 3'!$G$44,0)</f>
        <v>0</v>
      </c>
      <c r="Z136" s="89">
        <f>IF(Z114&lt;='CALC| 3'!$G$10,'CALC| 3'!$G$44,0)</f>
        <v>0</v>
      </c>
      <c r="AA136" s="89">
        <f>IF(AA114&lt;='CALC| 3'!$G$10,'CALC| 3'!$G$44,0)</f>
        <v>0</v>
      </c>
      <c r="AB136" s="89">
        <f>IF(AB114&lt;='CALC| 3'!$G$10,'CALC| 3'!$G$44,0)</f>
        <v>0</v>
      </c>
      <c r="AC136" s="89">
        <f>IF(AC114&lt;='CALC| 3'!$G$10,'CALC| 3'!$G$44,0)</f>
        <v>0</v>
      </c>
      <c r="AD136" s="89">
        <f>IF(AD114&lt;='CALC| 3'!$G$10,'CALC| 3'!$G$44,0)</f>
        <v>0</v>
      </c>
      <c r="AE136" s="89">
        <f>IF(AE114&lt;='CALC| 3'!$G$10,'CALC| 3'!$G$44,0)</f>
        <v>0</v>
      </c>
      <c r="AF136" s="89">
        <f>IF(AF114&lt;='CALC| 3'!$G$10,'CALC| 3'!$G$44,0)</f>
        <v>0</v>
      </c>
      <c r="AG136" s="89">
        <f>IF(AG114&lt;='CALC| 3'!$G$10,'CALC| 3'!$G$44,0)</f>
        <v>0</v>
      </c>
      <c r="AH136" s="89">
        <f>IF(AH114&lt;='CALC| 3'!$G$10,'CALC| 3'!$G$44,0)</f>
        <v>0</v>
      </c>
      <c r="AI136" s="89">
        <f>IF(AI114&lt;='CALC| 3'!$G$10,'CALC| 3'!$G$44,0)</f>
        <v>0</v>
      </c>
      <c r="AJ136" s="89">
        <f>IF(AJ114&lt;='CALC| 3'!$G$10,'CALC| 3'!$G$44,0)</f>
        <v>0</v>
      </c>
      <c r="AK136" s="89">
        <f>IF(AK114&lt;='CALC| 3'!$G$10,'CALC| 3'!$G$44,0)</f>
        <v>0</v>
      </c>
      <c r="AL136" s="89">
        <f>IF(AL114&lt;='CALC| 3'!$G$10,'CALC| 3'!$G$44,0)</f>
        <v>0</v>
      </c>
      <c r="AM136" s="89">
        <f>IF(AM114&lt;='CALC| 3'!$G$10,'CALC| 3'!$G$44,0)</f>
        <v>0</v>
      </c>
      <c r="AN136" s="89">
        <f>IF(AN114&lt;='CALC| 3'!$G$10,'CALC| 3'!$G$44,0)</f>
        <v>0</v>
      </c>
      <c r="AO136" s="89">
        <f>IF(AO114&lt;='CALC| 3'!$G$10,'CALC| 3'!$G$44,0)</f>
        <v>0</v>
      </c>
      <c r="AP136" s="89">
        <f>IF(AP114&lt;='CALC| 3'!$G$10,'CALC| 3'!$G$44,0)</f>
        <v>0</v>
      </c>
      <c r="AQ136" s="89">
        <f>IF(AQ114&lt;='CALC| 3'!$G$10,'CALC| 3'!$G$44,0)</f>
        <v>0</v>
      </c>
      <c r="AR136" s="89">
        <f>IF(AR114&lt;='CALC| 3'!$G$10,'CALC| 3'!$G$44,0)</f>
        <v>0</v>
      </c>
      <c r="AS136" s="89">
        <f>IF(AS114&lt;='CALC| 3'!$G$10,'CALC| 3'!$G$44,0)</f>
        <v>0</v>
      </c>
      <c r="AT136" s="89">
        <f>IF(AT114&lt;='CALC| 3'!$G$10,'CALC| 3'!$G$44,0)</f>
        <v>0</v>
      </c>
      <c r="AU136" s="89">
        <f>IF(AU114&lt;='CALC| 3'!$G$10,'CALC| 3'!$G$44,0)</f>
        <v>0</v>
      </c>
      <c r="AV136" s="89">
        <f>IF(AV114&lt;='CALC| 3'!$G$10,'CALC| 3'!$G$44,0)</f>
        <v>0</v>
      </c>
      <c r="AW136" s="89">
        <f>IF(AW114&lt;='CALC| 3'!$G$10,'CALC| 3'!$G$44,0)</f>
        <v>0</v>
      </c>
      <c r="AX136" s="89">
        <f>IF(AX114&lt;='CALC| 3'!$G$10,'CALC| 3'!$G$44,0)</f>
        <v>0</v>
      </c>
      <c r="AY136" s="89">
        <f>IF(AY114&lt;='CALC| 3'!$G$10,'CALC| 3'!$G$44,0)</f>
        <v>0</v>
      </c>
      <c r="AZ136" s="89">
        <f>IF(AZ114&lt;='CALC| 3'!$G$10,'CALC| 3'!$G$44,0)</f>
        <v>0</v>
      </c>
      <c r="BA136" s="89">
        <f>IF(BA114&lt;='CALC| 3'!$G$10,'CALC| 3'!$G$44,0)</f>
        <v>0</v>
      </c>
      <c r="BB136" s="89">
        <f>IF(BB114&lt;='CALC| 3'!$G$10,'CALC| 3'!$G$44,0)</f>
        <v>0</v>
      </c>
      <c r="BC136" s="89">
        <f>IF(BC114&lt;='CALC| 3'!$G$10,'CALC| 3'!$G$44,0)</f>
        <v>0</v>
      </c>
      <c r="BD136" s="89">
        <f>IF(BD114&lt;='CALC| 3'!$G$10,'CALC| 3'!$G$44,0)</f>
        <v>0</v>
      </c>
      <c r="BE136" s="89">
        <f>IF(BE114&lt;='CALC| 3'!$G$10,'CALC| 3'!$G$44,0)</f>
        <v>0</v>
      </c>
      <c r="BF136" s="89">
        <f>IF(BF114&lt;='CALC| 3'!$G$10,'CALC| 3'!$G$44,0)</f>
        <v>0</v>
      </c>
      <c r="BG136" s="89">
        <f>IF(BG114&lt;='CALC| 3'!$G$10,'CALC| 3'!$G$44,0)</f>
        <v>0</v>
      </c>
      <c r="BH136" s="89">
        <f>IF(BH114&lt;='CALC| 3'!$G$10,'CALC| 3'!$G$44,0)</f>
        <v>0</v>
      </c>
      <c r="BI136" s="89">
        <f>IF(BI114&lt;='CALC| 3'!$G$10,'CALC| 3'!$G$44,0)</f>
        <v>0</v>
      </c>
      <c r="BJ136" s="89">
        <f>IF(BJ114&lt;='CALC| 3'!$G$10,'CALC| 3'!$G$44,0)</f>
        <v>0</v>
      </c>
      <c r="BK136" s="89">
        <f>IF(BK114&lt;='CALC| 3'!$G$10,'CALC| 3'!$G$44,0)</f>
        <v>0</v>
      </c>
      <c r="BL136" s="89">
        <f>IF(BL114&lt;='CALC| 3'!$G$10,'CALC| 3'!$G$44,0)</f>
        <v>0</v>
      </c>
      <c r="BM136" s="89">
        <f>IF(BM114&lt;='CALC| 3'!$G$10,'CALC| 3'!$G$44,0)</f>
        <v>0</v>
      </c>
      <c r="BN136" s="89">
        <f>IF(BN114&lt;='CALC| 3'!$G$10,'CALC| 3'!$G$44,0)</f>
        <v>0</v>
      </c>
      <c r="BO136" s="68"/>
      <c r="BP136" s="68"/>
      <c r="BQ136" s="68"/>
      <c r="BR136" s="68"/>
      <c r="BS136" s="68"/>
    </row>
    <row r="137" spans="1:71" ht="15.75" x14ac:dyDescent="0.3">
      <c r="A137" s="68"/>
      <c r="B137" s="138"/>
      <c r="C137" s="97" t="s">
        <v>229</v>
      </c>
      <c r="D137" s="34" t="s">
        <v>0</v>
      </c>
      <c r="E137" s="20" t="s">
        <v>111</v>
      </c>
      <c r="F137" s="20"/>
      <c r="G137" s="197">
        <f>IF(G114&lt;='CALC| 3'!$G$10,'CALC| 3'!$G$45,0)</f>
        <v>0.35837949745928432</v>
      </c>
      <c r="H137" s="197">
        <f>IF(H114&lt;='CALC| 3'!$G$10,'CALC| 3'!$G$45,0)</f>
        <v>0.35837949745928432</v>
      </c>
      <c r="I137" s="197">
        <f>IF(I114&lt;='CALC| 3'!$G$10,'CALC| 3'!$G$45,0)</f>
        <v>0.35837949745928432</v>
      </c>
      <c r="J137" s="197">
        <f>IF(J114&lt;='CALC| 3'!$G$10,'CALC| 3'!$G$45,0)</f>
        <v>0.35837949745928432</v>
      </c>
      <c r="K137" s="197">
        <f>IF(K114&lt;='CALC| 3'!$G$10,'CALC| 3'!$G$45,0)</f>
        <v>0.35837949745928432</v>
      </c>
      <c r="L137" s="197">
        <f>IF(L114&lt;='CALC| 3'!$G$10,'CALC| 3'!$G$45,0)</f>
        <v>0.35837949745928432</v>
      </c>
      <c r="M137" s="197">
        <f>IF(M114&lt;='CALC| 3'!$G$10,'CALC| 3'!$G$45,0)</f>
        <v>0.35837949745928432</v>
      </c>
      <c r="N137" s="197">
        <f>IF(N114&lt;='CALC| 3'!$G$10,'CALC| 3'!$G$45,0)</f>
        <v>0.35837949745928432</v>
      </c>
      <c r="O137" s="89">
        <f>IF(O114&lt;='CALC| 3'!$G$10,'CALC| 3'!$G$45,0)</f>
        <v>0</v>
      </c>
      <c r="P137" s="89">
        <f>IF(P114&lt;='CALC| 3'!$G$10,'CALC| 3'!$G$45,0)</f>
        <v>0</v>
      </c>
      <c r="Q137" s="89">
        <f>IF(Q114&lt;='CALC| 3'!$G$10,'CALC| 3'!$G$45,0)</f>
        <v>0</v>
      </c>
      <c r="R137" s="89">
        <f>IF(R114&lt;='CALC| 3'!$G$10,'CALC| 3'!$G$45,0)</f>
        <v>0</v>
      </c>
      <c r="S137" s="89">
        <f>IF(S114&lt;='CALC| 3'!$G$10,'CALC| 3'!$G$45,0)</f>
        <v>0</v>
      </c>
      <c r="T137" s="89">
        <f>IF(T114&lt;='CALC| 3'!$G$10,'CALC| 3'!$G$45,0)</f>
        <v>0</v>
      </c>
      <c r="U137" s="89">
        <f>IF(U114&lt;='CALC| 3'!$G$10,'CALC| 3'!$G$45,0)</f>
        <v>0</v>
      </c>
      <c r="V137" s="89">
        <f>IF(V114&lt;='CALC| 3'!$G$10,'CALC| 3'!$G$45,0)</f>
        <v>0</v>
      </c>
      <c r="W137" s="89">
        <f>IF(W114&lt;='CALC| 3'!$G$10,'CALC| 3'!$G$45,0)</f>
        <v>0</v>
      </c>
      <c r="X137" s="89">
        <f>IF(X114&lt;='CALC| 3'!$G$10,'CALC| 3'!$G$45,0)</f>
        <v>0</v>
      </c>
      <c r="Y137" s="89">
        <f>IF(Y114&lt;='CALC| 3'!$G$10,'CALC| 3'!$G$45,0)</f>
        <v>0</v>
      </c>
      <c r="Z137" s="89">
        <f>IF(Z114&lt;='CALC| 3'!$G$10,'CALC| 3'!$G$45,0)</f>
        <v>0</v>
      </c>
      <c r="AA137" s="89">
        <f>IF(AA114&lt;='CALC| 3'!$G$10,'CALC| 3'!$G$45,0)</f>
        <v>0</v>
      </c>
      <c r="AB137" s="89">
        <f>IF(AB114&lt;='CALC| 3'!$G$10,'CALC| 3'!$G$45,0)</f>
        <v>0</v>
      </c>
      <c r="AC137" s="89">
        <f>IF(AC114&lt;='CALC| 3'!$G$10,'CALC| 3'!$G$45,0)</f>
        <v>0</v>
      </c>
      <c r="AD137" s="89">
        <f>IF(AD114&lt;='CALC| 3'!$G$10,'CALC| 3'!$G$45,0)</f>
        <v>0</v>
      </c>
      <c r="AE137" s="89">
        <f>IF(AE114&lt;='CALC| 3'!$G$10,'CALC| 3'!$G$45,0)</f>
        <v>0</v>
      </c>
      <c r="AF137" s="89">
        <f>IF(AF114&lt;='CALC| 3'!$G$10,'CALC| 3'!$G$45,0)</f>
        <v>0</v>
      </c>
      <c r="AG137" s="89">
        <f>IF(AG114&lt;='CALC| 3'!$G$10,'CALC| 3'!$G$45,0)</f>
        <v>0</v>
      </c>
      <c r="AH137" s="89">
        <f>IF(AH114&lt;='CALC| 3'!$G$10,'CALC| 3'!$G$45,0)</f>
        <v>0</v>
      </c>
      <c r="AI137" s="89">
        <f>IF(AI114&lt;='CALC| 3'!$G$10,'CALC| 3'!$G$45,0)</f>
        <v>0</v>
      </c>
      <c r="AJ137" s="89">
        <f>IF(AJ114&lt;='CALC| 3'!$G$10,'CALC| 3'!$G$45,0)</f>
        <v>0</v>
      </c>
      <c r="AK137" s="89">
        <f>IF(AK114&lt;='CALC| 3'!$G$10,'CALC| 3'!$G$45,0)</f>
        <v>0</v>
      </c>
      <c r="AL137" s="89">
        <f>IF(AL114&lt;='CALC| 3'!$G$10,'CALC| 3'!$G$45,0)</f>
        <v>0</v>
      </c>
      <c r="AM137" s="89">
        <f>IF(AM114&lt;='CALC| 3'!$G$10,'CALC| 3'!$G$45,0)</f>
        <v>0</v>
      </c>
      <c r="AN137" s="89">
        <f>IF(AN114&lt;='CALC| 3'!$G$10,'CALC| 3'!$G$45,0)</f>
        <v>0</v>
      </c>
      <c r="AO137" s="89">
        <f>IF(AO114&lt;='CALC| 3'!$G$10,'CALC| 3'!$G$45,0)</f>
        <v>0</v>
      </c>
      <c r="AP137" s="89">
        <f>IF(AP114&lt;='CALC| 3'!$G$10,'CALC| 3'!$G$45,0)</f>
        <v>0</v>
      </c>
      <c r="AQ137" s="89">
        <f>IF(AQ114&lt;='CALC| 3'!$G$10,'CALC| 3'!$G$45,0)</f>
        <v>0</v>
      </c>
      <c r="AR137" s="89">
        <f>IF(AR114&lt;='CALC| 3'!$G$10,'CALC| 3'!$G$45,0)</f>
        <v>0</v>
      </c>
      <c r="AS137" s="89">
        <f>IF(AS114&lt;='CALC| 3'!$G$10,'CALC| 3'!$G$45,0)</f>
        <v>0</v>
      </c>
      <c r="AT137" s="89">
        <f>IF(AT114&lt;='CALC| 3'!$G$10,'CALC| 3'!$G$45,0)</f>
        <v>0</v>
      </c>
      <c r="AU137" s="89">
        <f>IF(AU114&lt;='CALC| 3'!$G$10,'CALC| 3'!$G$45,0)</f>
        <v>0</v>
      </c>
      <c r="AV137" s="89">
        <f>IF(AV114&lt;='CALC| 3'!$G$10,'CALC| 3'!$G$45,0)</f>
        <v>0</v>
      </c>
      <c r="AW137" s="89">
        <f>IF(AW114&lt;='CALC| 3'!$G$10,'CALC| 3'!$G$45,0)</f>
        <v>0</v>
      </c>
      <c r="AX137" s="89">
        <f>IF(AX114&lt;='CALC| 3'!$G$10,'CALC| 3'!$G$45,0)</f>
        <v>0</v>
      </c>
      <c r="AY137" s="89">
        <f>IF(AY114&lt;='CALC| 3'!$G$10,'CALC| 3'!$G$45,0)</f>
        <v>0</v>
      </c>
      <c r="AZ137" s="89">
        <f>IF(AZ114&lt;='CALC| 3'!$G$10,'CALC| 3'!$G$45,0)</f>
        <v>0</v>
      </c>
      <c r="BA137" s="89">
        <f>IF(BA114&lt;='CALC| 3'!$G$10,'CALC| 3'!$G$45,0)</f>
        <v>0</v>
      </c>
      <c r="BB137" s="89">
        <f>IF(BB114&lt;='CALC| 3'!$G$10,'CALC| 3'!$G$45,0)</f>
        <v>0</v>
      </c>
      <c r="BC137" s="89">
        <f>IF(BC114&lt;='CALC| 3'!$G$10,'CALC| 3'!$G$45,0)</f>
        <v>0</v>
      </c>
      <c r="BD137" s="89">
        <f>IF(BD114&lt;='CALC| 3'!$G$10,'CALC| 3'!$G$45,0)</f>
        <v>0</v>
      </c>
      <c r="BE137" s="89">
        <f>IF(BE114&lt;='CALC| 3'!$G$10,'CALC| 3'!$G$45,0)</f>
        <v>0</v>
      </c>
      <c r="BF137" s="89">
        <f>IF(BF114&lt;='CALC| 3'!$G$10,'CALC| 3'!$G$45,0)</f>
        <v>0</v>
      </c>
      <c r="BG137" s="89">
        <f>IF(BG114&lt;='CALC| 3'!$G$10,'CALC| 3'!$G$45,0)</f>
        <v>0</v>
      </c>
      <c r="BH137" s="89">
        <f>IF(BH114&lt;='CALC| 3'!$G$10,'CALC| 3'!$G$45,0)</f>
        <v>0</v>
      </c>
      <c r="BI137" s="89">
        <f>IF(BI114&lt;='CALC| 3'!$G$10,'CALC| 3'!$G$45,0)</f>
        <v>0</v>
      </c>
      <c r="BJ137" s="89">
        <f>IF(BJ114&lt;='CALC| 3'!$G$10,'CALC| 3'!$G$45,0)</f>
        <v>0</v>
      </c>
      <c r="BK137" s="89">
        <f>IF(BK114&lt;='CALC| 3'!$G$10,'CALC| 3'!$G$45,0)</f>
        <v>0</v>
      </c>
      <c r="BL137" s="89">
        <f>IF(BL114&lt;='CALC| 3'!$G$10,'CALC| 3'!$G$45,0)</f>
        <v>0</v>
      </c>
      <c r="BM137" s="89">
        <f>IF(BM114&lt;='CALC| 3'!$G$10,'CALC| 3'!$G$45,0)</f>
        <v>0</v>
      </c>
      <c r="BN137" s="89">
        <f>IF(BN114&lt;='CALC| 3'!$G$10,'CALC| 3'!$G$45,0)</f>
        <v>0</v>
      </c>
      <c r="BO137" s="68"/>
      <c r="BP137" s="68"/>
      <c r="BQ137" s="68"/>
      <c r="BR137" s="68"/>
      <c r="BS137" s="68"/>
    </row>
    <row r="138" spans="1:71" ht="15.75" x14ac:dyDescent="0.3">
      <c r="A138" s="68"/>
      <c r="B138" s="138"/>
      <c r="C138" s="68" t="s">
        <v>230</v>
      </c>
      <c r="D138" s="34" t="s">
        <v>0</v>
      </c>
      <c r="E138" s="20" t="s">
        <v>111</v>
      </c>
      <c r="F138" s="20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  <c r="AU138" s="89"/>
      <c r="AV138" s="89"/>
      <c r="AW138" s="89"/>
      <c r="AX138" s="89"/>
      <c r="AY138" s="89"/>
      <c r="AZ138" s="89"/>
      <c r="BA138" s="89"/>
      <c r="BB138" s="89"/>
      <c r="BC138" s="89"/>
      <c r="BD138" s="89"/>
      <c r="BE138" s="89"/>
      <c r="BF138" s="89"/>
      <c r="BG138" s="89"/>
      <c r="BH138" s="89"/>
      <c r="BI138" s="89"/>
      <c r="BJ138" s="89"/>
      <c r="BK138" s="89"/>
      <c r="BL138" s="89"/>
      <c r="BM138" s="89"/>
      <c r="BN138" s="89"/>
      <c r="BO138" s="68"/>
      <c r="BP138" s="68"/>
      <c r="BQ138" s="68"/>
      <c r="BR138" s="68"/>
      <c r="BS138" s="68"/>
    </row>
    <row r="139" spans="1:71" ht="15.75" x14ac:dyDescent="0.3">
      <c r="A139" s="68"/>
      <c r="B139" s="138"/>
      <c r="C139" s="161" t="s">
        <v>408</v>
      </c>
      <c r="D139" s="34" t="s">
        <v>0</v>
      </c>
      <c r="E139" s="206" t="s">
        <v>111</v>
      </c>
      <c r="F139" s="20"/>
      <c r="G139" s="200">
        <f>IF(G114&lt;=$G$10,$G$47,0)*H21</f>
        <v>1.6465479452054796E-3</v>
      </c>
      <c r="H139" s="200">
        <f t="shared" ref="H139:N139" si="6">IF(H114&lt;=$G$10,$G$47,0)*I21</f>
        <v>1.6465479452054796E-3</v>
      </c>
      <c r="I139" s="200">
        <f t="shared" si="6"/>
        <v>1.6465479452054796E-3</v>
      </c>
      <c r="J139" s="200">
        <f t="shared" si="6"/>
        <v>1.6465479452054796E-3</v>
      </c>
      <c r="K139" s="200">
        <f t="shared" si="6"/>
        <v>1.6465479452054796E-3</v>
      </c>
      <c r="L139" s="200">
        <f t="shared" si="6"/>
        <v>1.6465479452054796E-3</v>
      </c>
      <c r="M139" s="200">
        <f t="shared" si="6"/>
        <v>1.6465479452054796E-3</v>
      </c>
      <c r="N139" s="200">
        <f t="shared" si="6"/>
        <v>1.6465479452054796E-3</v>
      </c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  <c r="AJ139" s="89"/>
      <c r="AK139" s="89"/>
      <c r="AL139" s="89"/>
      <c r="AM139" s="89"/>
      <c r="AN139" s="89"/>
      <c r="AO139" s="89"/>
      <c r="AP139" s="89"/>
      <c r="AQ139" s="89"/>
      <c r="AR139" s="89"/>
      <c r="AS139" s="89"/>
      <c r="AT139" s="89"/>
      <c r="AU139" s="89"/>
      <c r="AV139" s="89"/>
      <c r="AW139" s="89"/>
      <c r="AX139" s="89"/>
      <c r="AY139" s="89"/>
      <c r="AZ139" s="89"/>
      <c r="BA139" s="89"/>
      <c r="BB139" s="89"/>
      <c r="BC139" s="89"/>
      <c r="BD139" s="89"/>
      <c r="BE139" s="89"/>
      <c r="BF139" s="89"/>
      <c r="BG139" s="89"/>
      <c r="BH139" s="89"/>
      <c r="BI139" s="89"/>
      <c r="BJ139" s="89"/>
      <c r="BK139" s="89"/>
      <c r="BL139" s="89"/>
      <c r="BM139" s="89"/>
      <c r="BN139" s="89"/>
      <c r="BO139" s="68"/>
      <c r="BP139" s="68"/>
      <c r="BQ139" s="68"/>
      <c r="BR139" s="68"/>
      <c r="BS139" s="68"/>
    </row>
    <row r="140" spans="1:71" ht="15" x14ac:dyDescent="0.25">
      <c r="A140"/>
      <c r="B140" s="139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</row>
    <row r="141" spans="1:71" x14ac:dyDescent="0.2">
      <c r="A141" s="68"/>
      <c r="B141" s="138"/>
      <c r="C141" s="70" t="s">
        <v>30</v>
      </c>
      <c r="D141" s="68"/>
      <c r="E141" s="68"/>
      <c r="F141" s="68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68"/>
      <c r="BP141" s="68"/>
      <c r="BQ141" s="68"/>
      <c r="BR141" s="68"/>
      <c r="BS141" s="68"/>
    </row>
    <row r="142" spans="1:71" x14ac:dyDescent="0.2">
      <c r="A142" s="68"/>
      <c r="B142" s="138"/>
      <c r="C142" s="68" t="s">
        <v>31</v>
      </c>
      <c r="D142" s="68"/>
      <c r="E142" s="68"/>
      <c r="F142" s="68"/>
      <c r="G142" s="127">
        <f>IF(G114&lt;='CALC| 3'!$G$10,'CALC| 3'!$G$51,0)</f>
        <v>0.115361316779374</v>
      </c>
      <c r="H142" s="127">
        <f>IF(H114&lt;='CALC| 3'!$G$10,'CALC| 3'!$G$51,0)</f>
        <v>0.115361316779374</v>
      </c>
      <c r="I142" s="127">
        <f>IF(I114&lt;='CALC| 3'!$G$10,'CALC| 3'!$G$51,0)</f>
        <v>0.115361316779374</v>
      </c>
      <c r="J142" s="127">
        <f>IF(J114&lt;='CALC| 3'!$G$10,'CALC| 3'!$G$51,0)</f>
        <v>0.115361316779374</v>
      </c>
      <c r="K142" s="127">
        <f>IF(K114&lt;='CALC| 3'!$G$10,'CALC| 3'!$G$51,0)</f>
        <v>0.115361316779374</v>
      </c>
      <c r="L142" s="127">
        <f>IF(L114&lt;='CALC| 3'!$G$10,'CALC| 3'!$G$51,0)</f>
        <v>0.115361316779374</v>
      </c>
      <c r="M142" s="127">
        <f>IF(M114&lt;='CALC| 3'!$G$10,'CALC| 3'!$G$51,0)</f>
        <v>0.115361316779374</v>
      </c>
      <c r="N142" s="127">
        <f>IF(N114&lt;='CALC| 3'!$G$10,'CALC| 3'!$G$51,0)</f>
        <v>0.115361316779374</v>
      </c>
      <c r="O142" s="89">
        <f>IF(O114&lt;='CALC| 3'!$G$10,'CALC| 3'!$G$51,0)</f>
        <v>0</v>
      </c>
      <c r="P142" s="89">
        <f>IF(P114&lt;='CALC| 3'!$G$10,'CALC| 3'!$G$51,0)</f>
        <v>0</v>
      </c>
      <c r="Q142" s="89">
        <f>IF(Q114&lt;='CALC| 3'!$G$10,'CALC| 3'!$G$51,0)</f>
        <v>0</v>
      </c>
      <c r="R142" s="89">
        <f>IF(R114&lt;='CALC| 3'!$G$10,'CALC| 3'!$G$51,0)</f>
        <v>0</v>
      </c>
      <c r="S142" s="89">
        <f>IF(S114&lt;='CALC| 3'!$G$10,'CALC| 3'!$G$51,0)</f>
        <v>0</v>
      </c>
      <c r="T142" s="89">
        <f>IF(T114&lt;='CALC| 3'!$G$10,'CALC| 3'!$G$51,0)</f>
        <v>0</v>
      </c>
      <c r="U142" s="89">
        <f>IF(U114&lt;='CALC| 3'!$G$10,'CALC| 3'!$G$51,0)</f>
        <v>0</v>
      </c>
      <c r="V142" s="89">
        <f>IF(V114&lt;='CALC| 3'!$G$10,'CALC| 3'!$G$51,0)</f>
        <v>0</v>
      </c>
      <c r="W142" s="89">
        <f>IF(W114&lt;='CALC| 3'!$G$10,'CALC| 3'!$G$51,0)</f>
        <v>0</v>
      </c>
      <c r="X142" s="89">
        <f>IF(X114&lt;='CALC| 3'!$G$10,'CALC| 3'!$G$51,0)</f>
        <v>0</v>
      </c>
      <c r="Y142" s="89">
        <f>IF(Y114&lt;='CALC| 3'!$G$10,'CALC| 3'!$G$51,0)</f>
        <v>0</v>
      </c>
      <c r="Z142" s="89">
        <f>IF(Z114&lt;='CALC| 3'!$G$10,'CALC| 3'!$G$51,0)</f>
        <v>0</v>
      </c>
      <c r="AA142" s="89">
        <f>IF(AA114&lt;='CALC| 3'!$G$10,'CALC| 3'!$G$51,0)</f>
        <v>0</v>
      </c>
      <c r="AB142" s="89">
        <f>IF(AB114&lt;='CALC| 3'!$G$10,'CALC| 3'!$G$51,0)</f>
        <v>0</v>
      </c>
      <c r="AC142" s="89">
        <f>IF(AC114&lt;='CALC| 3'!$G$10,'CALC| 3'!$G$51,0)</f>
        <v>0</v>
      </c>
      <c r="AD142" s="89">
        <f>IF(AD114&lt;='CALC| 3'!$G$10,'CALC| 3'!$G$51,0)</f>
        <v>0</v>
      </c>
      <c r="AE142" s="89">
        <f>IF(AE114&lt;='CALC| 3'!$G$10,'CALC| 3'!$G$51,0)</f>
        <v>0</v>
      </c>
      <c r="AF142" s="89">
        <f>IF(AF114&lt;='CALC| 3'!$G$10,'CALC| 3'!$G$51,0)</f>
        <v>0</v>
      </c>
      <c r="AG142" s="89">
        <f>IF(AG114&lt;='CALC| 3'!$G$10,'CALC| 3'!$G$51,0)</f>
        <v>0</v>
      </c>
      <c r="AH142" s="89">
        <f>IF(AH114&lt;='CALC| 3'!$G$10,'CALC| 3'!$G$51,0)</f>
        <v>0</v>
      </c>
      <c r="AI142" s="89">
        <f>IF(AI114&lt;='CALC| 3'!$G$10,'CALC| 3'!$G$51,0)</f>
        <v>0</v>
      </c>
      <c r="AJ142" s="89">
        <f>IF(AJ114&lt;='CALC| 3'!$G$10,'CALC| 3'!$G$51,0)</f>
        <v>0</v>
      </c>
      <c r="AK142" s="89">
        <f>IF(AK114&lt;='CALC| 3'!$G$10,'CALC| 3'!$G$51,0)</f>
        <v>0</v>
      </c>
      <c r="AL142" s="89">
        <f>IF(AL114&lt;='CALC| 3'!$G$10,'CALC| 3'!$G$51,0)</f>
        <v>0</v>
      </c>
      <c r="AM142" s="89">
        <f>IF(AM114&lt;='CALC| 3'!$G$10,'CALC| 3'!$G$51,0)</f>
        <v>0</v>
      </c>
      <c r="AN142" s="89">
        <f>IF(AN114&lt;='CALC| 3'!$G$10,'CALC| 3'!$G$51,0)</f>
        <v>0</v>
      </c>
      <c r="AO142" s="89">
        <f>IF(AO114&lt;='CALC| 3'!$G$10,'CALC| 3'!$G$51,0)</f>
        <v>0</v>
      </c>
      <c r="AP142" s="89">
        <f>IF(AP114&lt;='CALC| 3'!$G$10,'CALC| 3'!$G$51,0)</f>
        <v>0</v>
      </c>
      <c r="AQ142" s="89">
        <f>IF(AQ114&lt;='CALC| 3'!$G$10,'CALC| 3'!$G$51,0)</f>
        <v>0</v>
      </c>
      <c r="AR142" s="89">
        <f>IF(AR114&lt;='CALC| 3'!$G$10,'CALC| 3'!$G$51,0)</f>
        <v>0</v>
      </c>
      <c r="AS142" s="89">
        <f>IF(AS114&lt;='CALC| 3'!$G$10,'CALC| 3'!$G$51,0)</f>
        <v>0</v>
      </c>
      <c r="AT142" s="89">
        <f>IF(AT114&lt;='CALC| 3'!$G$10,'CALC| 3'!$G$51,0)</f>
        <v>0</v>
      </c>
      <c r="AU142" s="89">
        <f>IF(AU114&lt;='CALC| 3'!$G$10,'CALC| 3'!$G$51,0)</f>
        <v>0</v>
      </c>
      <c r="AV142" s="89">
        <f>IF(AV114&lt;='CALC| 3'!$G$10,'CALC| 3'!$G$51,0)</f>
        <v>0</v>
      </c>
      <c r="AW142" s="89">
        <f>IF(AW114&lt;='CALC| 3'!$G$10,'CALC| 3'!$G$51,0)</f>
        <v>0</v>
      </c>
      <c r="AX142" s="89">
        <f>IF(AX114&lt;='CALC| 3'!$G$10,'CALC| 3'!$G$51,0)</f>
        <v>0</v>
      </c>
      <c r="AY142" s="89">
        <f>IF(AY114&lt;='CALC| 3'!$G$10,'CALC| 3'!$G$51,0)</f>
        <v>0</v>
      </c>
      <c r="AZ142" s="89">
        <f>IF(AZ114&lt;='CALC| 3'!$G$10,'CALC| 3'!$G$51,0)</f>
        <v>0</v>
      </c>
      <c r="BA142" s="89">
        <f>IF(BA114&lt;='CALC| 3'!$G$10,'CALC| 3'!$G$51,0)</f>
        <v>0</v>
      </c>
      <c r="BB142" s="89">
        <f>IF(BB114&lt;='CALC| 3'!$G$10,'CALC| 3'!$G$51,0)</f>
        <v>0</v>
      </c>
      <c r="BC142" s="89">
        <f>IF(BC114&lt;='CALC| 3'!$G$10,'CALC| 3'!$G$51,0)</f>
        <v>0</v>
      </c>
      <c r="BD142" s="89">
        <f>IF(BD114&lt;='CALC| 3'!$G$10,'CALC| 3'!$G$51,0)</f>
        <v>0</v>
      </c>
      <c r="BE142" s="89">
        <f>IF(BE114&lt;='CALC| 3'!$G$10,'CALC| 3'!$G$51,0)</f>
        <v>0</v>
      </c>
      <c r="BF142" s="89">
        <f>IF(BF114&lt;='CALC| 3'!$G$10,'CALC| 3'!$G$51,0)</f>
        <v>0</v>
      </c>
      <c r="BG142" s="89">
        <f>IF(BG114&lt;='CALC| 3'!$G$10,'CALC| 3'!$G$51,0)</f>
        <v>0</v>
      </c>
      <c r="BH142" s="89">
        <f>IF(BH114&lt;='CALC| 3'!$G$10,'CALC| 3'!$G$51,0)</f>
        <v>0</v>
      </c>
      <c r="BI142" s="89">
        <f>IF(BI114&lt;='CALC| 3'!$G$10,'CALC| 3'!$G$51,0)</f>
        <v>0</v>
      </c>
      <c r="BJ142" s="89">
        <f>IF(BJ114&lt;='CALC| 3'!$G$10,'CALC| 3'!$G$51,0)</f>
        <v>0</v>
      </c>
      <c r="BK142" s="89">
        <f>IF(BK114&lt;='CALC| 3'!$G$10,'CALC| 3'!$G$51,0)</f>
        <v>0</v>
      </c>
      <c r="BL142" s="89">
        <f>IF(BL114&lt;='CALC| 3'!$G$10,'CALC| 3'!$G$51,0)</f>
        <v>0</v>
      </c>
      <c r="BM142" s="89">
        <f>IF(BM114&lt;='CALC| 3'!$G$10,'CALC| 3'!$G$51,0)</f>
        <v>0</v>
      </c>
      <c r="BN142" s="89">
        <f>IF(BN114&lt;='CALC| 3'!$G$10,'CALC| 3'!$G$51,0)</f>
        <v>0</v>
      </c>
      <c r="BO142" s="68"/>
      <c r="BP142" s="68"/>
      <c r="BQ142" s="68"/>
      <c r="BR142" s="68"/>
      <c r="BS142" s="68"/>
    </row>
    <row r="143" spans="1:71" x14ac:dyDescent="0.2">
      <c r="A143" s="68"/>
      <c r="B143" s="138"/>
      <c r="C143" s="68" t="s">
        <v>16</v>
      </c>
      <c r="D143" s="68"/>
      <c r="E143" s="68"/>
      <c r="F143" s="68"/>
      <c r="G143" s="127">
        <f>IF(G114&lt;='CALC| 3'!$G$10,'CALC| 3'!$G$52,0)</f>
        <v>3.1609785448121963E-3</v>
      </c>
      <c r="H143" s="127">
        <f>IF(H114&lt;='CALC| 3'!$G$10,'CALC| 3'!$G$52,0)</f>
        <v>3.1609785448121963E-3</v>
      </c>
      <c r="I143" s="127">
        <f>IF(I114&lt;='CALC| 3'!$G$10,'CALC| 3'!$G$52,0)</f>
        <v>3.1609785448121963E-3</v>
      </c>
      <c r="J143" s="127">
        <f>IF(J114&lt;='CALC| 3'!$G$10,'CALC| 3'!$G$52,0)</f>
        <v>3.1609785448121963E-3</v>
      </c>
      <c r="K143" s="127">
        <f>IF(K114&lt;='CALC| 3'!$G$10,'CALC| 3'!$G$52,0)</f>
        <v>3.1609785448121963E-3</v>
      </c>
      <c r="L143" s="127">
        <f>IF(L114&lt;='CALC| 3'!$G$10,'CALC| 3'!$G$52,0)</f>
        <v>3.1609785448121963E-3</v>
      </c>
      <c r="M143" s="127">
        <f>IF(M114&lt;='CALC| 3'!$G$10,'CALC| 3'!$G$52,0)</f>
        <v>3.1609785448121963E-3</v>
      </c>
      <c r="N143" s="127">
        <f>IF(N114&lt;='CALC| 3'!$G$10,'CALC| 3'!$G$52,0)</f>
        <v>3.1609785448121963E-3</v>
      </c>
      <c r="O143" s="89">
        <f>IF(O114&lt;='CALC| 3'!$G$10,'CALC| 3'!$G$52,0)</f>
        <v>0</v>
      </c>
      <c r="P143" s="89">
        <f>IF(P114&lt;='CALC| 3'!$G$10,'CALC| 3'!$G$52,0)</f>
        <v>0</v>
      </c>
      <c r="Q143" s="89">
        <f>IF(Q114&lt;='CALC| 3'!$G$10,'CALC| 3'!$G$52,0)</f>
        <v>0</v>
      </c>
      <c r="R143" s="89">
        <f>IF(R114&lt;='CALC| 3'!$G$10,'CALC| 3'!$G$52,0)</f>
        <v>0</v>
      </c>
      <c r="S143" s="89">
        <f>IF(S114&lt;='CALC| 3'!$G$10,'CALC| 3'!$G$52,0)</f>
        <v>0</v>
      </c>
      <c r="T143" s="89">
        <f>IF(T114&lt;='CALC| 3'!$G$10,'CALC| 3'!$G$52,0)</f>
        <v>0</v>
      </c>
      <c r="U143" s="89">
        <f>IF(U114&lt;='CALC| 3'!$G$10,'CALC| 3'!$G$52,0)</f>
        <v>0</v>
      </c>
      <c r="V143" s="89">
        <f>IF(V114&lt;='CALC| 3'!$G$10,'CALC| 3'!$G$52,0)</f>
        <v>0</v>
      </c>
      <c r="W143" s="89">
        <f>IF(W114&lt;='CALC| 3'!$G$10,'CALC| 3'!$G$52,0)</f>
        <v>0</v>
      </c>
      <c r="X143" s="89">
        <f>IF(X114&lt;='CALC| 3'!$G$10,'CALC| 3'!$G$52,0)</f>
        <v>0</v>
      </c>
      <c r="Y143" s="89">
        <f>IF(Y114&lt;='CALC| 3'!$G$10,'CALC| 3'!$G$52,0)</f>
        <v>0</v>
      </c>
      <c r="Z143" s="89">
        <f>IF(Z114&lt;='CALC| 3'!$G$10,'CALC| 3'!$G$52,0)</f>
        <v>0</v>
      </c>
      <c r="AA143" s="89">
        <f>IF(AA114&lt;='CALC| 3'!$G$10,'CALC| 3'!$G$52,0)</f>
        <v>0</v>
      </c>
      <c r="AB143" s="89">
        <f>IF(AB114&lt;='CALC| 3'!$G$10,'CALC| 3'!$G$52,0)</f>
        <v>0</v>
      </c>
      <c r="AC143" s="89">
        <f>IF(AC114&lt;='CALC| 3'!$G$10,'CALC| 3'!$G$52,0)</f>
        <v>0</v>
      </c>
      <c r="AD143" s="89">
        <f>IF(AD114&lt;='CALC| 3'!$G$10,'CALC| 3'!$G$52,0)</f>
        <v>0</v>
      </c>
      <c r="AE143" s="89">
        <f>IF(AE114&lt;='CALC| 3'!$G$10,'CALC| 3'!$G$52,0)</f>
        <v>0</v>
      </c>
      <c r="AF143" s="89">
        <f>IF(AF114&lt;='CALC| 3'!$G$10,'CALC| 3'!$G$52,0)</f>
        <v>0</v>
      </c>
      <c r="AG143" s="89">
        <f>IF(AG114&lt;='CALC| 3'!$G$10,'CALC| 3'!$G$52,0)</f>
        <v>0</v>
      </c>
      <c r="AH143" s="89">
        <f>IF(AH114&lt;='CALC| 3'!$G$10,'CALC| 3'!$G$52,0)</f>
        <v>0</v>
      </c>
      <c r="AI143" s="89">
        <f>IF(AI114&lt;='CALC| 3'!$G$10,'CALC| 3'!$G$52,0)</f>
        <v>0</v>
      </c>
      <c r="AJ143" s="89">
        <f>IF(AJ114&lt;='CALC| 3'!$G$10,'CALC| 3'!$G$52,0)</f>
        <v>0</v>
      </c>
      <c r="AK143" s="89">
        <f>IF(AK114&lt;='CALC| 3'!$G$10,'CALC| 3'!$G$52,0)</f>
        <v>0</v>
      </c>
      <c r="AL143" s="89">
        <f>IF(AL114&lt;='CALC| 3'!$G$10,'CALC| 3'!$G$52,0)</f>
        <v>0</v>
      </c>
      <c r="AM143" s="89">
        <f>IF(AM114&lt;='CALC| 3'!$G$10,'CALC| 3'!$G$52,0)</f>
        <v>0</v>
      </c>
      <c r="AN143" s="89">
        <f>IF(AN114&lt;='CALC| 3'!$G$10,'CALC| 3'!$G$52,0)</f>
        <v>0</v>
      </c>
      <c r="AO143" s="89">
        <f>IF(AO114&lt;='CALC| 3'!$G$10,'CALC| 3'!$G$52,0)</f>
        <v>0</v>
      </c>
      <c r="AP143" s="89">
        <f>IF(AP114&lt;='CALC| 3'!$G$10,'CALC| 3'!$G$52,0)</f>
        <v>0</v>
      </c>
      <c r="AQ143" s="89">
        <f>IF(AQ114&lt;='CALC| 3'!$G$10,'CALC| 3'!$G$52,0)</f>
        <v>0</v>
      </c>
      <c r="AR143" s="89">
        <f>IF(AR114&lt;='CALC| 3'!$G$10,'CALC| 3'!$G$52,0)</f>
        <v>0</v>
      </c>
      <c r="AS143" s="89">
        <f>IF(AS114&lt;='CALC| 3'!$G$10,'CALC| 3'!$G$52,0)</f>
        <v>0</v>
      </c>
      <c r="AT143" s="89">
        <f>IF(AT114&lt;='CALC| 3'!$G$10,'CALC| 3'!$G$52,0)</f>
        <v>0</v>
      </c>
      <c r="AU143" s="89">
        <f>IF(AU114&lt;='CALC| 3'!$G$10,'CALC| 3'!$G$52,0)</f>
        <v>0</v>
      </c>
      <c r="AV143" s="89">
        <f>IF(AV114&lt;='CALC| 3'!$G$10,'CALC| 3'!$G$52,0)</f>
        <v>0</v>
      </c>
      <c r="AW143" s="89">
        <f>IF(AW114&lt;='CALC| 3'!$G$10,'CALC| 3'!$G$52,0)</f>
        <v>0</v>
      </c>
      <c r="AX143" s="89">
        <f>IF(AX114&lt;='CALC| 3'!$G$10,'CALC| 3'!$G$52,0)</f>
        <v>0</v>
      </c>
      <c r="AY143" s="89">
        <f>IF(AY114&lt;='CALC| 3'!$G$10,'CALC| 3'!$G$52,0)</f>
        <v>0</v>
      </c>
      <c r="AZ143" s="89">
        <f>IF(AZ114&lt;='CALC| 3'!$G$10,'CALC| 3'!$G$52,0)</f>
        <v>0</v>
      </c>
      <c r="BA143" s="89">
        <f>IF(BA114&lt;='CALC| 3'!$G$10,'CALC| 3'!$G$52,0)</f>
        <v>0</v>
      </c>
      <c r="BB143" s="89">
        <f>IF(BB114&lt;='CALC| 3'!$G$10,'CALC| 3'!$G$52,0)</f>
        <v>0</v>
      </c>
      <c r="BC143" s="89">
        <f>IF(BC114&lt;='CALC| 3'!$G$10,'CALC| 3'!$G$52,0)</f>
        <v>0</v>
      </c>
      <c r="BD143" s="89">
        <f>IF(BD114&lt;='CALC| 3'!$G$10,'CALC| 3'!$G$52,0)</f>
        <v>0</v>
      </c>
      <c r="BE143" s="89">
        <f>IF(BE114&lt;='CALC| 3'!$G$10,'CALC| 3'!$G$52,0)</f>
        <v>0</v>
      </c>
      <c r="BF143" s="89">
        <f>IF(BF114&lt;='CALC| 3'!$G$10,'CALC| 3'!$G$52,0)</f>
        <v>0</v>
      </c>
      <c r="BG143" s="89">
        <f>IF(BG114&lt;='CALC| 3'!$G$10,'CALC| 3'!$G$52,0)</f>
        <v>0</v>
      </c>
      <c r="BH143" s="89">
        <f>IF(BH114&lt;='CALC| 3'!$G$10,'CALC| 3'!$G$52,0)</f>
        <v>0</v>
      </c>
      <c r="BI143" s="89">
        <f>IF(BI114&lt;='CALC| 3'!$G$10,'CALC| 3'!$G$52,0)</f>
        <v>0</v>
      </c>
      <c r="BJ143" s="89">
        <f>IF(BJ114&lt;='CALC| 3'!$G$10,'CALC| 3'!$G$52,0)</f>
        <v>0</v>
      </c>
      <c r="BK143" s="89">
        <f>IF(BK114&lt;='CALC| 3'!$G$10,'CALC| 3'!$G$52,0)</f>
        <v>0</v>
      </c>
      <c r="BL143" s="89">
        <f>IF(BL114&lt;='CALC| 3'!$G$10,'CALC| 3'!$G$52,0)</f>
        <v>0</v>
      </c>
      <c r="BM143" s="89">
        <f>IF(BM114&lt;='CALC| 3'!$G$10,'CALC| 3'!$G$52,0)</f>
        <v>0</v>
      </c>
      <c r="BN143" s="89">
        <f>IF(BN114&lt;='CALC| 3'!$G$10,'CALC| 3'!$G$52,0)</f>
        <v>0</v>
      </c>
      <c r="BO143" s="68"/>
      <c r="BP143" s="68"/>
      <c r="BQ143" s="68"/>
      <c r="BR143" s="68"/>
      <c r="BS143" s="68"/>
    </row>
    <row r="144" spans="1:71" ht="15.75" x14ac:dyDescent="0.3">
      <c r="A144" s="68"/>
      <c r="B144" s="138"/>
      <c r="C144" s="68" t="s">
        <v>231</v>
      </c>
      <c r="D144" s="34" t="s">
        <v>0</v>
      </c>
      <c r="E144" s="20" t="s">
        <v>111</v>
      </c>
      <c r="F144" s="20"/>
      <c r="G144" s="201">
        <f>IF(G114&lt;='CALC| 3'!$G$10,'CALC| 3'!$G$53,0)</f>
        <v>0.74095707417582113</v>
      </c>
      <c r="H144" s="201">
        <f>IF(H114&lt;='CALC| 3'!$G$10,'CALC| 3'!$G$53,0)</f>
        <v>0.74095707417582113</v>
      </c>
      <c r="I144" s="201">
        <f>IF(I114&lt;='CALC| 3'!$G$10,'CALC| 3'!$G$53,0)</f>
        <v>0.74095707417582113</v>
      </c>
      <c r="J144" s="201">
        <f>IF(J114&lt;='CALC| 3'!$G$10,'CALC| 3'!$G$53,0)</f>
        <v>0.74095707417582113</v>
      </c>
      <c r="K144" s="201">
        <f>IF(K114&lt;='CALC| 3'!$G$10,'CALC| 3'!$G$53,0)</f>
        <v>0.74095707417582113</v>
      </c>
      <c r="L144" s="201">
        <f>IF(L114&lt;='CALC| 3'!$G$10,'CALC| 3'!$G$53,0)</f>
        <v>0.74095707417582113</v>
      </c>
      <c r="M144" s="201">
        <f>IF(M114&lt;='CALC| 3'!$G$10,'CALC| 3'!$G$53,0)</f>
        <v>0.74095707417582113</v>
      </c>
      <c r="N144" s="201">
        <f>IF(N114&lt;='CALC| 3'!$G$10,'CALC| 3'!$G$53,0)</f>
        <v>0.74095707417582113</v>
      </c>
      <c r="O144" s="89">
        <f>IF(O114&lt;='CALC| 3'!$G$10,'CALC| 3'!$G$53,0)</f>
        <v>0</v>
      </c>
      <c r="P144" s="89">
        <f>IF(P114&lt;='CALC| 3'!$G$10,'CALC| 3'!$G$53,0)</f>
        <v>0</v>
      </c>
      <c r="Q144" s="89">
        <f>IF(Q114&lt;='CALC| 3'!$G$10,'CALC| 3'!$G$53,0)</f>
        <v>0</v>
      </c>
      <c r="R144" s="89">
        <f>IF(R114&lt;='CALC| 3'!$G$10,'CALC| 3'!$G$53,0)</f>
        <v>0</v>
      </c>
      <c r="S144" s="89">
        <f>IF(S114&lt;='CALC| 3'!$G$10,'CALC| 3'!$G$53,0)</f>
        <v>0</v>
      </c>
      <c r="T144" s="89">
        <f>IF(T114&lt;='CALC| 3'!$G$10,'CALC| 3'!$G$53,0)</f>
        <v>0</v>
      </c>
      <c r="U144" s="89">
        <f>IF(U114&lt;='CALC| 3'!$G$10,'CALC| 3'!$G$53,0)</f>
        <v>0</v>
      </c>
      <c r="V144" s="89">
        <f>IF(V114&lt;='CALC| 3'!$G$10,'CALC| 3'!$G$53,0)</f>
        <v>0</v>
      </c>
      <c r="W144" s="89">
        <f>IF(W114&lt;='CALC| 3'!$G$10,'CALC| 3'!$G$53,0)</f>
        <v>0</v>
      </c>
      <c r="X144" s="89">
        <f>IF(X114&lt;='CALC| 3'!$G$10,'CALC| 3'!$G$53,0)</f>
        <v>0</v>
      </c>
      <c r="Y144" s="89">
        <f>IF(Y114&lt;='CALC| 3'!$G$10,'CALC| 3'!$G$53,0)</f>
        <v>0</v>
      </c>
      <c r="Z144" s="89">
        <f>IF(Z114&lt;='CALC| 3'!$G$10,'CALC| 3'!$G$53,0)</f>
        <v>0</v>
      </c>
      <c r="AA144" s="89">
        <f>IF(AA114&lt;='CALC| 3'!$G$10,'CALC| 3'!$G$53,0)</f>
        <v>0</v>
      </c>
      <c r="AB144" s="89">
        <f>IF(AB114&lt;='CALC| 3'!$G$10,'CALC| 3'!$G$53,0)</f>
        <v>0</v>
      </c>
      <c r="AC144" s="89">
        <f>IF(AC114&lt;='CALC| 3'!$G$10,'CALC| 3'!$G$53,0)</f>
        <v>0</v>
      </c>
      <c r="AD144" s="89">
        <f>IF(AD114&lt;='CALC| 3'!$G$10,'CALC| 3'!$G$53,0)</f>
        <v>0</v>
      </c>
      <c r="AE144" s="89">
        <f>IF(AE114&lt;='CALC| 3'!$G$10,'CALC| 3'!$G$53,0)</f>
        <v>0</v>
      </c>
      <c r="AF144" s="89">
        <f>IF(AF114&lt;='CALC| 3'!$G$10,'CALC| 3'!$G$53,0)</f>
        <v>0</v>
      </c>
      <c r="AG144" s="89">
        <f>IF(AG114&lt;='CALC| 3'!$G$10,'CALC| 3'!$G$53,0)</f>
        <v>0</v>
      </c>
      <c r="AH144" s="89">
        <f>IF(AH114&lt;='CALC| 3'!$G$10,'CALC| 3'!$G$53,0)</f>
        <v>0</v>
      </c>
      <c r="AI144" s="89">
        <f>IF(AI114&lt;='CALC| 3'!$G$10,'CALC| 3'!$G$53,0)</f>
        <v>0</v>
      </c>
      <c r="AJ144" s="89">
        <f>IF(AJ114&lt;='CALC| 3'!$G$10,'CALC| 3'!$G$53,0)</f>
        <v>0</v>
      </c>
      <c r="AK144" s="89">
        <f>IF(AK114&lt;='CALC| 3'!$G$10,'CALC| 3'!$G$53,0)</f>
        <v>0</v>
      </c>
      <c r="AL144" s="89">
        <f>IF(AL114&lt;='CALC| 3'!$G$10,'CALC| 3'!$G$53,0)</f>
        <v>0</v>
      </c>
      <c r="AM144" s="89">
        <f>IF(AM114&lt;='CALC| 3'!$G$10,'CALC| 3'!$G$53,0)</f>
        <v>0</v>
      </c>
      <c r="AN144" s="89">
        <f>IF(AN114&lt;='CALC| 3'!$G$10,'CALC| 3'!$G$53,0)</f>
        <v>0</v>
      </c>
      <c r="AO144" s="89">
        <f>IF(AO114&lt;='CALC| 3'!$G$10,'CALC| 3'!$G$53,0)</f>
        <v>0</v>
      </c>
      <c r="AP144" s="89">
        <f>IF(AP114&lt;='CALC| 3'!$G$10,'CALC| 3'!$G$53,0)</f>
        <v>0</v>
      </c>
      <c r="AQ144" s="89">
        <f>IF(AQ114&lt;='CALC| 3'!$G$10,'CALC| 3'!$G$53,0)</f>
        <v>0</v>
      </c>
      <c r="AR144" s="89">
        <f>IF(AR114&lt;='CALC| 3'!$G$10,'CALC| 3'!$G$53,0)</f>
        <v>0</v>
      </c>
      <c r="AS144" s="89">
        <f>IF(AS114&lt;='CALC| 3'!$G$10,'CALC| 3'!$G$53,0)</f>
        <v>0</v>
      </c>
      <c r="AT144" s="89">
        <f>IF(AT114&lt;='CALC| 3'!$G$10,'CALC| 3'!$G$53,0)</f>
        <v>0</v>
      </c>
      <c r="AU144" s="89">
        <f>IF(AU114&lt;='CALC| 3'!$G$10,'CALC| 3'!$G$53,0)</f>
        <v>0</v>
      </c>
      <c r="AV144" s="89">
        <f>IF(AV114&lt;='CALC| 3'!$G$10,'CALC| 3'!$G$53,0)</f>
        <v>0</v>
      </c>
      <c r="AW144" s="89">
        <f>IF(AW114&lt;='CALC| 3'!$G$10,'CALC| 3'!$G$53,0)</f>
        <v>0</v>
      </c>
      <c r="AX144" s="89">
        <f>IF(AX114&lt;='CALC| 3'!$G$10,'CALC| 3'!$G$53,0)</f>
        <v>0</v>
      </c>
      <c r="AY144" s="89">
        <f>IF(AY114&lt;='CALC| 3'!$G$10,'CALC| 3'!$G$53,0)</f>
        <v>0</v>
      </c>
      <c r="AZ144" s="89">
        <f>IF(AZ114&lt;='CALC| 3'!$G$10,'CALC| 3'!$G$53,0)</f>
        <v>0</v>
      </c>
      <c r="BA144" s="89">
        <f>IF(BA114&lt;='CALC| 3'!$G$10,'CALC| 3'!$G$53,0)</f>
        <v>0</v>
      </c>
      <c r="BB144" s="89">
        <f>IF(BB114&lt;='CALC| 3'!$G$10,'CALC| 3'!$G$53,0)</f>
        <v>0</v>
      </c>
      <c r="BC144" s="89">
        <f>IF(BC114&lt;='CALC| 3'!$G$10,'CALC| 3'!$G$53,0)</f>
        <v>0</v>
      </c>
      <c r="BD144" s="89">
        <f>IF(BD114&lt;='CALC| 3'!$G$10,'CALC| 3'!$G$53,0)</f>
        <v>0</v>
      </c>
      <c r="BE144" s="89">
        <f>IF(BE114&lt;='CALC| 3'!$G$10,'CALC| 3'!$G$53,0)</f>
        <v>0</v>
      </c>
      <c r="BF144" s="89">
        <f>IF(BF114&lt;='CALC| 3'!$G$10,'CALC| 3'!$G$53,0)</f>
        <v>0</v>
      </c>
      <c r="BG144" s="89">
        <f>IF(BG114&lt;='CALC| 3'!$G$10,'CALC| 3'!$G$53,0)</f>
        <v>0</v>
      </c>
      <c r="BH144" s="89">
        <f>IF(BH114&lt;='CALC| 3'!$G$10,'CALC| 3'!$G$53,0)</f>
        <v>0</v>
      </c>
      <c r="BI144" s="89">
        <f>IF(BI114&lt;='CALC| 3'!$G$10,'CALC| 3'!$G$53,0)</f>
        <v>0</v>
      </c>
      <c r="BJ144" s="89">
        <f>IF(BJ114&lt;='CALC| 3'!$G$10,'CALC| 3'!$G$53,0)</f>
        <v>0</v>
      </c>
      <c r="BK144" s="89">
        <f>IF(BK114&lt;='CALC| 3'!$G$10,'CALC| 3'!$G$53,0)</f>
        <v>0</v>
      </c>
      <c r="BL144" s="89">
        <f>IF(BL114&lt;='CALC| 3'!$G$10,'CALC| 3'!$G$53,0)</f>
        <v>0</v>
      </c>
      <c r="BM144" s="89">
        <f>IF(BM114&lt;='CALC| 3'!$G$10,'CALC| 3'!$G$53,0)</f>
        <v>0</v>
      </c>
      <c r="BN144" s="89">
        <f>IF(BN114&lt;='CALC| 3'!$G$10,'CALC| 3'!$G$53,0)</f>
        <v>0</v>
      </c>
      <c r="BO144" s="68"/>
      <c r="BP144" s="68"/>
      <c r="BQ144" s="68"/>
      <c r="BR144" s="68"/>
      <c r="BS144" s="68"/>
    </row>
    <row r="145" spans="1:71" ht="15.75" x14ac:dyDescent="0.3">
      <c r="A145" s="68"/>
      <c r="B145" s="138"/>
      <c r="C145" s="68" t="s">
        <v>232</v>
      </c>
      <c r="D145" s="34" t="s">
        <v>0</v>
      </c>
      <c r="E145" s="20" t="s">
        <v>111</v>
      </c>
      <c r="F145" s="20"/>
      <c r="G145" s="127">
        <f>IF(G114&lt;='CALC| 3'!$G$10,'CALC| 3'!$G$54,0)</f>
        <v>0</v>
      </c>
      <c r="H145" s="127">
        <f>IF(H114&lt;='CALC| 3'!$G$10,'CALC| 3'!$G$54,0)</f>
        <v>0</v>
      </c>
      <c r="I145" s="127">
        <f>IF(I114&lt;='CALC| 3'!$G$10,'CALC| 3'!$G$54,0)</f>
        <v>0</v>
      </c>
      <c r="J145" s="127">
        <f>IF(J114&lt;='CALC| 3'!$G$10,'CALC| 3'!$G$54,0)</f>
        <v>0</v>
      </c>
      <c r="K145" s="127">
        <f>IF(K114&lt;='CALC| 3'!$G$10,'CALC| 3'!$G$54,0)</f>
        <v>0</v>
      </c>
      <c r="L145" s="127">
        <f>IF(L114&lt;='CALC| 3'!$G$10,'CALC| 3'!$G$54,0)</f>
        <v>0</v>
      </c>
      <c r="M145" s="127">
        <f>IF(M114&lt;='CALC| 3'!$G$10,'CALC| 3'!$G$54,0)</f>
        <v>0</v>
      </c>
      <c r="N145" s="127">
        <f>IF(N114&lt;='CALC| 3'!$G$10,'CALC| 3'!$G$54,0)</f>
        <v>0</v>
      </c>
      <c r="O145" s="89">
        <f>IF(O114&lt;='CALC| 3'!$G$10,'CALC| 3'!$G$54,0)</f>
        <v>0</v>
      </c>
      <c r="P145" s="89">
        <f>IF(P114&lt;='CALC| 3'!$G$10,'CALC| 3'!$G$54,0)</f>
        <v>0</v>
      </c>
      <c r="Q145" s="89">
        <f>IF(Q114&lt;='CALC| 3'!$G$10,'CALC| 3'!$G$54,0)</f>
        <v>0</v>
      </c>
      <c r="R145" s="89">
        <f>IF(R114&lt;='CALC| 3'!$G$10,'CALC| 3'!$G$54,0)</f>
        <v>0</v>
      </c>
      <c r="S145" s="89">
        <f>IF(S114&lt;='CALC| 3'!$G$10,'CALC| 3'!$G$54,0)</f>
        <v>0</v>
      </c>
      <c r="T145" s="89">
        <f>IF(T114&lt;='CALC| 3'!$G$10,'CALC| 3'!$G$54,0)</f>
        <v>0</v>
      </c>
      <c r="U145" s="89">
        <f>IF(U114&lt;='CALC| 3'!$G$10,'CALC| 3'!$G$54,0)</f>
        <v>0</v>
      </c>
      <c r="V145" s="89">
        <f>IF(V114&lt;='CALC| 3'!$G$10,'CALC| 3'!$G$54,0)</f>
        <v>0</v>
      </c>
      <c r="W145" s="89">
        <f>IF(W114&lt;='CALC| 3'!$G$10,'CALC| 3'!$G$54,0)</f>
        <v>0</v>
      </c>
      <c r="X145" s="89">
        <f>IF(X114&lt;='CALC| 3'!$G$10,'CALC| 3'!$G$54,0)</f>
        <v>0</v>
      </c>
      <c r="Y145" s="89">
        <f>IF(Y114&lt;='CALC| 3'!$G$10,'CALC| 3'!$G$54,0)</f>
        <v>0</v>
      </c>
      <c r="Z145" s="89">
        <f>IF(Z114&lt;='CALC| 3'!$G$10,'CALC| 3'!$G$54,0)</f>
        <v>0</v>
      </c>
      <c r="AA145" s="89">
        <f>IF(AA114&lt;='CALC| 3'!$G$10,'CALC| 3'!$G$54,0)</f>
        <v>0</v>
      </c>
      <c r="AB145" s="89">
        <f>IF(AB114&lt;='CALC| 3'!$G$10,'CALC| 3'!$G$54,0)</f>
        <v>0</v>
      </c>
      <c r="AC145" s="89">
        <f>IF(AC114&lt;='CALC| 3'!$G$10,'CALC| 3'!$G$54,0)</f>
        <v>0</v>
      </c>
      <c r="AD145" s="89">
        <f>IF(AD114&lt;='CALC| 3'!$G$10,'CALC| 3'!$G$54,0)</f>
        <v>0</v>
      </c>
      <c r="AE145" s="89">
        <f>IF(AE114&lt;='CALC| 3'!$G$10,'CALC| 3'!$G$54,0)</f>
        <v>0</v>
      </c>
      <c r="AF145" s="89">
        <f>IF(AF114&lt;='CALC| 3'!$G$10,'CALC| 3'!$G$54,0)</f>
        <v>0</v>
      </c>
      <c r="AG145" s="89">
        <f>IF(AG114&lt;='CALC| 3'!$G$10,'CALC| 3'!$G$54,0)</f>
        <v>0</v>
      </c>
      <c r="AH145" s="89">
        <f>IF(AH114&lt;='CALC| 3'!$G$10,'CALC| 3'!$G$54,0)</f>
        <v>0</v>
      </c>
      <c r="AI145" s="89">
        <f>IF(AI114&lt;='CALC| 3'!$G$10,'CALC| 3'!$G$54,0)</f>
        <v>0</v>
      </c>
      <c r="AJ145" s="89">
        <f>IF(AJ114&lt;='CALC| 3'!$G$10,'CALC| 3'!$G$54,0)</f>
        <v>0</v>
      </c>
      <c r="AK145" s="89">
        <f>IF(AK114&lt;='CALC| 3'!$G$10,'CALC| 3'!$G$54,0)</f>
        <v>0</v>
      </c>
      <c r="AL145" s="89">
        <f>IF(AL114&lt;='CALC| 3'!$G$10,'CALC| 3'!$G$54,0)</f>
        <v>0</v>
      </c>
      <c r="AM145" s="89">
        <f>IF(AM114&lt;='CALC| 3'!$G$10,'CALC| 3'!$G$54,0)</f>
        <v>0</v>
      </c>
      <c r="AN145" s="89">
        <f>IF(AN114&lt;='CALC| 3'!$G$10,'CALC| 3'!$G$54,0)</f>
        <v>0</v>
      </c>
      <c r="AO145" s="89">
        <f>IF(AO114&lt;='CALC| 3'!$G$10,'CALC| 3'!$G$54,0)</f>
        <v>0</v>
      </c>
      <c r="AP145" s="89">
        <f>IF(AP114&lt;='CALC| 3'!$G$10,'CALC| 3'!$G$54,0)</f>
        <v>0</v>
      </c>
      <c r="AQ145" s="89">
        <f>IF(AQ114&lt;='CALC| 3'!$G$10,'CALC| 3'!$G$54,0)</f>
        <v>0</v>
      </c>
      <c r="AR145" s="89">
        <f>IF(AR114&lt;='CALC| 3'!$G$10,'CALC| 3'!$G$54,0)</f>
        <v>0</v>
      </c>
      <c r="AS145" s="89">
        <f>IF(AS114&lt;='CALC| 3'!$G$10,'CALC| 3'!$G$54,0)</f>
        <v>0</v>
      </c>
      <c r="AT145" s="89">
        <f>IF(AT114&lt;='CALC| 3'!$G$10,'CALC| 3'!$G$54,0)</f>
        <v>0</v>
      </c>
      <c r="AU145" s="89">
        <f>IF(AU114&lt;='CALC| 3'!$G$10,'CALC| 3'!$G$54,0)</f>
        <v>0</v>
      </c>
      <c r="AV145" s="89">
        <f>IF(AV114&lt;='CALC| 3'!$G$10,'CALC| 3'!$G$54,0)</f>
        <v>0</v>
      </c>
      <c r="AW145" s="89">
        <f>IF(AW114&lt;='CALC| 3'!$G$10,'CALC| 3'!$G$54,0)</f>
        <v>0</v>
      </c>
      <c r="AX145" s="89">
        <f>IF(AX114&lt;='CALC| 3'!$G$10,'CALC| 3'!$G$54,0)</f>
        <v>0</v>
      </c>
      <c r="AY145" s="89">
        <f>IF(AY114&lt;='CALC| 3'!$G$10,'CALC| 3'!$G$54,0)</f>
        <v>0</v>
      </c>
      <c r="AZ145" s="89">
        <f>IF(AZ114&lt;='CALC| 3'!$G$10,'CALC| 3'!$G$54,0)</f>
        <v>0</v>
      </c>
      <c r="BA145" s="89">
        <f>IF(BA114&lt;='CALC| 3'!$G$10,'CALC| 3'!$G$54,0)</f>
        <v>0</v>
      </c>
      <c r="BB145" s="89">
        <f>IF(BB114&lt;='CALC| 3'!$G$10,'CALC| 3'!$G$54,0)</f>
        <v>0</v>
      </c>
      <c r="BC145" s="89">
        <f>IF(BC114&lt;='CALC| 3'!$G$10,'CALC| 3'!$G$54,0)</f>
        <v>0</v>
      </c>
      <c r="BD145" s="89">
        <f>IF(BD114&lt;='CALC| 3'!$G$10,'CALC| 3'!$G$54,0)</f>
        <v>0</v>
      </c>
      <c r="BE145" s="89">
        <f>IF(BE114&lt;='CALC| 3'!$G$10,'CALC| 3'!$G$54,0)</f>
        <v>0</v>
      </c>
      <c r="BF145" s="89">
        <f>IF(BF114&lt;='CALC| 3'!$G$10,'CALC| 3'!$G$54,0)</f>
        <v>0</v>
      </c>
      <c r="BG145" s="89">
        <f>IF(BG114&lt;='CALC| 3'!$G$10,'CALC| 3'!$G$54,0)</f>
        <v>0</v>
      </c>
      <c r="BH145" s="89">
        <f>IF(BH114&lt;='CALC| 3'!$G$10,'CALC| 3'!$G$54,0)</f>
        <v>0</v>
      </c>
      <c r="BI145" s="89">
        <f>IF(BI114&lt;='CALC| 3'!$G$10,'CALC| 3'!$G$54,0)</f>
        <v>0</v>
      </c>
      <c r="BJ145" s="89">
        <f>IF(BJ114&lt;='CALC| 3'!$G$10,'CALC| 3'!$G$54,0)</f>
        <v>0</v>
      </c>
      <c r="BK145" s="89">
        <f>IF(BK114&lt;='CALC| 3'!$G$10,'CALC| 3'!$G$54,0)</f>
        <v>0</v>
      </c>
      <c r="BL145" s="89">
        <f>IF(BL114&lt;='CALC| 3'!$G$10,'CALC| 3'!$G$54,0)</f>
        <v>0</v>
      </c>
      <c r="BM145" s="89">
        <f>IF(BM114&lt;='CALC| 3'!$G$10,'CALC| 3'!$G$54,0)</f>
        <v>0</v>
      </c>
      <c r="BN145" s="89">
        <f>IF(BN114&lt;='CALC| 3'!$G$10,'CALC| 3'!$G$54,0)</f>
        <v>0</v>
      </c>
      <c r="BO145" s="68"/>
      <c r="BP145" s="68"/>
      <c r="BQ145" s="68"/>
      <c r="BR145" s="68"/>
      <c r="BS145" s="68"/>
    </row>
    <row r="146" spans="1:71" ht="15.75" x14ac:dyDescent="0.3">
      <c r="A146" s="68"/>
      <c r="B146" s="138"/>
      <c r="C146" s="68" t="s">
        <v>229</v>
      </c>
      <c r="D146" s="34" t="s">
        <v>0</v>
      </c>
      <c r="E146" s="20" t="s">
        <v>111</v>
      </c>
      <c r="F146" s="20"/>
      <c r="G146" s="201">
        <f>IF(G114&lt;='CALC| 3'!$G$10,'CALC| 3'!$G$55,0)</f>
        <v>0.48692866502620152</v>
      </c>
      <c r="H146" s="201">
        <f>IF(H114&lt;='CALC| 3'!$G$10,'CALC| 3'!$G$55,0)</f>
        <v>0.48692866502620152</v>
      </c>
      <c r="I146" s="201">
        <f>IF(I114&lt;='CALC| 3'!$G$10,'CALC| 3'!$G$55,0)</f>
        <v>0.48692866502620152</v>
      </c>
      <c r="J146" s="201">
        <f>IF(J114&lt;='CALC| 3'!$G$10,'CALC| 3'!$G$55,0)</f>
        <v>0.48692866502620152</v>
      </c>
      <c r="K146" s="201">
        <f>IF(K114&lt;='CALC| 3'!$G$10,'CALC| 3'!$G$55,0)</f>
        <v>0.48692866502620152</v>
      </c>
      <c r="L146" s="201">
        <f>IF(L114&lt;='CALC| 3'!$G$10,'CALC| 3'!$G$55,0)</f>
        <v>0.48692866502620152</v>
      </c>
      <c r="M146" s="201">
        <f>IF(M114&lt;='CALC| 3'!$G$10,'CALC| 3'!$G$55,0)</f>
        <v>0.48692866502620152</v>
      </c>
      <c r="N146" s="201">
        <f>IF(N114&lt;='CALC| 3'!$G$10,'CALC| 3'!$G$55,0)</f>
        <v>0.48692866502620152</v>
      </c>
      <c r="O146" s="89">
        <f>IF(O114&lt;='CALC| 3'!$G$10,'CALC| 3'!$G$55,0)</f>
        <v>0</v>
      </c>
      <c r="P146" s="89">
        <f>IF(P114&lt;='CALC| 3'!$G$10,'CALC| 3'!$G$55,0)</f>
        <v>0</v>
      </c>
      <c r="Q146" s="89">
        <f>IF(Q114&lt;='CALC| 3'!$G$10,'CALC| 3'!$G$55,0)</f>
        <v>0</v>
      </c>
      <c r="R146" s="89">
        <f>IF(R114&lt;='CALC| 3'!$G$10,'CALC| 3'!$G$55,0)</f>
        <v>0</v>
      </c>
      <c r="S146" s="89">
        <f>IF(S114&lt;='CALC| 3'!$G$10,'CALC| 3'!$G$55,0)</f>
        <v>0</v>
      </c>
      <c r="T146" s="89">
        <f>IF(T114&lt;='CALC| 3'!$G$10,'CALC| 3'!$G$55,0)</f>
        <v>0</v>
      </c>
      <c r="U146" s="89">
        <f>IF(U114&lt;='CALC| 3'!$G$10,'CALC| 3'!$G$55,0)</f>
        <v>0</v>
      </c>
      <c r="V146" s="89">
        <f>IF(V114&lt;='CALC| 3'!$G$10,'CALC| 3'!$G$55,0)</f>
        <v>0</v>
      </c>
      <c r="W146" s="89">
        <f>IF(W114&lt;='CALC| 3'!$G$10,'CALC| 3'!$G$55,0)</f>
        <v>0</v>
      </c>
      <c r="X146" s="89">
        <f>IF(X114&lt;='CALC| 3'!$G$10,'CALC| 3'!$G$55,0)</f>
        <v>0</v>
      </c>
      <c r="Y146" s="89">
        <f>IF(Y114&lt;='CALC| 3'!$G$10,'CALC| 3'!$G$55,0)</f>
        <v>0</v>
      </c>
      <c r="Z146" s="89">
        <f>IF(Z114&lt;='CALC| 3'!$G$10,'CALC| 3'!$G$55,0)</f>
        <v>0</v>
      </c>
      <c r="AA146" s="89">
        <f>IF(AA114&lt;='CALC| 3'!$G$10,'CALC| 3'!$G$55,0)</f>
        <v>0</v>
      </c>
      <c r="AB146" s="89">
        <f>IF(AB114&lt;='CALC| 3'!$G$10,'CALC| 3'!$G$55,0)</f>
        <v>0</v>
      </c>
      <c r="AC146" s="89">
        <f>IF(AC114&lt;='CALC| 3'!$G$10,'CALC| 3'!$G$55,0)</f>
        <v>0</v>
      </c>
      <c r="AD146" s="89">
        <f>IF(AD114&lt;='CALC| 3'!$G$10,'CALC| 3'!$G$55,0)</f>
        <v>0</v>
      </c>
      <c r="AE146" s="89">
        <f>IF(AE114&lt;='CALC| 3'!$G$10,'CALC| 3'!$G$55,0)</f>
        <v>0</v>
      </c>
      <c r="AF146" s="89">
        <f>IF(AF114&lt;='CALC| 3'!$G$10,'CALC| 3'!$G$55,0)</f>
        <v>0</v>
      </c>
      <c r="AG146" s="89">
        <f>IF(AG114&lt;='CALC| 3'!$G$10,'CALC| 3'!$G$55,0)</f>
        <v>0</v>
      </c>
      <c r="AH146" s="89">
        <f>IF(AH114&lt;='CALC| 3'!$G$10,'CALC| 3'!$G$55,0)</f>
        <v>0</v>
      </c>
      <c r="AI146" s="89">
        <f>IF(AI114&lt;='CALC| 3'!$G$10,'CALC| 3'!$G$55,0)</f>
        <v>0</v>
      </c>
      <c r="AJ146" s="89">
        <f>IF(AJ114&lt;='CALC| 3'!$G$10,'CALC| 3'!$G$55,0)</f>
        <v>0</v>
      </c>
      <c r="AK146" s="89">
        <f>IF(AK114&lt;='CALC| 3'!$G$10,'CALC| 3'!$G$55,0)</f>
        <v>0</v>
      </c>
      <c r="AL146" s="89">
        <f>IF(AL114&lt;='CALC| 3'!$G$10,'CALC| 3'!$G$55,0)</f>
        <v>0</v>
      </c>
      <c r="AM146" s="89">
        <f>IF(AM114&lt;='CALC| 3'!$G$10,'CALC| 3'!$G$55,0)</f>
        <v>0</v>
      </c>
      <c r="AN146" s="89">
        <f>IF(AN114&lt;='CALC| 3'!$G$10,'CALC| 3'!$G$55,0)</f>
        <v>0</v>
      </c>
      <c r="AO146" s="89">
        <f>IF(AO114&lt;='CALC| 3'!$G$10,'CALC| 3'!$G$55,0)</f>
        <v>0</v>
      </c>
      <c r="AP146" s="89">
        <f>IF(AP114&lt;='CALC| 3'!$G$10,'CALC| 3'!$G$55,0)</f>
        <v>0</v>
      </c>
      <c r="AQ146" s="89">
        <f>IF(AQ114&lt;='CALC| 3'!$G$10,'CALC| 3'!$G$55,0)</f>
        <v>0</v>
      </c>
      <c r="AR146" s="89">
        <f>IF(AR114&lt;='CALC| 3'!$G$10,'CALC| 3'!$G$55,0)</f>
        <v>0</v>
      </c>
      <c r="AS146" s="89">
        <f>IF(AS114&lt;='CALC| 3'!$G$10,'CALC| 3'!$G$55,0)</f>
        <v>0</v>
      </c>
      <c r="AT146" s="89">
        <f>IF(AT114&lt;='CALC| 3'!$G$10,'CALC| 3'!$G$55,0)</f>
        <v>0</v>
      </c>
      <c r="AU146" s="89">
        <f>IF(AU114&lt;='CALC| 3'!$G$10,'CALC| 3'!$G$55,0)</f>
        <v>0</v>
      </c>
      <c r="AV146" s="89">
        <f>IF(AV114&lt;='CALC| 3'!$G$10,'CALC| 3'!$G$55,0)</f>
        <v>0</v>
      </c>
      <c r="AW146" s="89">
        <f>IF(AW114&lt;='CALC| 3'!$G$10,'CALC| 3'!$G$55,0)</f>
        <v>0</v>
      </c>
      <c r="AX146" s="89">
        <f>IF(AX114&lt;='CALC| 3'!$G$10,'CALC| 3'!$G$55,0)</f>
        <v>0</v>
      </c>
      <c r="AY146" s="89">
        <f>IF(AY114&lt;='CALC| 3'!$G$10,'CALC| 3'!$G$55,0)</f>
        <v>0</v>
      </c>
      <c r="AZ146" s="89">
        <f>IF(AZ114&lt;='CALC| 3'!$G$10,'CALC| 3'!$G$55,0)</f>
        <v>0</v>
      </c>
      <c r="BA146" s="89">
        <f>IF(BA114&lt;='CALC| 3'!$G$10,'CALC| 3'!$G$55,0)</f>
        <v>0</v>
      </c>
      <c r="BB146" s="89">
        <f>IF(BB114&lt;='CALC| 3'!$G$10,'CALC| 3'!$G$55,0)</f>
        <v>0</v>
      </c>
      <c r="BC146" s="89">
        <f>IF(BC114&lt;='CALC| 3'!$G$10,'CALC| 3'!$G$55,0)</f>
        <v>0</v>
      </c>
      <c r="BD146" s="89">
        <f>IF(BD114&lt;='CALC| 3'!$G$10,'CALC| 3'!$G$55,0)</f>
        <v>0</v>
      </c>
      <c r="BE146" s="89">
        <f>IF(BE114&lt;='CALC| 3'!$G$10,'CALC| 3'!$G$55,0)</f>
        <v>0</v>
      </c>
      <c r="BF146" s="89">
        <f>IF(BF114&lt;='CALC| 3'!$G$10,'CALC| 3'!$G$55,0)</f>
        <v>0</v>
      </c>
      <c r="BG146" s="89">
        <f>IF(BG114&lt;='CALC| 3'!$G$10,'CALC| 3'!$G$55,0)</f>
        <v>0</v>
      </c>
      <c r="BH146" s="89">
        <f>IF(BH114&lt;='CALC| 3'!$G$10,'CALC| 3'!$G$55,0)</f>
        <v>0</v>
      </c>
      <c r="BI146" s="89">
        <f>IF(BI114&lt;='CALC| 3'!$G$10,'CALC| 3'!$G$55,0)</f>
        <v>0</v>
      </c>
      <c r="BJ146" s="89">
        <f>IF(BJ114&lt;='CALC| 3'!$G$10,'CALC| 3'!$G$55,0)</f>
        <v>0</v>
      </c>
      <c r="BK146" s="89">
        <f>IF(BK114&lt;='CALC| 3'!$G$10,'CALC| 3'!$G$55,0)</f>
        <v>0</v>
      </c>
      <c r="BL146" s="89">
        <f>IF(BL114&lt;='CALC| 3'!$G$10,'CALC| 3'!$G$55,0)</f>
        <v>0</v>
      </c>
      <c r="BM146" s="89">
        <f>IF(BM114&lt;='CALC| 3'!$G$10,'CALC| 3'!$G$55,0)</f>
        <v>0</v>
      </c>
      <c r="BN146" s="89">
        <f>IF(BN114&lt;='CALC| 3'!$G$10,'CALC| 3'!$G$55,0)</f>
        <v>0</v>
      </c>
      <c r="BO146" s="68"/>
      <c r="BP146" s="68"/>
      <c r="BQ146" s="68"/>
      <c r="BR146" s="68"/>
      <c r="BS146" s="68"/>
    </row>
    <row r="147" spans="1:71" ht="15.75" x14ac:dyDescent="0.3">
      <c r="A147" s="68"/>
      <c r="B147" s="138"/>
      <c r="C147" s="68" t="s">
        <v>230</v>
      </c>
      <c r="D147" s="34" t="s">
        <v>0</v>
      </c>
      <c r="E147" s="20" t="s">
        <v>111</v>
      </c>
      <c r="F147" s="20"/>
      <c r="G147" s="127"/>
      <c r="H147" s="127"/>
      <c r="I147" s="127"/>
      <c r="J147" s="127"/>
      <c r="K147" s="127"/>
      <c r="L147" s="127"/>
      <c r="M147" s="127"/>
      <c r="N147" s="127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89"/>
      <c r="AY147" s="89"/>
      <c r="AZ147" s="89"/>
      <c r="BA147" s="89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89"/>
      <c r="BN147" s="89"/>
      <c r="BO147" s="68"/>
      <c r="BP147" s="68"/>
      <c r="BQ147" s="68"/>
      <c r="BR147" s="68"/>
      <c r="BS147" s="68"/>
    </row>
    <row r="148" spans="1:71" ht="15.75" x14ac:dyDescent="0.3">
      <c r="A148" s="68"/>
      <c r="B148" s="138"/>
      <c r="C148" s="97" t="s">
        <v>246</v>
      </c>
      <c r="D148" s="34" t="s">
        <v>0</v>
      </c>
      <c r="E148" s="20" t="s">
        <v>111</v>
      </c>
      <c r="F148" s="20"/>
      <c r="G148" s="127">
        <f>IF(G114&lt;='CALC| 3'!$G$10,'CALC| 3'!$G$57,0)</f>
        <v>2.1628211299775002E-3</v>
      </c>
      <c r="H148" s="127">
        <f>IF(H114&lt;='CALC| 3'!$G$10,'CALC| 3'!$G$57,0)</f>
        <v>2.1628211299775002E-3</v>
      </c>
      <c r="I148" s="127">
        <f>IF(I114&lt;='CALC| 3'!$G$10,'CALC| 3'!$G$57,0)</f>
        <v>2.1628211299775002E-3</v>
      </c>
      <c r="J148" s="127">
        <f>IF(J114&lt;='CALC| 3'!$G$10,'CALC| 3'!$G$57,0)</f>
        <v>2.1628211299775002E-3</v>
      </c>
      <c r="K148" s="127">
        <f>IF(K114&lt;='CALC| 3'!$G$10,'CALC| 3'!$G$57,0)</f>
        <v>2.1628211299775002E-3</v>
      </c>
      <c r="L148" s="127">
        <f>IF(L114&lt;='CALC| 3'!$G$10,'CALC| 3'!$G$57,0)</f>
        <v>2.1628211299775002E-3</v>
      </c>
      <c r="M148" s="127">
        <f>IF(M114&lt;='CALC| 3'!$G$10,'CALC| 3'!$G$57,0)</f>
        <v>2.1628211299775002E-3</v>
      </c>
      <c r="N148" s="127">
        <f>IF(N114&lt;='CALC| 3'!$G$10,'CALC| 3'!$G$57,0)</f>
        <v>2.1628211299775002E-3</v>
      </c>
      <c r="O148" s="89">
        <f>IF(O114&lt;='CALC| 3'!$G$10,'CALC| 3'!$G$57,0)</f>
        <v>0</v>
      </c>
      <c r="P148" s="89">
        <f>IF(P114&lt;='CALC| 3'!$G$10,'CALC| 3'!$G$57,0)</f>
        <v>0</v>
      </c>
      <c r="Q148" s="89">
        <f>IF(Q114&lt;='CALC| 3'!$G$10,'CALC| 3'!$G$57,0)</f>
        <v>0</v>
      </c>
      <c r="R148" s="89">
        <f>IF(R114&lt;='CALC| 3'!$G$10,'CALC| 3'!$G$57,0)</f>
        <v>0</v>
      </c>
      <c r="S148" s="89">
        <f>IF(S114&lt;='CALC| 3'!$G$10,'CALC| 3'!$G$57,0)</f>
        <v>0</v>
      </c>
      <c r="T148" s="89">
        <f>IF(T114&lt;='CALC| 3'!$G$10,'CALC| 3'!$G$57,0)</f>
        <v>0</v>
      </c>
      <c r="U148" s="89">
        <f>IF(U114&lt;='CALC| 3'!$G$10,'CALC| 3'!$G$57,0)</f>
        <v>0</v>
      </c>
      <c r="V148" s="89">
        <f>IF(V114&lt;='CALC| 3'!$G$10,'CALC| 3'!$G$57,0)</f>
        <v>0</v>
      </c>
      <c r="W148" s="89">
        <f>IF(W114&lt;='CALC| 3'!$G$10,'CALC| 3'!$G$57,0)</f>
        <v>0</v>
      </c>
      <c r="X148" s="89">
        <f>IF(X114&lt;='CALC| 3'!$G$10,'CALC| 3'!$G$57,0)</f>
        <v>0</v>
      </c>
      <c r="Y148" s="89">
        <f>IF(Y114&lt;='CALC| 3'!$G$10,'CALC| 3'!$G$57,0)</f>
        <v>0</v>
      </c>
      <c r="Z148" s="89">
        <f>IF(Z114&lt;='CALC| 3'!$G$10,'CALC| 3'!$G$57,0)</f>
        <v>0</v>
      </c>
      <c r="AA148" s="89">
        <f>IF(AA114&lt;='CALC| 3'!$G$10,'CALC| 3'!$G$57,0)</f>
        <v>0</v>
      </c>
      <c r="AB148" s="89">
        <f>IF(AB114&lt;='CALC| 3'!$G$10,'CALC| 3'!$G$57,0)</f>
        <v>0</v>
      </c>
      <c r="AC148" s="89">
        <f>IF(AC114&lt;='CALC| 3'!$G$10,'CALC| 3'!$G$57,0)</f>
        <v>0</v>
      </c>
      <c r="AD148" s="89">
        <f>IF(AD114&lt;='CALC| 3'!$G$10,'CALC| 3'!$G$57,0)</f>
        <v>0</v>
      </c>
      <c r="AE148" s="89">
        <f>IF(AE114&lt;='CALC| 3'!$G$10,'CALC| 3'!$G$57,0)</f>
        <v>0</v>
      </c>
      <c r="AF148" s="89">
        <f>IF(AF114&lt;='CALC| 3'!$G$10,'CALC| 3'!$G$57,0)</f>
        <v>0</v>
      </c>
      <c r="AG148" s="89">
        <f>IF(AG114&lt;='CALC| 3'!$G$10,'CALC| 3'!$G$57,0)</f>
        <v>0</v>
      </c>
      <c r="AH148" s="89">
        <f>IF(AH114&lt;='CALC| 3'!$G$10,'CALC| 3'!$G$57,0)</f>
        <v>0</v>
      </c>
      <c r="AI148" s="89">
        <f>IF(AI114&lt;='CALC| 3'!$G$10,'CALC| 3'!$G$57,0)</f>
        <v>0</v>
      </c>
      <c r="AJ148" s="89">
        <f>IF(AJ114&lt;='CALC| 3'!$G$10,'CALC| 3'!$G$57,0)</f>
        <v>0</v>
      </c>
      <c r="AK148" s="89">
        <f>IF(AK114&lt;='CALC| 3'!$G$10,'CALC| 3'!$G$57,0)</f>
        <v>0</v>
      </c>
      <c r="AL148" s="89">
        <f>IF(AL114&lt;='CALC| 3'!$G$10,'CALC| 3'!$G$57,0)</f>
        <v>0</v>
      </c>
      <c r="AM148" s="89">
        <f>IF(AM114&lt;='CALC| 3'!$G$10,'CALC| 3'!$G$57,0)</f>
        <v>0</v>
      </c>
      <c r="AN148" s="89">
        <f>IF(AN114&lt;='CALC| 3'!$G$10,'CALC| 3'!$G$57,0)</f>
        <v>0</v>
      </c>
      <c r="AO148" s="89">
        <f>IF(AO114&lt;='CALC| 3'!$G$10,'CALC| 3'!$G$57,0)</f>
        <v>0</v>
      </c>
      <c r="AP148" s="89">
        <f>IF(AP114&lt;='CALC| 3'!$G$10,'CALC| 3'!$G$57,0)</f>
        <v>0</v>
      </c>
      <c r="AQ148" s="89">
        <f>IF(AQ114&lt;='CALC| 3'!$G$10,'CALC| 3'!$G$57,0)</f>
        <v>0</v>
      </c>
      <c r="AR148" s="89">
        <f>IF(AR114&lt;='CALC| 3'!$G$10,'CALC| 3'!$G$57,0)</f>
        <v>0</v>
      </c>
      <c r="AS148" s="89">
        <f>IF(AS114&lt;='CALC| 3'!$G$10,'CALC| 3'!$G$57,0)</f>
        <v>0</v>
      </c>
      <c r="AT148" s="89">
        <f>IF(AT114&lt;='CALC| 3'!$G$10,'CALC| 3'!$G$57,0)</f>
        <v>0</v>
      </c>
      <c r="AU148" s="89">
        <f>IF(AU114&lt;='CALC| 3'!$G$10,'CALC| 3'!$G$57,0)</f>
        <v>0</v>
      </c>
      <c r="AV148" s="89">
        <f>IF(AV114&lt;='CALC| 3'!$G$10,'CALC| 3'!$G$57,0)</f>
        <v>0</v>
      </c>
      <c r="AW148" s="89">
        <f>IF(AW114&lt;='CALC| 3'!$G$10,'CALC| 3'!$G$57,0)</f>
        <v>0</v>
      </c>
      <c r="AX148" s="89">
        <f>IF(AX114&lt;='CALC| 3'!$G$10,'CALC| 3'!$G$57,0)</f>
        <v>0</v>
      </c>
      <c r="AY148" s="89">
        <f>IF(AY114&lt;='CALC| 3'!$G$10,'CALC| 3'!$G$57,0)</f>
        <v>0</v>
      </c>
      <c r="AZ148" s="89">
        <f>IF(AZ114&lt;='CALC| 3'!$G$10,'CALC| 3'!$G$57,0)</f>
        <v>0</v>
      </c>
      <c r="BA148" s="89">
        <f>IF(BA114&lt;='CALC| 3'!$G$10,'CALC| 3'!$G$57,0)</f>
        <v>0</v>
      </c>
      <c r="BB148" s="89">
        <f>IF(BB114&lt;='CALC| 3'!$G$10,'CALC| 3'!$G$57,0)</f>
        <v>0</v>
      </c>
      <c r="BC148" s="89">
        <f>IF(BC114&lt;='CALC| 3'!$G$10,'CALC| 3'!$G$57,0)</f>
        <v>0</v>
      </c>
      <c r="BD148" s="89">
        <f>IF(BD114&lt;='CALC| 3'!$G$10,'CALC| 3'!$G$57,0)</f>
        <v>0</v>
      </c>
      <c r="BE148" s="89">
        <f>IF(BE114&lt;='CALC| 3'!$G$10,'CALC| 3'!$G$57,0)</f>
        <v>0</v>
      </c>
      <c r="BF148" s="89">
        <f>IF(BF114&lt;='CALC| 3'!$G$10,'CALC| 3'!$G$57,0)</f>
        <v>0</v>
      </c>
      <c r="BG148" s="89">
        <f>IF(BG114&lt;='CALC| 3'!$G$10,'CALC| 3'!$G$57,0)</f>
        <v>0</v>
      </c>
      <c r="BH148" s="89">
        <f>IF(BH114&lt;='CALC| 3'!$G$10,'CALC| 3'!$G$57,0)</f>
        <v>0</v>
      </c>
      <c r="BI148" s="89">
        <f>IF(BI114&lt;='CALC| 3'!$G$10,'CALC| 3'!$G$57,0)</f>
        <v>0</v>
      </c>
      <c r="BJ148" s="89">
        <f>IF(BJ114&lt;='CALC| 3'!$G$10,'CALC| 3'!$G$57,0)</f>
        <v>0</v>
      </c>
      <c r="BK148" s="89">
        <f>IF(BK114&lt;='CALC| 3'!$G$10,'CALC| 3'!$G$57,0)</f>
        <v>0</v>
      </c>
      <c r="BL148" s="89">
        <f>IF(BL114&lt;='CALC| 3'!$G$10,'CALC| 3'!$G$57,0)</f>
        <v>0</v>
      </c>
      <c r="BM148" s="89">
        <f>IF(BM114&lt;='CALC| 3'!$G$10,'CALC| 3'!$G$57,0)</f>
        <v>0</v>
      </c>
      <c r="BN148" s="89">
        <f>IF(BN114&lt;='CALC| 3'!$G$10,'CALC| 3'!$G$57,0)</f>
        <v>0</v>
      </c>
      <c r="BO148" s="68"/>
      <c r="BP148" s="68"/>
      <c r="BQ148" s="68"/>
      <c r="BR148" s="68"/>
      <c r="BS148" s="68"/>
    </row>
    <row r="149" spans="1:71" ht="15.75" x14ac:dyDescent="0.3">
      <c r="A149" s="68"/>
      <c r="B149" s="138"/>
      <c r="C149" s="97" t="s">
        <v>245</v>
      </c>
      <c r="D149" s="34" t="s">
        <v>0</v>
      </c>
      <c r="E149" s="20" t="s">
        <v>111</v>
      </c>
      <c r="F149" s="20"/>
      <c r="G149" s="127">
        <f>IF(G114&lt;='CALC| 3'!$G$10,'CALC| 3'!$G$58,0)</f>
        <v>6.1322340273479707E-2</v>
      </c>
      <c r="H149" s="127">
        <f>IF(H114&lt;='CALC| 3'!$G$10,'CALC| 3'!$G$58,0)</f>
        <v>6.1322340273479707E-2</v>
      </c>
      <c r="I149" s="127">
        <f>IF(I114&lt;='CALC| 3'!$G$10,'CALC| 3'!$G$58,0)</f>
        <v>6.1322340273479707E-2</v>
      </c>
      <c r="J149" s="127">
        <f>IF(J114&lt;='CALC| 3'!$G$10,'CALC| 3'!$G$58,0)</f>
        <v>6.1322340273479707E-2</v>
      </c>
      <c r="K149" s="127">
        <f>IF(K114&lt;='CALC| 3'!$G$10,'CALC| 3'!$G$58,0)</f>
        <v>6.1322340273479707E-2</v>
      </c>
      <c r="L149" s="127">
        <f>IF(L114&lt;='CALC| 3'!$G$10,'CALC| 3'!$G$58,0)</f>
        <v>6.1322340273479707E-2</v>
      </c>
      <c r="M149" s="127">
        <f>IF(M114&lt;='CALC| 3'!$G$10,'CALC| 3'!$G$58,0)</f>
        <v>6.1322340273479707E-2</v>
      </c>
      <c r="N149" s="127">
        <f>IF(N114&lt;='CALC| 3'!$G$10,'CALC| 3'!$G$58,0)</f>
        <v>6.1322340273479707E-2</v>
      </c>
      <c r="O149" s="89">
        <f>IF(O114&lt;='CALC| 3'!$G$10,'CALC| 3'!$G$58,0)</f>
        <v>0</v>
      </c>
      <c r="P149" s="89">
        <f>IF(P114&lt;='CALC| 3'!$G$10,'CALC| 3'!$G$58,0)</f>
        <v>0</v>
      </c>
      <c r="Q149" s="89">
        <f>IF(Q114&lt;='CALC| 3'!$G$10,'CALC| 3'!$G$58,0)</f>
        <v>0</v>
      </c>
      <c r="R149" s="89">
        <f>IF(R114&lt;='CALC| 3'!$G$10,'CALC| 3'!$G$58,0)</f>
        <v>0</v>
      </c>
      <c r="S149" s="89">
        <f>IF(S114&lt;='CALC| 3'!$G$10,'CALC| 3'!$G$58,0)</f>
        <v>0</v>
      </c>
      <c r="T149" s="89">
        <f>IF(T114&lt;='CALC| 3'!$G$10,'CALC| 3'!$G$58,0)</f>
        <v>0</v>
      </c>
      <c r="U149" s="89">
        <f>IF(U114&lt;='CALC| 3'!$G$10,'CALC| 3'!$G$58,0)</f>
        <v>0</v>
      </c>
      <c r="V149" s="89">
        <f>IF(V114&lt;='CALC| 3'!$G$10,'CALC| 3'!$G$58,0)</f>
        <v>0</v>
      </c>
      <c r="W149" s="89">
        <f>IF(W114&lt;='CALC| 3'!$G$10,'CALC| 3'!$G$58,0)</f>
        <v>0</v>
      </c>
      <c r="X149" s="89">
        <f>IF(X114&lt;='CALC| 3'!$G$10,'CALC| 3'!$G$58,0)</f>
        <v>0</v>
      </c>
      <c r="Y149" s="89">
        <f>IF(Y114&lt;='CALC| 3'!$G$10,'CALC| 3'!$G$58,0)</f>
        <v>0</v>
      </c>
      <c r="Z149" s="89">
        <f>IF(Z114&lt;='CALC| 3'!$G$10,'CALC| 3'!$G$58,0)</f>
        <v>0</v>
      </c>
      <c r="AA149" s="89">
        <f>IF(AA114&lt;='CALC| 3'!$G$10,'CALC| 3'!$G$58,0)</f>
        <v>0</v>
      </c>
      <c r="AB149" s="89">
        <f>IF(AB114&lt;='CALC| 3'!$G$10,'CALC| 3'!$G$58,0)</f>
        <v>0</v>
      </c>
      <c r="AC149" s="89">
        <f>IF(AC114&lt;='CALC| 3'!$G$10,'CALC| 3'!$G$58,0)</f>
        <v>0</v>
      </c>
      <c r="AD149" s="89">
        <f>IF(AD114&lt;='CALC| 3'!$G$10,'CALC| 3'!$G$58,0)</f>
        <v>0</v>
      </c>
      <c r="AE149" s="89">
        <f>IF(AE114&lt;='CALC| 3'!$G$10,'CALC| 3'!$G$58,0)</f>
        <v>0</v>
      </c>
      <c r="AF149" s="89">
        <f>IF(AF114&lt;='CALC| 3'!$G$10,'CALC| 3'!$G$58,0)</f>
        <v>0</v>
      </c>
      <c r="AG149" s="89">
        <f>IF(AG114&lt;='CALC| 3'!$G$10,'CALC| 3'!$G$58,0)</f>
        <v>0</v>
      </c>
      <c r="AH149" s="89">
        <f>IF(AH114&lt;='CALC| 3'!$G$10,'CALC| 3'!$G$58,0)</f>
        <v>0</v>
      </c>
      <c r="AI149" s="89">
        <f>IF(AI114&lt;='CALC| 3'!$G$10,'CALC| 3'!$G$58,0)</f>
        <v>0</v>
      </c>
      <c r="AJ149" s="89">
        <f>IF(AJ114&lt;='CALC| 3'!$G$10,'CALC| 3'!$G$58,0)</f>
        <v>0</v>
      </c>
      <c r="AK149" s="89">
        <f>IF(AK114&lt;='CALC| 3'!$G$10,'CALC| 3'!$G$58,0)</f>
        <v>0</v>
      </c>
      <c r="AL149" s="89">
        <f>IF(AL114&lt;='CALC| 3'!$G$10,'CALC| 3'!$G$58,0)</f>
        <v>0</v>
      </c>
      <c r="AM149" s="89">
        <f>IF(AM114&lt;='CALC| 3'!$G$10,'CALC| 3'!$G$58,0)</f>
        <v>0</v>
      </c>
      <c r="AN149" s="89">
        <f>IF(AN114&lt;='CALC| 3'!$G$10,'CALC| 3'!$G$58,0)</f>
        <v>0</v>
      </c>
      <c r="AO149" s="89">
        <f>IF(AO114&lt;='CALC| 3'!$G$10,'CALC| 3'!$G$58,0)</f>
        <v>0</v>
      </c>
      <c r="AP149" s="89">
        <f>IF(AP114&lt;='CALC| 3'!$G$10,'CALC| 3'!$G$58,0)</f>
        <v>0</v>
      </c>
      <c r="AQ149" s="89">
        <f>IF(AQ114&lt;='CALC| 3'!$G$10,'CALC| 3'!$G$58,0)</f>
        <v>0</v>
      </c>
      <c r="AR149" s="89">
        <f>IF(AR114&lt;='CALC| 3'!$G$10,'CALC| 3'!$G$58,0)</f>
        <v>0</v>
      </c>
      <c r="AS149" s="89">
        <f>IF(AS114&lt;='CALC| 3'!$G$10,'CALC| 3'!$G$58,0)</f>
        <v>0</v>
      </c>
      <c r="AT149" s="89">
        <f>IF(AT114&lt;='CALC| 3'!$G$10,'CALC| 3'!$G$58,0)</f>
        <v>0</v>
      </c>
      <c r="AU149" s="89">
        <f>IF(AU114&lt;='CALC| 3'!$G$10,'CALC| 3'!$G$58,0)</f>
        <v>0</v>
      </c>
      <c r="AV149" s="89">
        <f>IF(AV114&lt;='CALC| 3'!$G$10,'CALC| 3'!$G$58,0)</f>
        <v>0</v>
      </c>
      <c r="AW149" s="89">
        <f>IF(AW114&lt;='CALC| 3'!$G$10,'CALC| 3'!$G$58,0)</f>
        <v>0</v>
      </c>
      <c r="AX149" s="89">
        <f>IF(AX114&lt;='CALC| 3'!$G$10,'CALC| 3'!$G$58,0)</f>
        <v>0</v>
      </c>
      <c r="AY149" s="89">
        <f>IF(AY114&lt;='CALC| 3'!$G$10,'CALC| 3'!$G$58,0)</f>
        <v>0</v>
      </c>
      <c r="AZ149" s="89">
        <f>IF(AZ114&lt;='CALC| 3'!$G$10,'CALC| 3'!$G$58,0)</f>
        <v>0</v>
      </c>
      <c r="BA149" s="89">
        <f>IF(BA114&lt;='CALC| 3'!$G$10,'CALC| 3'!$G$58,0)</f>
        <v>0</v>
      </c>
      <c r="BB149" s="89">
        <f>IF(BB114&lt;='CALC| 3'!$G$10,'CALC| 3'!$G$58,0)</f>
        <v>0</v>
      </c>
      <c r="BC149" s="89">
        <f>IF(BC114&lt;='CALC| 3'!$G$10,'CALC| 3'!$G$58,0)</f>
        <v>0</v>
      </c>
      <c r="BD149" s="89">
        <f>IF(BD114&lt;='CALC| 3'!$G$10,'CALC| 3'!$G$58,0)</f>
        <v>0</v>
      </c>
      <c r="BE149" s="89">
        <f>IF(BE114&lt;='CALC| 3'!$G$10,'CALC| 3'!$G$58,0)</f>
        <v>0</v>
      </c>
      <c r="BF149" s="89">
        <f>IF(BF114&lt;='CALC| 3'!$G$10,'CALC| 3'!$G$58,0)</f>
        <v>0</v>
      </c>
      <c r="BG149" s="89">
        <f>IF(BG114&lt;='CALC| 3'!$G$10,'CALC| 3'!$G$58,0)</f>
        <v>0</v>
      </c>
      <c r="BH149" s="89">
        <f>IF(BH114&lt;='CALC| 3'!$G$10,'CALC| 3'!$G$58,0)</f>
        <v>0</v>
      </c>
      <c r="BI149" s="89">
        <f>IF(BI114&lt;='CALC| 3'!$G$10,'CALC| 3'!$G$58,0)</f>
        <v>0</v>
      </c>
      <c r="BJ149" s="89">
        <f>IF(BJ114&lt;='CALC| 3'!$G$10,'CALC| 3'!$G$58,0)</f>
        <v>0</v>
      </c>
      <c r="BK149" s="89">
        <f>IF(BK114&lt;='CALC| 3'!$G$10,'CALC| 3'!$G$58,0)</f>
        <v>0</v>
      </c>
      <c r="BL149" s="89">
        <f>IF(BL114&lt;='CALC| 3'!$G$10,'CALC| 3'!$G$58,0)</f>
        <v>0</v>
      </c>
      <c r="BM149" s="89">
        <f>IF(BM114&lt;='CALC| 3'!$G$10,'CALC| 3'!$G$58,0)</f>
        <v>0</v>
      </c>
      <c r="BN149" s="89">
        <f>IF(BN114&lt;='CALC| 3'!$G$10,'CALC| 3'!$G$58,0)</f>
        <v>0</v>
      </c>
      <c r="BO149" s="68"/>
      <c r="BP149" s="68"/>
      <c r="BQ149" s="68"/>
      <c r="BR149" s="68"/>
      <c r="BS149" s="68"/>
    </row>
    <row r="150" spans="1:71" ht="15.75" x14ac:dyDescent="0.3">
      <c r="A150" s="68"/>
      <c r="B150" s="138"/>
      <c r="C150" s="161" t="s">
        <v>408</v>
      </c>
      <c r="D150" s="34" t="s">
        <v>0</v>
      </c>
      <c r="E150" s="206" t="s">
        <v>111</v>
      </c>
      <c r="F150" s="20"/>
      <c r="G150" s="208">
        <f>IF(G114&lt;=$G$10,$G$59,0)*H21</f>
        <v>2.2371575342465754E-3</v>
      </c>
      <c r="H150" s="208">
        <f t="shared" ref="H150:N150" si="7">IF(H114&lt;=$G$10,$G$59,0)*I21</f>
        <v>2.2371575342465754E-3</v>
      </c>
      <c r="I150" s="208">
        <f t="shared" si="7"/>
        <v>2.2371575342465754E-3</v>
      </c>
      <c r="J150" s="208">
        <f t="shared" si="7"/>
        <v>2.2371575342465754E-3</v>
      </c>
      <c r="K150" s="208">
        <f t="shared" si="7"/>
        <v>2.2371575342465754E-3</v>
      </c>
      <c r="L150" s="208">
        <f t="shared" si="7"/>
        <v>2.2371575342465754E-3</v>
      </c>
      <c r="M150" s="208">
        <f t="shared" si="7"/>
        <v>2.2371575342465754E-3</v>
      </c>
      <c r="N150" s="208">
        <f t="shared" si="7"/>
        <v>2.2371575342465754E-3</v>
      </c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89"/>
      <c r="AY150" s="89"/>
      <c r="AZ150" s="89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68"/>
      <c r="BP150" s="68"/>
      <c r="BQ150" s="68"/>
      <c r="BR150" s="68"/>
      <c r="BS150" s="68"/>
    </row>
    <row r="151" spans="1:71" x14ac:dyDescent="0.2">
      <c r="A151" s="68"/>
      <c r="B151" s="138"/>
      <c r="C151" s="68"/>
      <c r="D151" s="68"/>
      <c r="E151" s="68"/>
      <c r="F151" s="68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69"/>
      <c r="AT151" s="69"/>
      <c r="AU151" s="69"/>
      <c r="AV151" s="69"/>
      <c r="AW151" s="69"/>
      <c r="AX151" s="69"/>
      <c r="AY151" s="69"/>
      <c r="AZ151" s="69"/>
      <c r="BA151" s="69"/>
      <c r="BB151" s="69"/>
      <c r="BC151" s="69"/>
      <c r="BD151" s="69"/>
      <c r="BE151" s="69"/>
      <c r="BF151" s="69"/>
      <c r="BG151" s="69"/>
      <c r="BH151" s="69"/>
      <c r="BI151" s="69"/>
      <c r="BJ151" s="69"/>
      <c r="BK151" s="69"/>
      <c r="BL151" s="69"/>
      <c r="BM151" s="69"/>
      <c r="BN151" s="69"/>
      <c r="BO151" s="68"/>
      <c r="BP151" s="68"/>
      <c r="BQ151" s="68"/>
      <c r="BR151" s="68"/>
      <c r="BS151" s="68"/>
    </row>
    <row r="152" spans="1:71" ht="15.75" x14ac:dyDescent="0.3">
      <c r="A152" s="68"/>
      <c r="B152" s="138"/>
      <c r="C152" s="102" t="s">
        <v>247</v>
      </c>
      <c r="D152" s="103" t="s">
        <v>0</v>
      </c>
      <c r="E152" s="104" t="s">
        <v>111</v>
      </c>
      <c r="F152" s="104"/>
      <c r="G152" s="107">
        <f t="shared" ref="G152:AL152" si="8">G118+G119</f>
        <v>0.3052933944401704</v>
      </c>
      <c r="H152" s="107">
        <f t="shared" si="8"/>
        <v>0.61470165848737324</v>
      </c>
      <c r="I152" s="107">
        <f t="shared" si="8"/>
        <v>0.64678899820211155</v>
      </c>
      <c r="J152" s="107">
        <f t="shared" si="8"/>
        <v>2.580808658928385</v>
      </c>
      <c r="K152" s="107">
        <f t="shared" si="8"/>
        <v>4.991608464907463</v>
      </c>
      <c r="L152" s="107">
        <f t="shared" si="8"/>
        <v>7.1127254146684278</v>
      </c>
      <c r="M152" s="107">
        <f t="shared" si="8"/>
        <v>5.4310240467015136</v>
      </c>
      <c r="N152" s="107">
        <f t="shared" si="8"/>
        <v>5.1658125541502002</v>
      </c>
      <c r="O152" s="107">
        <f t="shared" si="8"/>
        <v>5.2600816912309387</v>
      </c>
      <c r="P152" s="107">
        <f t="shared" si="8"/>
        <v>5.2985264348429224</v>
      </c>
      <c r="Q152" s="107">
        <f t="shared" si="8"/>
        <v>5.3234846503095579</v>
      </c>
      <c r="R152" s="107">
        <f t="shared" si="8"/>
        <v>5.3364207389005331</v>
      </c>
      <c r="S152" s="107">
        <f t="shared" si="8"/>
        <v>5.3386400934991221</v>
      </c>
      <c r="T152" s="107">
        <f t="shared" si="8"/>
        <v>5.3313063641341678</v>
      </c>
      <c r="U152" s="107">
        <f t="shared" si="8"/>
        <v>5.3154568487770133</v>
      </c>
      <c r="V152" s="107">
        <f t="shared" si="8"/>
        <v>5.2920162129668498</v>
      </c>
      <c r="W152" s="107">
        <f t="shared" si="8"/>
        <v>5.2618087197245185</v>
      </c>
      <c r="X152" s="107">
        <f t="shared" si="8"/>
        <v>5.2255691315113886</v>
      </c>
      <c r="Y152" s="107">
        <f t="shared" si="8"/>
        <v>5.183952428426041</v>
      </c>
      <c r="Z152" s="107">
        <f t="shared" si="8"/>
        <v>5.1375424711745961</v>
      </c>
      <c r="AA152" s="107">
        <f t="shared" si="8"/>
        <v>5.086859723393891</v>
      </c>
      <c r="AB152" s="107">
        <f t="shared" si="8"/>
        <v>5.0323681354652727</v>
      </c>
      <c r="AC152" s="107">
        <f t="shared" si="8"/>
        <v>4.9744812808665513</v>
      </c>
      <c r="AD152" s="107">
        <f t="shared" si="8"/>
        <v>4.9135678262233418</v>
      </c>
      <c r="AE152" s="107">
        <f t="shared" si="8"/>
        <v>4.8499564074084383</v>
      </c>
      <c r="AF152" s="107">
        <f t="shared" si="8"/>
        <v>4.783939976181995</v>
      </c>
      <c r="AG152" s="107">
        <f t="shared" si="8"/>
        <v>4.7157796748625653</v>
      </c>
      <c r="AH152" s="107">
        <f t="shared" si="8"/>
        <v>4.6457082902765547</v>
      </c>
      <c r="AI152" s="107">
        <f t="shared" si="8"/>
        <v>4.5739333326691431</v>
      </c>
      <c r="AJ152" s="107">
        <f t="shared" si="8"/>
        <v>4.5006397802992737</v>
      </c>
      <c r="AK152" s="107">
        <f t="shared" si="8"/>
        <v>4.4259925260196029</v>
      </c>
      <c r="AL152" s="107">
        <f t="shared" si="8"/>
        <v>4.3501385582006078</v>
      </c>
      <c r="AM152" s="107">
        <f t="shared" ref="AM152:BN152" si="9">AM118+AM119</f>
        <v>4.2732089048444601</v>
      </c>
      <c r="AN152" s="107">
        <f t="shared" si="9"/>
        <v>4.1953203666021066</v>
      </c>
      <c r="AO152" s="107">
        <f t="shared" si="9"/>
        <v>4.1165770616149793</v>
      </c>
      <c r="AP152" s="107">
        <f t="shared" si="9"/>
        <v>4.0370718026138883</v>
      </c>
      <c r="AQ152" s="107">
        <f t="shared" si="9"/>
        <v>3.9568873244890481</v>
      </c>
      <c r="AR152" s="107">
        <f t="shared" si="9"/>
        <v>3.87609737856745</v>
      </c>
      <c r="AS152" s="107">
        <f t="shared" si="9"/>
        <v>3.7947677080708315</v>
      </c>
      <c r="AT152" s="107">
        <f t="shared" si="9"/>
        <v>3.7129569176559598</v>
      </c>
      <c r="AU152" s="107">
        <f t="shared" si="9"/>
        <v>3.6307172485380361</v>
      </c>
      <c r="AV152" s="107">
        <f t="shared" si="9"/>
        <v>3.5480952694492438</v>
      </c>
      <c r="AW152" s="107">
        <f t="shared" si="9"/>
        <v>3.4651324925712741</v>
      </c>
      <c r="AX152" s="107">
        <f t="shared" si="9"/>
        <v>3.381865922588343</v>
      </c>
      <c r="AY152" s="107">
        <f t="shared" si="9"/>
        <v>3.2983285461226428</v>
      </c>
      <c r="AZ152" s="107">
        <f t="shared" si="9"/>
        <v>3.2145497680256621</v>
      </c>
      <c r="BA152" s="107">
        <f t="shared" si="9"/>
        <v>3.1291498727107885</v>
      </c>
      <c r="BB152" s="107">
        <f t="shared" si="9"/>
        <v>2.970464898145297</v>
      </c>
      <c r="BC152" s="107">
        <f t="shared" si="9"/>
        <v>2.8412779366201022</v>
      </c>
      <c r="BD152" s="107">
        <f t="shared" si="9"/>
        <v>2.274520670342957</v>
      </c>
      <c r="BE152" s="107">
        <f t="shared" si="9"/>
        <v>1.3754172066010417</v>
      </c>
      <c r="BF152" s="107">
        <f t="shared" si="9"/>
        <v>0.34938161587730915</v>
      </c>
      <c r="BG152" s="107">
        <f t="shared" si="9"/>
        <v>3.1613919904769597E-2</v>
      </c>
      <c r="BH152" s="107">
        <f t="shared" si="9"/>
        <v>5.974475309631988E-2</v>
      </c>
      <c r="BI152" s="107">
        <f t="shared" si="9"/>
        <v>5.974475309631988E-2</v>
      </c>
      <c r="BJ152" s="107">
        <f t="shared" si="9"/>
        <v>5.974475309631988E-2</v>
      </c>
      <c r="BK152" s="107">
        <f t="shared" si="9"/>
        <v>5.974475309631988E-2</v>
      </c>
      <c r="BL152" s="107">
        <f t="shared" si="9"/>
        <v>5.974475309631988E-2</v>
      </c>
      <c r="BM152" s="107">
        <f t="shared" si="9"/>
        <v>5.974475309631988E-2</v>
      </c>
      <c r="BN152" s="107">
        <f t="shared" si="9"/>
        <v>5.974475309631988E-2</v>
      </c>
      <c r="BO152" s="68"/>
      <c r="BP152" s="68"/>
      <c r="BQ152" s="68"/>
      <c r="BR152" s="68"/>
      <c r="BS152" s="68"/>
    </row>
    <row r="153" spans="1:71" ht="15.75" x14ac:dyDescent="0.3">
      <c r="A153" s="68"/>
      <c r="B153" s="138"/>
      <c r="C153" s="102" t="s">
        <v>248</v>
      </c>
      <c r="D153" s="103" t="s">
        <v>0</v>
      </c>
      <c r="E153" s="104" t="s">
        <v>111</v>
      </c>
      <c r="F153" s="104"/>
      <c r="G153" s="199">
        <f>SUM(G118:G151)-G142</f>
        <v>3.5124906709110206</v>
      </c>
      <c r="H153" s="199">
        <f t="shared" ref="H153:BN153" si="10">SUM(H118:H151)-H142</f>
        <v>3.8218989349582237</v>
      </c>
      <c r="I153" s="199">
        <f t="shared" si="10"/>
        <v>3.8539862746729625</v>
      </c>
      <c r="J153" s="199">
        <f t="shared" si="10"/>
        <v>5.7880059353992364</v>
      </c>
      <c r="K153" s="199">
        <f t="shared" si="10"/>
        <v>8.1988057413783118</v>
      </c>
      <c r="L153" s="199">
        <f t="shared" si="10"/>
        <v>10.319922691139277</v>
      </c>
      <c r="M153" s="199">
        <f t="shared" si="10"/>
        <v>8.6382213231723632</v>
      </c>
      <c r="N153" s="199">
        <f t="shared" si="10"/>
        <v>8.373009830621049</v>
      </c>
      <c r="O153" s="199">
        <f t="shared" si="10"/>
        <v>5.2600816912309387</v>
      </c>
      <c r="P153" s="199">
        <f t="shared" si="10"/>
        <v>5.2985264348429224</v>
      </c>
      <c r="Q153" s="199">
        <f t="shared" si="10"/>
        <v>5.3234846503095579</v>
      </c>
      <c r="R153" s="199">
        <f t="shared" si="10"/>
        <v>5.3364207389005331</v>
      </c>
      <c r="S153" s="199">
        <f t="shared" si="10"/>
        <v>5.3386400934991221</v>
      </c>
      <c r="T153" s="199">
        <f t="shared" si="10"/>
        <v>5.3313063641341678</v>
      </c>
      <c r="U153" s="199">
        <f t="shared" si="10"/>
        <v>5.3154568487770133</v>
      </c>
      <c r="V153" s="199">
        <f t="shared" si="10"/>
        <v>5.2920162129668498</v>
      </c>
      <c r="W153" s="199">
        <f t="shared" si="10"/>
        <v>5.2618087197245185</v>
      </c>
      <c r="X153" s="199">
        <f t="shared" si="10"/>
        <v>5.2255691315113886</v>
      </c>
      <c r="Y153" s="199">
        <f t="shared" si="10"/>
        <v>5.183952428426041</v>
      </c>
      <c r="Z153" s="199">
        <f t="shared" si="10"/>
        <v>5.1375424711745961</v>
      </c>
      <c r="AA153" s="199">
        <f t="shared" si="10"/>
        <v>5.086859723393891</v>
      </c>
      <c r="AB153" s="199">
        <f t="shared" si="10"/>
        <v>5.0323681354652727</v>
      </c>
      <c r="AC153" s="199">
        <f t="shared" si="10"/>
        <v>4.9744812808665513</v>
      </c>
      <c r="AD153" s="199">
        <f t="shared" si="10"/>
        <v>4.9135678262233418</v>
      </c>
      <c r="AE153" s="199">
        <f t="shared" si="10"/>
        <v>4.8499564074084383</v>
      </c>
      <c r="AF153" s="199">
        <f t="shared" si="10"/>
        <v>4.783939976181995</v>
      </c>
      <c r="AG153" s="199">
        <f t="shared" si="10"/>
        <v>4.7157796748625653</v>
      </c>
      <c r="AH153" s="199">
        <f t="shared" si="10"/>
        <v>4.6457082902765547</v>
      </c>
      <c r="AI153" s="199">
        <f t="shared" si="10"/>
        <v>4.5739333326691431</v>
      </c>
      <c r="AJ153" s="199">
        <f t="shared" si="10"/>
        <v>4.5006397802992737</v>
      </c>
      <c r="AK153" s="199">
        <f t="shared" si="10"/>
        <v>4.4259925260196029</v>
      </c>
      <c r="AL153" s="199">
        <f t="shared" si="10"/>
        <v>4.3501385582006078</v>
      </c>
      <c r="AM153" s="199">
        <f t="shared" si="10"/>
        <v>4.2732089048444601</v>
      </c>
      <c r="AN153" s="199">
        <f t="shared" si="10"/>
        <v>4.1953203666021066</v>
      </c>
      <c r="AO153" s="199">
        <f t="shared" si="10"/>
        <v>4.1165770616149793</v>
      </c>
      <c r="AP153" s="199">
        <f t="shared" si="10"/>
        <v>4.0370718026138883</v>
      </c>
      <c r="AQ153" s="199">
        <f t="shared" si="10"/>
        <v>3.9568873244890481</v>
      </c>
      <c r="AR153" s="199">
        <f t="shared" si="10"/>
        <v>3.87609737856745</v>
      </c>
      <c r="AS153" s="199">
        <f t="shared" si="10"/>
        <v>3.7947677080708315</v>
      </c>
      <c r="AT153" s="199">
        <f t="shared" si="10"/>
        <v>3.7129569176559598</v>
      </c>
      <c r="AU153" s="199">
        <f t="shared" si="10"/>
        <v>3.6307172485380361</v>
      </c>
      <c r="AV153" s="199">
        <f t="shared" si="10"/>
        <v>3.5480952694492438</v>
      </c>
      <c r="AW153" s="199">
        <f t="shared" si="10"/>
        <v>3.4651324925712741</v>
      </c>
      <c r="AX153" s="199">
        <f t="shared" si="10"/>
        <v>3.381865922588343</v>
      </c>
      <c r="AY153" s="199">
        <f t="shared" si="10"/>
        <v>3.2983285461226428</v>
      </c>
      <c r="AZ153" s="199">
        <f t="shared" si="10"/>
        <v>3.2145497680256621</v>
      </c>
      <c r="BA153" s="199">
        <f t="shared" si="10"/>
        <v>3.1291498727107885</v>
      </c>
      <c r="BB153" s="199">
        <f t="shared" si="10"/>
        <v>2.970464898145297</v>
      </c>
      <c r="BC153" s="199">
        <f t="shared" si="10"/>
        <v>2.8412779366201022</v>
      </c>
      <c r="BD153" s="199">
        <f t="shared" si="10"/>
        <v>2.274520670342957</v>
      </c>
      <c r="BE153" s="199">
        <f t="shared" si="10"/>
        <v>1.3754172066010417</v>
      </c>
      <c r="BF153" s="199">
        <f t="shared" si="10"/>
        <v>0.34938161587730915</v>
      </c>
      <c r="BG153" s="199">
        <f t="shared" si="10"/>
        <v>3.1613919904769597E-2</v>
      </c>
      <c r="BH153" s="199">
        <f t="shared" si="10"/>
        <v>5.974475309631988E-2</v>
      </c>
      <c r="BI153" s="199">
        <f t="shared" si="10"/>
        <v>5.974475309631988E-2</v>
      </c>
      <c r="BJ153" s="199">
        <f t="shared" si="10"/>
        <v>5.974475309631988E-2</v>
      </c>
      <c r="BK153" s="199">
        <f t="shared" si="10"/>
        <v>5.974475309631988E-2</v>
      </c>
      <c r="BL153" s="199">
        <f t="shared" si="10"/>
        <v>5.974475309631988E-2</v>
      </c>
      <c r="BM153" s="199">
        <f t="shared" si="10"/>
        <v>5.974475309631988E-2</v>
      </c>
      <c r="BN153" s="199">
        <f t="shared" si="10"/>
        <v>5.974475309631988E-2</v>
      </c>
      <c r="BO153" s="68"/>
      <c r="BP153" s="68"/>
      <c r="BQ153" s="68"/>
      <c r="BR153" s="68"/>
      <c r="BS153" s="68"/>
    </row>
    <row r="154" spans="1:71" ht="15.75" x14ac:dyDescent="0.3">
      <c r="A154" s="68"/>
      <c r="B154" s="138"/>
      <c r="C154" s="102" t="s">
        <v>249</v>
      </c>
      <c r="D154" s="103" t="s">
        <v>0</v>
      </c>
      <c r="E154" s="104" t="s">
        <v>111</v>
      </c>
      <c r="F154" s="104"/>
      <c r="G154" s="107">
        <f t="shared" ref="G154:AL154" si="11">G142</f>
        <v>0.115361316779374</v>
      </c>
      <c r="H154" s="107">
        <f t="shared" si="11"/>
        <v>0.115361316779374</v>
      </c>
      <c r="I154" s="107">
        <f t="shared" si="11"/>
        <v>0.115361316779374</v>
      </c>
      <c r="J154" s="107">
        <f t="shared" si="11"/>
        <v>0.115361316779374</v>
      </c>
      <c r="K154" s="107">
        <f t="shared" si="11"/>
        <v>0.115361316779374</v>
      </c>
      <c r="L154" s="107">
        <f t="shared" si="11"/>
        <v>0.115361316779374</v>
      </c>
      <c r="M154" s="107">
        <f t="shared" si="11"/>
        <v>0.115361316779374</v>
      </c>
      <c r="N154" s="107">
        <f t="shared" si="11"/>
        <v>0.115361316779374</v>
      </c>
      <c r="O154" s="107">
        <f t="shared" si="11"/>
        <v>0</v>
      </c>
      <c r="P154" s="107">
        <f t="shared" si="11"/>
        <v>0</v>
      </c>
      <c r="Q154" s="107">
        <f t="shared" si="11"/>
        <v>0</v>
      </c>
      <c r="R154" s="107">
        <f t="shared" si="11"/>
        <v>0</v>
      </c>
      <c r="S154" s="107">
        <f t="shared" si="11"/>
        <v>0</v>
      </c>
      <c r="T154" s="107">
        <f t="shared" si="11"/>
        <v>0</v>
      </c>
      <c r="U154" s="107">
        <f t="shared" si="11"/>
        <v>0</v>
      </c>
      <c r="V154" s="107">
        <f t="shared" si="11"/>
        <v>0</v>
      </c>
      <c r="W154" s="107">
        <f t="shared" si="11"/>
        <v>0</v>
      </c>
      <c r="X154" s="107">
        <f t="shared" si="11"/>
        <v>0</v>
      </c>
      <c r="Y154" s="107">
        <f t="shared" si="11"/>
        <v>0</v>
      </c>
      <c r="Z154" s="107">
        <f t="shared" si="11"/>
        <v>0</v>
      </c>
      <c r="AA154" s="107">
        <f t="shared" si="11"/>
        <v>0</v>
      </c>
      <c r="AB154" s="107">
        <f t="shared" si="11"/>
        <v>0</v>
      </c>
      <c r="AC154" s="107">
        <f t="shared" si="11"/>
        <v>0</v>
      </c>
      <c r="AD154" s="107">
        <f t="shared" si="11"/>
        <v>0</v>
      </c>
      <c r="AE154" s="107">
        <f t="shared" si="11"/>
        <v>0</v>
      </c>
      <c r="AF154" s="107">
        <f t="shared" si="11"/>
        <v>0</v>
      </c>
      <c r="AG154" s="107">
        <f t="shared" si="11"/>
        <v>0</v>
      </c>
      <c r="AH154" s="107">
        <f t="shared" si="11"/>
        <v>0</v>
      </c>
      <c r="AI154" s="107">
        <f t="shared" si="11"/>
        <v>0</v>
      </c>
      <c r="AJ154" s="107">
        <f t="shared" si="11"/>
        <v>0</v>
      </c>
      <c r="AK154" s="107">
        <f t="shared" si="11"/>
        <v>0</v>
      </c>
      <c r="AL154" s="107">
        <f t="shared" si="11"/>
        <v>0</v>
      </c>
      <c r="AM154" s="107">
        <f t="shared" ref="AM154:BN154" si="12">AM142</f>
        <v>0</v>
      </c>
      <c r="AN154" s="107">
        <f t="shared" si="12"/>
        <v>0</v>
      </c>
      <c r="AO154" s="107">
        <f t="shared" si="12"/>
        <v>0</v>
      </c>
      <c r="AP154" s="107">
        <f t="shared" si="12"/>
        <v>0</v>
      </c>
      <c r="AQ154" s="107">
        <f t="shared" si="12"/>
        <v>0</v>
      </c>
      <c r="AR154" s="107">
        <f t="shared" si="12"/>
        <v>0</v>
      </c>
      <c r="AS154" s="107">
        <f t="shared" si="12"/>
        <v>0</v>
      </c>
      <c r="AT154" s="107">
        <f t="shared" si="12"/>
        <v>0</v>
      </c>
      <c r="AU154" s="107">
        <f t="shared" si="12"/>
        <v>0</v>
      </c>
      <c r="AV154" s="107">
        <f t="shared" si="12"/>
        <v>0</v>
      </c>
      <c r="AW154" s="107">
        <f t="shared" si="12"/>
        <v>0</v>
      </c>
      <c r="AX154" s="107">
        <f t="shared" si="12"/>
        <v>0</v>
      </c>
      <c r="AY154" s="107">
        <f t="shared" si="12"/>
        <v>0</v>
      </c>
      <c r="AZ154" s="107">
        <f t="shared" si="12"/>
        <v>0</v>
      </c>
      <c r="BA154" s="107">
        <f t="shared" si="12"/>
        <v>0</v>
      </c>
      <c r="BB154" s="107">
        <f t="shared" si="12"/>
        <v>0</v>
      </c>
      <c r="BC154" s="107">
        <f t="shared" si="12"/>
        <v>0</v>
      </c>
      <c r="BD154" s="107">
        <f t="shared" si="12"/>
        <v>0</v>
      </c>
      <c r="BE154" s="107">
        <f t="shared" si="12"/>
        <v>0</v>
      </c>
      <c r="BF154" s="107">
        <f t="shared" si="12"/>
        <v>0</v>
      </c>
      <c r="BG154" s="107">
        <f t="shared" si="12"/>
        <v>0</v>
      </c>
      <c r="BH154" s="107">
        <f t="shared" si="12"/>
        <v>0</v>
      </c>
      <c r="BI154" s="107">
        <f t="shared" si="12"/>
        <v>0</v>
      </c>
      <c r="BJ154" s="107">
        <f t="shared" si="12"/>
        <v>0</v>
      </c>
      <c r="BK154" s="107">
        <f t="shared" si="12"/>
        <v>0</v>
      </c>
      <c r="BL154" s="107">
        <f t="shared" si="12"/>
        <v>0</v>
      </c>
      <c r="BM154" s="107">
        <f t="shared" si="12"/>
        <v>0</v>
      </c>
      <c r="BN154" s="107">
        <f t="shared" si="12"/>
        <v>0</v>
      </c>
      <c r="BO154" s="68"/>
      <c r="BP154" s="68"/>
      <c r="BQ154" s="68"/>
      <c r="BR154" s="68"/>
      <c r="BS154" s="68"/>
    </row>
    <row r="155" spans="1:71" x14ac:dyDescent="0.2">
      <c r="A155" s="68"/>
      <c r="B155" s="138"/>
      <c r="C155" s="105" t="s">
        <v>75</v>
      </c>
      <c r="D155" s="105"/>
      <c r="E155" s="105"/>
      <c r="F155" s="105"/>
      <c r="G155" s="107">
        <f>IF(G$114&lt;31,(1/(1+INPUT3!$H$16)^G$114),(1/(1+INPUT3!$H$17)^G$114))</f>
        <v>0.96618357487922713</v>
      </c>
      <c r="H155" s="107">
        <f>IF(H$114&lt;31,(1/(1+INPUT3!$H$16)^H$114),(1/(1+INPUT3!$H$17)^H$114))</f>
        <v>0.93351070036640305</v>
      </c>
      <c r="I155" s="107">
        <f>IF(I$114&lt;31,(1/(1+INPUT3!$H$16)^I$114),(1/(1+INPUT3!$H$17)^I$114))</f>
        <v>0.90194270566802237</v>
      </c>
      <c r="J155" s="107">
        <f>IF(J$114&lt;31,(1/(1+INPUT3!$H$16)^J$114),(1/(1+INPUT3!$H$17)^J$114))</f>
        <v>0.87144222769857238</v>
      </c>
      <c r="K155" s="107">
        <f>IF(K$114&lt;31,(1/(1+INPUT3!$H$16)^K$114),(1/(1+INPUT3!$H$17)^K$114))</f>
        <v>0.84197316685852419</v>
      </c>
      <c r="L155" s="107">
        <f>IF(L$114&lt;31,(1/(1+INPUT3!$H$16)^L$114),(1/(1+INPUT3!$H$17)^L$114))</f>
        <v>0.81350064430775282</v>
      </c>
      <c r="M155" s="107">
        <f>IF(M$114&lt;31,(1/(1+INPUT3!$H$16)^M$114),(1/(1+INPUT3!$H$17)^M$114))</f>
        <v>0.78599096068381913</v>
      </c>
      <c r="N155" s="107">
        <f>IF(N$114&lt;31,(1/(1+INPUT3!$H$16)^N$114),(1/(1+INPUT3!$H$17)^N$114))</f>
        <v>0.75941155621625056</v>
      </c>
      <c r="O155" s="107">
        <f>IF(O$114&lt;31,(1/(1+INPUT3!$H$16)^O$114),(1/(1+INPUT3!$H$17)^O$114))</f>
        <v>0.73373097218961414</v>
      </c>
      <c r="P155" s="107">
        <f>IF(P$114&lt;31,(1/(1+INPUT3!$H$16)^P$114),(1/(1+INPUT3!$H$17)^P$114))</f>
        <v>0.70891881370977217</v>
      </c>
      <c r="Q155" s="107">
        <f>IF(Q$114&lt;31,(1/(1+INPUT3!$H$16)^Q$114),(1/(1+INPUT3!$H$17)^Q$114))</f>
        <v>0.68494571372924851</v>
      </c>
      <c r="R155" s="107">
        <f>IF(R$114&lt;31,(1/(1+INPUT3!$H$16)^R$114),(1/(1+INPUT3!$H$17)^R$114))</f>
        <v>0.66178329828912896</v>
      </c>
      <c r="S155" s="107">
        <f>IF(S$114&lt;31,(1/(1+INPUT3!$H$16)^S$114),(1/(1+INPUT3!$H$17)^S$114))</f>
        <v>0.63940415293635666</v>
      </c>
      <c r="T155" s="107">
        <f>IF(T$114&lt;31,(1/(1+INPUT3!$H$16)^T$114),(1/(1+INPUT3!$H$17)^T$114))</f>
        <v>0.61778179027667302</v>
      </c>
      <c r="U155" s="107">
        <f>IF(U$114&lt;31,(1/(1+INPUT3!$H$16)^U$114),(1/(1+INPUT3!$H$17)^U$114))</f>
        <v>0.59689061862480497</v>
      </c>
      <c r="V155" s="107">
        <f>IF(V$114&lt;31,(1/(1+INPUT3!$H$16)^V$114),(1/(1+INPUT3!$H$17)^V$114))</f>
        <v>0.57670591171478747</v>
      </c>
      <c r="W155" s="107">
        <f>IF(W$114&lt;31,(1/(1+INPUT3!$H$16)^W$114),(1/(1+INPUT3!$H$17)^W$114))</f>
        <v>0.55720377943457733</v>
      </c>
      <c r="X155" s="107">
        <f>IF(X$114&lt;31,(1/(1+INPUT3!$H$16)^X$114),(1/(1+INPUT3!$H$17)^X$114))</f>
        <v>0.53836113955031628</v>
      </c>
      <c r="Y155" s="107">
        <f>IF(Y$114&lt;31,(1/(1+INPUT3!$H$16)^Y$114),(1/(1+INPUT3!$H$17)^Y$114))</f>
        <v>0.52015569038677911</v>
      </c>
      <c r="Z155" s="107">
        <f>IF(Z$114&lt;31,(1/(1+INPUT3!$H$16)^Z$114),(1/(1+INPUT3!$H$17)^Z$114))</f>
        <v>0.50256588443167061</v>
      </c>
      <c r="AA155" s="107">
        <f>IF(AA$114&lt;31,(1/(1+INPUT3!$H$16)^AA$114),(1/(1+INPUT3!$H$17)^AA$114))</f>
        <v>0.48557090283253213</v>
      </c>
      <c r="AB155" s="107">
        <f>IF(AB$114&lt;31,(1/(1+INPUT3!$H$16)^AB$114),(1/(1+INPUT3!$H$17)^AB$114))</f>
        <v>0.46915063075606966</v>
      </c>
      <c r="AC155" s="107">
        <f>IF(AC$114&lt;31,(1/(1+INPUT3!$H$16)^AC$114),(1/(1+INPUT3!$H$17)^AC$114))</f>
        <v>0.45328563358074364</v>
      </c>
      <c r="AD155" s="107">
        <f>IF(AD$114&lt;31,(1/(1+INPUT3!$H$16)^AD$114),(1/(1+INPUT3!$H$17)^AD$114))</f>
        <v>0.43795713389443841</v>
      </c>
      <c r="AE155" s="107">
        <f>IF(AE$114&lt;31,(1/(1+INPUT3!$H$16)^AE$114),(1/(1+INPUT3!$H$17)^AE$114))</f>
        <v>0.42314698926998884</v>
      </c>
      <c r="AF155" s="107">
        <f>IF(AF$114&lt;31,(1/(1+INPUT3!$H$16)^AF$114),(1/(1+INPUT3!$H$17)^AF$114))</f>
        <v>0.40883767079225974</v>
      </c>
      <c r="AG155" s="107">
        <f>IF(AG$114&lt;31,(1/(1+INPUT3!$H$16)^AG$114),(1/(1+INPUT3!$H$17)^AG$114))</f>
        <v>0.39501224231136206</v>
      </c>
      <c r="AH155" s="107">
        <f>IF(AH$114&lt;31,(1/(1+INPUT3!$H$16)^AH$114),(1/(1+INPUT3!$H$17)^AH$114))</f>
        <v>0.38165434039745127</v>
      </c>
      <c r="AI155" s="107">
        <f>IF(AI$114&lt;31,(1/(1+INPUT3!$H$16)^AI$114),(1/(1+INPUT3!$H$17)^AI$114))</f>
        <v>0.36874815497338298</v>
      </c>
      <c r="AJ155" s="107">
        <f>IF(AJ$114&lt;31,(1/(1+INPUT3!$H$16)^AJ$114),(1/(1+INPUT3!$H$17)^AJ$114))</f>
        <v>0.35627841060230236</v>
      </c>
      <c r="AK155" s="107">
        <f>IF(AK$114&lt;31,(1/(1+INPUT3!$H$16)^AK$114),(1/(1+INPUT3!$H$17)^AK$114))</f>
        <v>0.39998714516107459</v>
      </c>
      <c r="AL155" s="107">
        <f>IF(AL$114&lt;31,(1/(1+INPUT3!$H$16)^AL$114),(1/(1+INPUT3!$H$17)^AL$114))</f>
        <v>0.38833703413696569</v>
      </c>
      <c r="AM155" s="107">
        <f>IF(AM$114&lt;31,(1/(1+INPUT3!$H$16)^AM$114),(1/(1+INPUT3!$H$17)^AM$114))</f>
        <v>0.37702624673491814</v>
      </c>
      <c r="AN155" s="107">
        <f>IF(AN$114&lt;31,(1/(1+INPUT3!$H$16)^AN$114),(1/(1+INPUT3!$H$17)^AN$114))</f>
        <v>0.36604489974263904</v>
      </c>
      <c r="AO155" s="107">
        <f>IF(AO$114&lt;31,(1/(1+INPUT3!$H$16)^AO$114),(1/(1+INPUT3!$H$17)^AO$114))</f>
        <v>0.35538339780838735</v>
      </c>
      <c r="AP155" s="107">
        <f>IF(AP$114&lt;31,(1/(1+INPUT3!$H$16)^AP$114),(1/(1+INPUT3!$H$17)^AP$114))</f>
        <v>0.34503242505668674</v>
      </c>
      <c r="AQ155" s="107">
        <f>IF(AQ$114&lt;31,(1/(1+INPUT3!$H$16)^AQ$114),(1/(1+INPUT3!$H$17)^AQ$114))</f>
        <v>0.33498293694823961</v>
      </c>
      <c r="AR155" s="107">
        <f>IF(AR$114&lt;31,(1/(1+INPUT3!$H$16)^AR$114),(1/(1+INPUT3!$H$17)^AR$114))</f>
        <v>0.3252261523769317</v>
      </c>
      <c r="AS155" s="107">
        <f>IF(AS$114&lt;31,(1/(1+INPUT3!$H$16)^AS$114),(1/(1+INPUT3!$H$17)^AS$114))</f>
        <v>0.31575354599702099</v>
      </c>
      <c r="AT155" s="107">
        <f>IF(AT$114&lt;31,(1/(1+INPUT3!$H$16)^AT$114),(1/(1+INPUT3!$H$17)^AT$114))</f>
        <v>0.30655684077380685</v>
      </c>
      <c r="AU155" s="107">
        <f>IF(AU$114&lt;31,(1/(1+INPUT3!$H$16)^AU$114),(1/(1+INPUT3!$H$17)^AU$114))</f>
        <v>0.29762800075126877</v>
      </c>
      <c r="AV155" s="107">
        <f>IF(AV$114&lt;31,(1/(1+INPUT3!$H$16)^AV$114),(1/(1+INPUT3!$H$17)^AV$114))</f>
        <v>0.28895922403035801</v>
      </c>
      <c r="AW155" s="107">
        <f>IF(AW$114&lt;31,(1/(1+INPUT3!$H$16)^AW$114),(1/(1+INPUT3!$H$17)^AW$114))</f>
        <v>0.28054293595180391</v>
      </c>
      <c r="AX155" s="107">
        <f>IF(AX$114&lt;31,(1/(1+INPUT3!$H$16)^AX$114),(1/(1+INPUT3!$H$17)^AX$114))</f>
        <v>0.27237178247747956</v>
      </c>
      <c r="AY155" s="107">
        <f>IF(AY$114&lt;31,(1/(1+INPUT3!$H$16)^AY$114),(1/(1+INPUT3!$H$17)^AY$114))</f>
        <v>0.26443862376454325</v>
      </c>
      <c r="AZ155" s="107">
        <f>IF(AZ$114&lt;31,(1/(1+INPUT3!$H$16)^AZ$114),(1/(1+INPUT3!$H$17)^AZ$114))</f>
        <v>0.25673652792674101</v>
      </c>
      <c r="BA155" s="107">
        <f>IF(BA$114&lt;31,(1/(1+INPUT3!$H$16)^BA$114),(1/(1+INPUT3!$H$17)^BA$114))</f>
        <v>0.24925876497741845</v>
      </c>
      <c r="BB155" s="107">
        <f>IF(BB$114&lt;31,(1/(1+INPUT3!$H$16)^BB$114),(1/(1+INPUT3!$H$17)^BB$114))</f>
        <v>0.24199880094894996</v>
      </c>
      <c r="BC155" s="107">
        <f>IF(BC$114&lt;31,(1/(1+INPUT3!$H$16)^BC$114),(1/(1+INPUT3!$H$17)^BC$114))</f>
        <v>0.2349502921834466</v>
      </c>
      <c r="BD155" s="107">
        <f>IF(BD$114&lt;31,(1/(1+INPUT3!$H$16)^BD$114),(1/(1+INPUT3!$H$17)^BD$114))</f>
        <v>0.22810707978975397</v>
      </c>
      <c r="BE155" s="107">
        <f>IF(BE$114&lt;31,(1/(1+INPUT3!$H$16)^BE$114),(1/(1+INPUT3!$H$17)^BE$114))</f>
        <v>0.22146318426189707</v>
      </c>
      <c r="BF155" s="107">
        <f>IF(BF$114&lt;31,(1/(1+INPUT3!$H$16)^BF$114),(1/(1+INPUT3!$H$17)^BF$114))</f>
        <v>0.215012800254269</v>
      </c>
      <c r="BG155" s="107">
        <f>IF(BG$114&lt;31,(1/(1+INPUT3!$H$16)^BG$114),(1/(1+INPUT3!$H$17)^BG$114))</f>
        <v>0.20875029150899907</v>
      </c>
      <c r="BH155" s="107">
        <f>IF(BH$114&lt;31,(1/(1+INPUT3!$H$16)^BH$114),(1/(1+INPUT3!$H$17)^BH$114))</f>
        <v>0.20267018593106703</v>
      </c>
      <c r="BI155" s="107">
        <f>IF(BI$114&lt;31,(1/(1+INPUT3!$H$16)^BI$114),(1/(1+INPUT3!$H$17)^BI$114))</f>
        <v>0.19676717080686118</v>
      </c>
      <c r="BJ155" s="107">
        <f>IF(BJ$114&lt;31,(1/(1+INPUT3!$H$16)^BJ$114),(1/(1+INPUT3!$H$17)^BJ$114))</f>
        <v>0.19103608816200118</v>
      </c>
      <c r="BK155" s="107">
        <f>IF(BK$114&lt;31,(1/(1+INPUT3!$H$16)^BK$114),(1/(1+INPUT3!$H$17)^BK$114))</f>
        <v>0.18547193025437006</v>
      </c>
      <c r="BL155" s="107">
        <f>IF(BL$114&lt;31,(1/(1+INPUT3!$H$16)^BL$114),(1/(1+INPUT3!$H$17)^BL$114))</f>
        <v>0.18006983519841754</v>
      </c>
      <c r="BM155" s="107">
        <f>IF(BM$114&lt;31,(1/(1+INPUT3!$H$16)^BM$114),(1/(1+INPUT3!$H$17)^BM$114))</f>
        <v>0.17482508271691022</v>
      </c>
      <c r="BN155" s="107">
        <f>IF(BN$114&lt;31,(1/(1+INPUT3!$H$16)^BN$114),(1/(1+INPUT3!$H$17)^BN$114))</f>
        <v>0.1697330900164177</v>
      </c>
      <c r="BO155" s="68"/>
      <c r="BP155" s="68"/>
      <c r="BQ155" s="68"/>
      <c r="BR155" s="68"/>
      <c r="BS155" s="68"/>
    </row>
    <row r="156" spans="1:71" x14ac:dyDescent="0.2">
      <c r="A156" s="68"/>
      <c r="B156" s="138"/>
      <c r="C156" s="105" t="s">
        <v>80</v>
      </c>
      <c r="D156" s="105"/>
      <c r="E156" s="105"/>
      <c r="F156" s="105"/>
      <c r="G156" s="107">
        <f>IF(G$114&lt;31,(1/(1+INPUT3!$H$18)^G$114),(1/(1+INPUT3!$H$19)^G$114))</f>
        <v>0.98522167487684742</v>
      </c>
      <c r="H156" s="107">
        <f>IF(H$114&lt;31,(1/(1+INPUT3!$H$18)^H$114),(1/(1+INPUT3!$H$19)^H$114))</f>
        <v>0.9706617486471405</v>
      </c>
      <c r="I156" s="107">
        <f>IF(I$114&lt;31,(1/(1+INPUT3!$H$18)^I$114),(1/(1+INPUT3!$H$19)^I$114))</f>
        <v>0.95631699374102519</v>
      </c>
      <c r="J156" s="107">
        <f>IF(J$114&lt;31,(1/(1+INPUT3!$H$18)^J$114),(1/(1+INPUT3!$H$19)^J$114))</f>
        <v>0.94218423028672449</v>
      </c>
      <c r="K156" s="107">
        <f>IF(K$114&lt;31,(1/(1+INPUT3!$H$18)^K$114),(1/(1+INPUT3!$H$19)^K$114))</f>
        <v>0.92826032540563996</v>
      </c>
      <c r="L156" s="107">
        <f>IF(L$114&lt;31,(1/(1+INPUT3!$H$18)^L$114),(1/(1+INPUT3!$H$19)^L$114))</f>
        <v>0.91454219251787205</v>
      </c>
      <c r="M156" s="107">
        <f>IF(M$114&lt;31,(1/(1+INPUT3!$H$18)^M$114),(1/(1+INPUT3!$H$19)^M$114))</f>
        <v>0.90102679065800217</v>
      </c>
      <c r="N156" s="107">
        <f>IF(N$114&lt;31,(1/(1+INPUT3!$H$18)^N$114),(1/(1+INPUT3!$H$19)^N$114))</f>
        <v>0.88771112380098749</v>
      </c>
      <c r="O156" s="107">
        <f>IF(O$114&lt;31,(1/(1+INPUT3!$H$18)^O$114),(1/(1+INPUT3!$H$19)^O$114))</f>
        <v>0.87459224019801729</v>
      </c>
      <c r="P156" s="107">
        <f>IF(P$114&lt;31,(1/(1+INPUT3!$H$18)^P$114),(1/(1+INPUT3!$H$19)^P$114))</f>
        <v>0.86166723172218462</v>
      </c>
      <c r="Q156" s="107">
        <f>IF(Q$114&lt;31,(1/(1+INPUT3!$H$18)^Q$114),(1/(1+INPUT3!$H$19)^Q$114))</f>
        <v>0.8489332332238273</v>
      </c>
      <c r="R156" s="107">
        <f>IF(R$114&lt;31,(1/(1+INPUT3!$H$18)^R$114),(1/(1+INPUT3!$H$19)^R$114))</f>
        <v>0.83638742189539661</v>
      </c>
      <c r="S156" s="107">
        <f>IF(S$114&lt;31,(1/(1+INPUT3!$H$18)^S$114),(1/(1+INPUT3!$H$19)^S$114))</f>
        <v>0.82402701664571099</v>
      </c>
      <c r="T156" s="107">
        <f>IF(T$114&lt;31,(1/(1+INPUT3!$H$18)^T$114),(1/(1+INPUT3!$H$19)^T$114))</f>
        <v>0.81184927748345925</v>
      </c>
      <c r="U156" s="107">
        <f>IF(U$114&lt;31,(1/(1+INPUT3!$H$18)^U$114),(1/(1+INPUT3!$H$19)^U$114))</f>
        <v>0.79985150490981216</v>
      </c>
      <c r="V156" s="107">
        <f>IF(V$114&lt;31,(1/(1+INPUT3!$H$18)^V$114),(1/(1+INPUT3!$H$19)^V$114))</f>
        <v>0.78803103932001206</v>
      </c>
      <c r="W156" s="107">
        <f>IF(W$114&lt;31,(1/(1+INPUT3!$H$18)^W$114),(1/(1+INPUT3!$H$19)^W$114))</f>
        <v>0.77638526041380518</v>
      </c>
      <c r="X156" s="107">
        <f>IF(X$114&lt;31,(1/(1+INPUT3!$H$18)^X$114),(1/(1+INPUT3!$H$19)^X$114))</f>
        <v>0.76491158661458636</v>
      </c>
      <c r="Y156" s="107">
        <f>IF(Y$114&lt;31,(1/(1+INPUT3!$H$18)^Y$114),(1/(1+INPUT3!$H$19)^Y$114))</f>
        <v>0.7536074744971295</v>
      </c>
      <c r="Z156" s="107">
        <f>IF(Z$114&lt;31,(1/(1+INPUT3!$H$18)^Z$114),(1/(1+INPUT3!$H$19)^Z$114))</f>
        <v>0.74247041822377313</v>
      </c>
      <c r="AA156" s="107">
        <f>IF(AA$114&lt;31,(1/(1+INPUT3!$H$18)^AA$114),(1/(1+INPUT3!$H$19)^AA$114))</f>
        <v>0.73149794898893916</v>
      </c>
      <c r="AB156" s="107">
        <f>IF(AB$114&lt;31,(1/(1+INPUT3!$H$18)^AB$114),(1/(1+INPUT3!$H$19)^AB$114))</f>
        <v>0.72068763447186135</v>
      </c>
      <c r="AC156" s="107">
        <f>IF(AC$114&lt;31,(1/(1+INPUT3!$H$18)^AC$114),(1/(1+INPUT3!$H$19)^AC$114))</f>
        <v>0.71003707829740037</v>
      </c>
      <c r="AD156" s="107">
        <f>IF(AD$114&lt;31,(1/(1+INPUT3!$H$18)^AD$114),(1/(1+INPUT3!$H$19)^AD$114))</f>
        <v>0.69954391950482808</v>
      </c>
      <c r="AE156" s="107">
        <f>IF(AE$114&lt;31,(1/(1+INPUT3!$H$18)^AE$114),(1/(1+INPUT3!$H$19)^AE$114))</f>
        <v>0.68920583202446117</v>
      </c>
      <c r="AF156" s="107">
        <f>IF(AF$114&lt;31,(1/(1+INPUT3!$H$18)^AF$114),(1/(1+INPUT3!$H$19)^AF$114))</f>
        <v>0.67902052416203085</v>
      </c>
      <c r="AG156" s="107">
        <f>IF(AG$114&lt;31,(1/(1+INPUT3!$H$18)^AG$114),(1/(1+INPUT3!$H$19)^AG$114))</f>
        <v>0.66898573809067086</v>
      </c>
      <c r="AH156" s="107">
        <f>IF(AH$114&lt;31,(1/(1+INPUT3!$H$18)^AH$114),(1/(1+INPUT3!$H$19)^AH$114))</f>
        <v>0.65909924935041486</v>
      </c>
      <c r="AI156" s="107">
        <f>IF(AI$114&lt;31,(1/(1+INPUT3!$H$18)^AI$114),(1/(1+INPUT3!$H$19)^AI$114))</f>
        <v>0.64935886635508844</v>
      </c>
      <c r="AJ156" s="107">
        <f>IF(AJ$114&lt;31,(1/(1+INPUT3!$H$18)^AJ$114),(1/(1+INPUT3!$H$19)^AJ$114))</f>
        <v>0.63976242990649135</v>
      </c>
      <c r="AK156" s="107">
        <f>IF(AK$114&lt;31,(1/(1+INPUT3!$H$18)^AK$114),(1/(1+INPUT3!$H$19)^AK$114))</f>
        <v>0.67210371334741503</v>
      </c>
      <c r="AL156" s="107">
        <f>IF(AL$114&lt;31,(1/(1+INPUT3!$H$18)^AL$114),(1/(1+INPUT3!$H$19)^AL$114))</f>
        <v>0.66354399580157475</v>
      </c>
      <c r="AM156" s="107">
        <f>IF(AM$114&lt;31,(1/(1+INPUT3!$H$18)^AM$114),(1/(1+INPUT3!$H$19)^AM$114))</f>
        <v>0.65509329233051128</v>
      </c>
      <c r="AN156" s="107">
        <f>IF(AN$114&lt;31,(1/(1+INPUT3!$H$18)^AN$114),(1/(1+INPUT3!$H$19)^AN$114))</f>
        <v>0.64675021456265303</v>
      </c>
      <c r="AO156" s="107">
        <f>IF(AO$114&lt;31,(1/(1+INPUT3!$H$18)^AO$114),(1/(1+INPUT3!$H$19)^AO$114))</f>
        <v>0.63851339180832567</v>
      </c>
      <c r="AP156" s="107">
        <f>IF(AP$114&lt;31,(1/(1+INPUT3!$H$18)^AP$114),(1/(1+INPUT3!$H$19)^AP$114))</f>
        <v>0.63038147083455986</v>
      </c>
      <c r="AQ156" s="107">
        <f>IF(AQ$114&lt;31,(1/(1+INPUT3!$H$18)^AQ$114),(1/(1+INPUT3!$H$19)^AQ$114))</f>
        <v>0.62235311564276841</v>
      </c>
      <c r="AR156" s="107">
        <f>IF(AR$114&lt;31,(1/(1+INPUT3!$H$18)^AR$114),(1/(1+INPUT3!$H$19)^AR$114))</f>
        <v>0.61442700724925292</v>
      </c>
      <c r="AS156" s="107">
        <f>IF(AS$114&lt;31,(1/(1+INPUT3!$H$18)^AS$114),(1/(1+INPUT3!$H$19)^AS$114))</f>
        <v>0.60660184346850921</v>
      </c>
      <c r="AT156" s="107">
        <f>IF(AT$114&lt;31,(1/(1+INPUT3!$H$18)^AT$114),(1/(1+INPUT3!$H$19)^AT$114))</f>
        <v>0.59887633869928847</v>
      </c>
      <c r="AU156" s="107">
        <f>IF(AU$114&lt;31,(1/(1+INPUT3!$H$18)^AU$114),(1/(1+INPUT3!$H$19)^AU$114))</f>
        <v>0.59124922371338573</v>
      </c>
      <c r="AV156" s="107">
        <f>IF(AV$114&lt;31,(1/(1+INPUT3!$H$18)^AV$114),(1/(1+INPUT3!$H$19)^AV$114))</f>
        <v>0.58371924544711795</v>
      </c>
      <c r="AW156" s="107">
        <f>IF(AW$114&lt;31,(1/(1+INPUT3!$H$18)^AW$114),(1/(1+INPUT3!$H$19)^AW$114))</f>
        <v>0.5762851667954566</v>
      </c>
      <c r="AX156" s="107">
        <f>IF(AX$114&lt;31,(1/(1+INPUT3!$H$18)^AX$114),(1/(1+INPUT3!$H$19)^AX$114))</f>
        <v>0.56894576640878336</v>
      </c>
      <c r="AY156" s="107">
        <f>IF(AY$114&lt;31,(1/(1+INPUT3!$H$18)^AY$114),(1/(1+INPUT3!$H$19)^AY$114))</f>
        <v>0.56169983849223359</v>
      </c>
      <c r="AZ156" s="107">
        <f>IF(AZ$114&lt;31,(1/(1+INPUT3!$H$18)^AZ$114),(1/(1+INPUT3!$H$19)^AZ$114))</f>
        <v>0.55454619260759574</v>
      </c>
      <c r="BA156" s="107">
        <f>IF(BA$114&lt;31,(1/(1+INPUT3!$H$18)^BA$114),(1/(1+INPUT3!$H$19)^BA$114))</f>
        <v>0.54748365347773287</v>
      </c>
      <c r="BB156" s="107">
        <f>IF(BB$114&lt;31,(1/(1+INPUT3!$H$18)^BB$114),(1/(1+INPUT3!$H$19)^BB$114))</f>
        <v>0.54051106079349687</v>
      </c>
      <c r="BC156" s="107">
        <f>IF(BC$114&lt;31,(1/(1+INPUT3!$H$18)^BC$114),(1/(1+INPUT3!$H$19)^BC$114))</f>
        <v>0.53362726902309887</v>
      </c>
      <c r="BD156" s="107">
        <f>IF(BD$114&lt;31,(1/(1+INPUT3!$H$18)^BD$114),(1/(1+INPUT3!$H$19)^BD$114))</f>
        <v>0.52683114722391056</v>
      </c>
      <c r="BE156" s="107">
        <f>IF(BE$114&lt;31,(1/(1+INPUT3!$H$18)^BE$114),(1/(1+INPUT3!$H$19)^BE$114))</f>
        <v>0.52012157885665966</v>
      </c>
      <c r="BF156" s="107">
        <f>IF(BF$114&lt;31,(1/(1+INPUT3!$H$18)^BF$114),(1/(1+INPUT3!$H$19)^BF$114))</f>
        <v>0.51349746160199394</v>
      </c>
      <c r="BG156" s="107">
        <f>IF(BG$114&lt;31,(1/(1+INPUT3!$H$18)^BG$114),(1/(1+INPUT3!$H$19)^BG$114))</f>
        <v>0.50695770717938005</v>
      </c>
      <c r="BH156" s="107">
        <f>IF(BH$114&lt;31,(1/(1+INPUT3!$H$18)^BH$114),(1/(1+INPUT3!$H$19)^BH$114))</f>
        <v>0.50050124116830885</v>
      </c>
      <c r="BI156" s="107">
        <f>IF(BI$114&lt;31,(1/(1+INPUT3!$H$18)^BI$114),(1/(1+INPUT3!$H$19)^BI$114))</f>
        <v>0.49412700283177891</v>
      </c>
      <c r="BJ156" s="107">
        <f>IF(BJ$114&lt;31,(1/(1+INPUT3!$H$18)^BJ$114),(1/(1+INPUT3!$H$19)^BJ$114))</f>
        <v>0.48783394494202686</v>
      </c>
      <c r="BK156" s="107">
        <f>IF(BK$114&lt;31,(1/(1+INPUT3!$H$18)^BK$114),(1/(1+INPUT3!$H$19)^BK$114))</f>
        <v>0.48162103360847752</v>
      </c>
      <c r="BL156" s="107">
        <f>IF(BL$114&lt;31,(1/(1+INPUT3!$H$18)^BL$114),(1/(1+INPUT3!$H$19)^BL$114))</f>
        <v>0.47548724810788578</v>
      </c>
      <c r="BM156" s="107">
        <f>IF(BM$114&lt;31,(1/(1+INPUT3!$H$18)^BM$114),(1/(1+INPUT3!$H$19)^BM$114))</f>
        <v>0.46943158071664109</v>
      </c>
      <c r="BN156" s="107">
        <f>IF(BN$114&lt;31,(1/(1+INPUT3!$H$18)^BN$114),(1/(1+INPUT3!$H$19)^BN$114))</f>
        <v>0.46345303654520797</v>
      </c>
      <c r="BO156" s="68"/>
      <c r="BP156" s="68"/>
      <c r="BQ156" s="68"/>
      <c r="BR156" s="68"/>
      <c r="BS156" s="68"/>
    </row>
    <row r="157" spans="1:71" ht="15.75" x14ac:dyDescent="0.3">
      <c r="A157" s="68"/>
      <c r="B157" s="138"/>
      <c r="C157" s="105" t="s">
        <v>233</v>
      </c>
      <c r="D157" s="103" t="s">
        <v>0</v>
      </c>
      <c r="E157" s="104" t="s">
        <v>111</v>
      </c>
      <c r="F157" s="104"/>
      <c r="G157" s="107">
        <f t="shared" ref="G157:AL157" si="13">G152*G155</f>
        <v>0.29496946322721779</v>
      </c>
      <c r="H157" s="107">
        <f t="shared" si="13"/>
        <v>0.57383057573093732</v>
      </c>
      <c r="I157" s="107">
        <f t="shared" si="13"/>
        <v>0.5833666190347222</v>
      </c>
      <c r="J157" s="107">
        <f t="shared" si="13"/>
        <v>2.2490256470003169</v>
      </c>
      <c r="K157" s="107">
        <f t="shared" si="13"/>
        <v>4.2028003869159534</v>
      </c>
      <c r="L157" s="107">
        <f t="shared" si="13"/>
        <v>5.7862067076168939</v>
      </c>
      <c r="M157" s="107">
        <f t="shared" si="13"/>
        <v>4.2687358079638456</v>
      </c>
      <c r="N157" s="107">
        <f t="shared" si="13"/>
        <v>3.9229777508686476</v>
      </c>
      <c r="O157" s="107">
        <f t="shared" si="13"/>
        <v>3.8594848531036665</v>
      </c>
      <c r="P157" s="107">
        <f t="shared" si="13"/>
        <v>3.7562250745987131</v>
      </c>
      <c r="Q157" s="107">
        <f t="shared" si="13"/>
        <v>3.6462979933329791</v>
      </c>
      <c r="R157" s="107">
        <f t="shared" si="13"/>
        <v>3.5315541176481053</v>
      </c>
      <c r="S157" s="107">
        <f t="shared" si="13"/>
        <v>3.4135486468158782</v>
      </c>
      <c r="T157" s="107">
        <f t="shared" si="13"/>
        <v>3.2935839901482264</v>
      </c>
      <c r="U157" s="107">
        <f t="shared" si="13"/>
        <v>3.172746326739968</v>
      </c>
      <c r="V157" s="107">
        <f t="shared" si="13"/>
        <v>3.0519370349084838</v>
      </c>
      <c r="W157" s="107">
        <f t="shared" si="13"/>
        <v>2.9318997052923161</v>
      </c>
      <c r="X157" s="107">
        <f t="shared" si="13"/>
        <v>2.8132433524394278</v>
      </c>
      <c r="Y157" s="107">
        <f t="shared" si="13"/>
        <v>2.6964623543401673</v>
      </c>
      <c r="Z157" s="107">
        <f t="shared" si="13"/>
        <v>2.5819535758311316</v>
      </c>
      <c r="AA157" s="107">
        <f t="shared" si="13"/>
        <v>2.4700310684708162</v>
      </c>
      <c r="AB157" s="107">
        <f t="shared" si="13"/>
        <v>2.3609386849502791</v>
      </c>
      <c r="AC157" s="107">
        <f t="shared" si="13"/>
        <v>2.2548608991331438</v>
      </c>
      <c r="AD157" s="107">
        <f t="shared" si="13"/>
        <v>2.1519320823687007</v>
      </c>
      <c r="AE157" s="107">
        <f t="shared" si="13"/>
        <v>2.052244451885572</v>
      </c>
      <c r="AF157" s="107">
        <f t="shared" si="13"/>
        <v>1.9558548770722253</v>
      </c>
      <c r="AG157" s="107">
        <f t="shared" si="13"/>
        <v>1.8627907036138078</v>
      </c>
      <c r="AH157" s="107">
        <f t="shared" si="13"/>
        <v>1.7730547332044695</v>
      </c>
      <c r="AI157" s="107">
        <f t="shared" si="13"/>
        <v>1.6866294773930033</v>
      </c>
      <c r="AJ157" s="107">
        <f t="shared" si="13"/>
        <v>1.6034807876185206</v>
      </c>
      <c r="AK157" s="107">
        <f t="shared" si="13"/>
        <v>1.7703401149868341</v>
      </c>
      <c r="AL157" s="107">
        <f t="shared" si="13"/>
        <v>1.6893199057764801</v>
      </c>
      <c r="AM157" s="107">
        <f t="shared" ref="AM157:BN157" si="14">AM152*AM155</f>
        <v>1.6111119149077366</v>
      </c>
      <c r="AN157" s="107">
        <f t="shared" si="14"/>
        <v>1.5356756229811197</v>
      </c>
      <c r="AO157" s="107">
        <f t="shared" si="14"/>
        <v>1.4629631434967985</v>
      </c>
      <c r="AP157" s="107">
        <f t="shared" si="14"/>
        <v>1.3929206741838396</v>
      </c>
      <c r="AQ157" s="107">
        <f t="shared" si="14"/>
        <v>1.3254897371306034</v>
      </c>
      <c r="AR157" s="107">
        <f t="shared" si="14"/>
        <v>1.260608236669803</v>
      </c>
      <c r="AS157" s="107">
        <f t="shared" si="14"/>
        <v>1.1982113600583533</v>
      </c>
      <c r="AT157" s="107">
        <f t="shared" si="14"/>
        <v>1.1382323426058627</v>
      </c>
      <c r="AU157" s="107">
        <f t="shared" si="14"/>
        <v>1.0806031159755232</v>
      </c>
      <c r="AV157" s="107">
        <f t="shared" si="14"/>
        <v>1.0252548558458374</v>
      </c>
      <c r="AW157" s="107">
        <f t="shared" si="14"/>
        <v>0.97211844292793759</v>
      </c>
      <c r="AX157" s="107">
        <f t="shared" si="14"/>
        <v>0.92112484943523287</v>
      </c>
      <c r="AY157" s="107">
        <f t="shared" si="14"/>
        <v>0.87220546145997846</v>
      </c>
      <c r="AZ157" s="107">
        <f t="shared" si="14"/>
        <v>0.82529234629061921</v>
      </c>
      <c r="BA157" s="107">
        <f t="shared" si="14"/>
        <v>0.77996803270113724</v>
      </c>
      <c r="BB157" s="107">
        <f t="shared" si="14"/>
        <v>0.71884894361210661</v>
      </c>
      <c r="BC157" s="107">
        <f t="shared" si="14"/>
        <v>0.66755908138327325</v>
      </c>
      <c r="BD157" s="107">
        <f t="shared" si="14"/>
        <v>0.51883426803336563</v>
      </c>
      <c r="BE157" s="107">
        <f t="shared" si="14"/>
        <v>0.30460427426247028</v>
      </c>
      <c r="BF157" s="107">
        <f t="shared" si="14"/>
        <v>7.5121519587141611E-2</v>
      </c>
      <c r="BG157" s="107">
        <f t="shared" si="14"/>
        <v>6.5994149958628016E-3</v>
      </c>
      <c r="BH157" s="107">
        <f t="shared" si="14"/>
        <v>1.2108480218436843E-2</v>
      </c>
      <c r="BI157" s="107">
        <f t="shared" si="14"/>
        <v>1.1755806037317322E-2</v>
      </c>
      <c r="BJ157" s="107">
        <f t="shared" si="14"/>
        <v>1.1413403919725559E-2</v>
      </c>
      <c r="BK157" s="107">
        <f t="shared" si="14"/>
        <v>1.10809746793452E-2</v>
      </c>
      <c r="BL157" s="107">
        <f t="shared" si="14"/>
        <v>1.0758227844024467E-2</v>
      </c>
      <c r="BM157" s="107">
        <f t="shared" si="14"/>
        <v>1.04448814019655E-2</v>
      </c>
      <c r="BN157" s="107">
        <f t="shared" si="14"/>
        <v>1.0140661555306312E-2</v>
      </c>
      <c r="BO157" s="68"/>
      <c r="BP157" s="68"/>
      <c r="BQ157" s="68"/>
      <c r="BR157" s="68"/>
      <c r="BS157" s="68"/>
    </row>
    <row r="158" spans="1:71" ht="15.75" x14ac:dyDescent="0.3">
      <c r="A158" s="68"/>
      <c r="B158" s="138"/>
      <c r="C158" s="102" t="s">
        <v>250</v>
      </c>
      <c r="D158" s="103" t="s">
        <v>0</v>
      </c>
      <c r="E158" s="104" t="s">
        <v>111</v>
      </c>
      <c r="F158" s="104"/>
      <c r="G158" s="107">
        <f t="shared" ref="G158:AL158" si="15">G153*G155</f>
        <v>3.3937107931507446</v>
      </c>
      <c r="H158" s="107">
        <f t="shared" si="15"/>
        <v>3.5677835515024614</v>
      </c>
      <c r="I158" s="107">
        <f t="shared" si="15"/>
        <v>3.4760748081859538</v>
      </c>
      <c r="J158" s="107">
        <f t="shared" si="15"/>
        <v>5.04391278627687</v>
      </c>
      <c r="K158" s="107">
        <f t="shared" si="15"/>
        <v>6.9031744345261474</v>
      </c>
      <c r="L158" s="107">
        <f t="shared" si="15"/>
        <v>8.3952637584480012</v>
      </c>
      <c r="M158" s="107">
        <f t="shared" si="15"/>
        <v>6.7895638763996971</v>
      </c>
      <c r="N158" s="107">
        <f t="shared" si="15"/>
        <v>6.3585604256858952</v>
      </c>
      <c r="O158" s="107">
        <f t="shared" si="15"/>
        <v>3.8594848531036665</v>
      </c>
      <c r="P158" s="107">
        <f t="shared" si="15"/>
        <v>3.7562250745987131</v>
      </c>
      <c r="Q158" s="107">
        <f t="shared" si="15"/>
        <v>3.6462979933329791</v>
      </c>
      <c r="R158" s="107">
        <f t="shared" si="15"/>
        <v>3.5315541176481053</v>
      </c>
      <c r="S158" s="107">
        <f t="shared" si="15"/>
        <v>3.4135486468158782</v>
      </c>
      <c r="T158" s="107">
        <f t="shared" si="15"/>
        <v>3.2935839901482264</v>
      </c>
      <c r="U158" s="107">
        <f t="shared" si="15"/>
        <v>3.172746326739968</v>
      </c>
      <c r="V158" s="107">
        <f t="shared" si="15"/>
        <v>3.0519370349084838</v>
      </c>
      <c r="W158" s="107">
        <f t="shared" si="15"/>
        <v>2.9318997052923161</v>
      </c>
      <c r="X158" s="107">
        <f t="shared" si="15"/>
        <v>2.8132433524394278</v>
      </c>
      <c r="Y158" s="107">
        <f t="shared" si="15"/>
        <v>2.6964623543401673</v>
      </c>
      <c r="Z158" s="107">
        <f t="shared" si="15"/>
        <v>2.5819535758311316</v>
      </c>
      <c r="AA158" s="107">
        <f t="shared" si="15"/>
        <v>2.4700310684708162</v>
      </c>
      <c r="AB158" s="107">
        <f t="shared" si="15"/>
        <v>2.3609386849502791</v>
      </c>
      <c r="AC158" s="107">
        <f t="shared" si="15"/>
        <v>2.2548608991331438</v>
      </c>
      <c r="AD158" s="107">
        <f t="shared" si="15"/>
        <v>2.1519320823687007</v>
      </c>
      <c r="AE158" s="107">
        <f t="shared" si="15"/>
        <v>2.052244451885572</v>
      </c>
      <c r="AF158" s="107">
        <f t="shared" si="15"/>
        <v>1.9558548770722253</v>
      </c>
      <c r="AG158" s="107">
        <f t="shared" si="15"/>
        <v>1.8627907036138078</v>
      </c>
      <c r="AH158" s="107">
        <f t="shared" si="15"/>
        <v>1.7730547332044695</v>
      </c>
      <c r="AI158" s="107">
        <f t="shared" si="15"/>
        <v>1.6866294773930033</v>
      </c>
      <c r="AJ158" s="107">
        <f t="shared" si="15"/>
        <v>1.6034807876185206</v>
      </c>
      <c r="AK158" s="107">
        <f t="shared" si="15"/>
        <v>1.7703401149868341</v>
      </c>
      <c r="AL158" s="107">
        <f t="shared" si="15"/>
        <v>1.6893199057764801</v>
      </c>
      <c r="AM158" s="107">
        <f t="shared" ref="AM158:BN158" si="16">AM153*AM155</f>
        <v>1.6111119149077366</v>
      </c>
      <c r="AN158" s="107">
        <f t="shared" si="16"/>
        <v>1.5356756229811197</v>
      </c>
      <c r="AO158" s="107">
        <f t="shared" si="16"/>
        <v>1.4629631434967985</v>
      </c>
      <c r="AP158" s="107">
        <f t="shared" si="16"/>
        <v>1.3929206741838396</v>
      </c>
      <c r="AQ158" s="107">
        <f t="shared" si="16"/>
        <v>1.3254897371306034</v>
      </c>
      <c r="AR158" s="107">
        <f t="shared" si="16"/>
        <v>1.260608236669803</v>
      </c>
      <c r="AS158" s="107">
        <f t="shared" si="16"/>
        <v>1.1982113600583533</v>
      </c>
      <c r="AT158" s="107">
        <f t="shared" si="16"/>
        <v>1.1382323426058627</v>
      </c>
      <c r="AU158" s="107">
        <f t="shared" si="16"/>
        <v>1.0806031159755232</v>
      </c>
      <c r="AV158" s="107">
        <f t="shared" si="16"/>
        <v>1.0252548558458374</v>
      </c>
      <c r="AW158" s="107">
        <f t="shared" si="16"/>
        <v>0.97211844292793759</v>
      </c>
      <c r="AX158" s="107">
        <f t="shared" si="16"/>
        <v>0.92112484943523287</v>
      </c>
      <c r="AY158" s="107">
        <f t="shared" si="16"/>
        <v>0.87220546145997846</v>
      </c>
      <c r="AZ158" s="107">
        <f t="shared" si="16"/>
        <v>0.82529234629061921</v>
      </c>
      <c r="BA158" s="107">
        <f t="shared" si="16"/>
        <v>0.77996803270113724</v>
      </c>
      <c r="BB158" s="107">
        <f t="shared" si="16"/>
        <v>0.71884894361210661</v>
      </c>
      <c r="BC158" s="107">
        <f t="shared" si="16"/>
        <v>0.66755908138327325</v>
      </c>
      <c r="BD158" s="107">
        <f t="shared" si="16"/>
        <v>0.51883426803336563</v>
      </c>
      <c r="BE158" s="107">
        <f t="shared" si="16"/>
        <v>0.30460427426247028</v>
      </c>
      <c r="BF158" s="107">
        <f t="shared" si="16"/>
        <v>7.5121519587141611E-2</v>
      </c>
      <c r="BG158" s="107">
        <f t="shared" si="16"/>
        <v>6.5994149958628016E-3</v>
      </c>
      <c r="BH158" s="107">
        <f t="shared" si="16"/>
        <v>1.2108480218436843E-2</v>
      </c>
      <c r="BI158" s="107">
        <f t="shared" si="16"/>
        <v>1.1755806037317322E-2</v>
      </c>
      <c r="BJ158" s="107">
        <f t="shared" si="16"/>
        <v>1.1413403919725559E-2</v>
      </c>
      <c r="BK158" s="107">
        <f t="shared" si="16"/>
        <v>1.10809746793452E-2</v>
      </c>
      <c r="BL158" s="107">
        <f t="shared" si="16"/>
        <v>1.0758227844024467E-2</v>
      </c>
      <c r="BM158" s="107">
        <f t="shared" si="16"/>
        <v>1.04448814019655E-2</v>
      </c>
      <c r="BN158" s="107">
        <f t="shared" si="16"/>
        <v>1.0140661555306312E-2</v>
      </c>
      <c r="BO158" s="68"/>
      <c r="BP158" s="68"/>
      <c r="BQ158" s="68"/>
      <c r="BR158" s="68"/>
      <c r="BS158" s="68"/>
    </row>
    <row r="159" spans="1:71" ht="15.75" x14ac:dyDescent="0.3">
      <c r="A159" s="68"/>
      <c r="B159" s="138"/>
      <c r="C159" s="102" t="s">
        <v>251</v>
      </c>
      <c r="D159" s="103" t="s">
        <v>0</v>
      </c>
      <c r="E159" s="104" t="s">
        <v>111</v>
      </c>
      <c r="F159" s="104"/>
      <c r="G159" s="107">
        <f t="shared" ref="G159:AL159" si="17">G154*G156</f>
        <v>0.11365646973337341</v>
      </c>
      <c r="H159" s="107">
        <f t="shared" si="17"/>
        <v>0.11197681747130388</v>
      </c>
      <c r="I159" s="107">
        <f t="shared" si="17"/>
        <v>0.11032198765645704</v>
      </c>
      <c r="J159" s="107">
        <f t="shared" si="17"/>
        <v>0.10869161345463749</v>
      </c>
      <c r="K159" s="107">
        <f t="shared" si="17"/>
        <v>0.10708533345284482</v>
      </c>
      <c r="L159" s="107">
        <f t="shared" si="17"/>
        <v>0.10550279157915748</v>
      </c>
      <c r="M159" s="107">
        <f t="shared" si="17"/>
        <v>0.10394363702380049</v>
      </c>
      <c r="N159" s="107">
        <f t="shared" si="17"/>
        <v>0.10240752416137981</v>
      </c>
      <c r="O159" s="107">
        <f t="shared" si="17"/>
        <v>0</v>
      </c>
      <c r="P159" s="107">
        <f t="shared" si="17"/>
        <v>0</v>
      </c>
      <c r="Q159" s="107">
        <f t="shared" si="17"/>
        <v>0</v>
      </c>
      <c r="R159" s="107">
        <f t="shared" si="17"/>
        <v>0</v>
      </c>
      <c r="S159" s="107">
        <f t="shared" si="17"/>
        <v>0</v>
      </c>
      <c r="T159" s="107">
        <f t="shared" si="17"/>
        <v>0</v>
      </c>
      <c r="U159" s="107">
        <f t="shared" si="17"/>
        <v>0</v>
      </c>
      <c r="V159" s="107">
        <f t="shared" si="17"/>
        <v>0</v>
      </c>
      <c r="W159" s="107">
        <f t="shared" si="17"/>
        <v>0</v>
      </c>
      <c r="X159" s="107">
        <f t="shared" si="17"/>
        <v>0</v>
      </c>
      <c r="Y159" s="107">
        <f t="shared" si="17"/>
        <v>0</v>
      </c>
      <c r="Z159" s="107">
        <f t="shared" si="17"/>
        <v>0</v>
      </c>
      <c r="AA159" s="107">
        <f t="shared" si="17"/>
        <v>0</v>
      </c>
      <c r="AB159" s="107">
        <f t="shared" si="17"/>
        <v>0</v>
      </c>
      <c r="AC159" s="107">
        <f t="shared" si="17"/>
        <v>0</v>
      </c>
      <c r="AD159" s="107">
        <f t="shared" si="17"/>
        <v>0</v>
      </c>
      <c r="AE159" s="107">
        <f t="shared" si="17"/>
        <v>0</v>
      </c>
      <c r="AF159" s="107">
        <f t="shared" si="17"/>
        <v>0</v>
      </c>
      <c r="AG159" s="107">
        <f t="shared" si="17"/>
        <v>0</v>
      </c>
      <c r="AH159" s="107">
        <f t="shared" si="17"/>
        <v>0</v>
      </c>
      <c r="AI159" s="107">
        <f t="shared" si="17"/>
        <v>0</v>
      </c>
      <c r="AJ159" s="107">
        <f t="shared" si="17"/>
        <v>0</v>
      </c>
      <c r="AK159" s="107">
        <f t="shared" si="17"/>
        <v>0</v>
      </c>
      <c r="AL159" s="107">
        <f t="shared" si="17"/>
        <v>0</v>
      </c>
      <c r="AM159" s="107">
        <f t="shared" ref="AM159:BN159" si="18">AM154*AM156</f>
        <v>0</v>
      </c>
      <c r="AN159" s="107">
        <f t="shared" si="18"/>
        <v>0</v>
      </c>
      <c r="AO159" s="107">
        <f t="shared" si="18"/>
        <v>0</v>
      </c>
      <c r="AP159" s="107">
        <f t="shared" si="18"/>
        <v>0</v>
      </c>
      <c r="AQ159" s="107">
        <f t="shared" si="18"/>
        <v>0</v>
      </c>
      <c r="AR159" s="107">
        <f t="shared" si="18"/>
        <v>0</v>
      </c>
      <c r="AS159" s="107">
        <f t="shared" si="18"/>
        <v>0</v>
      </c>
      <c r="AT159" s="107">
        <f t="shared" si="18"/>
        <v>0</v>
      </c>
      <c r="AU159" s="107">
        <f t="shared" si="18"/>
        <v>0</v>
      </c>
      <c r="AV159" s="107">
        <f t="shared" si="18"/>
        <v>0</v>
      </c>
      <c r="AW159" s="107">
        <f t="shared" si="18"/>
        <v>0</v>
      </c>
      <c r="AX159" s="107">
        <f t="shared" si="18"/>
        <v>0</v>
      </c>
      <c r="AY159" s="107">
        <f t="shared" si="18"/>
        <v>0</v>
      </c>
      <c r="AZ159" s="107">
        <f t="shared" si="18"/>
        <v>0</v>
      </c>
      <c r="BA159" s="107">
        <f t="shared" si="18"/>
        <v>0</v>
      </c>
      <c r="BB159" s="107">
        <f t="shared" si="18"/>
        <v>0</v>
      </c>
      <c r="BC159" s="107">
        <f t="shared" si="18"/>
        <v>0</v>
      </c>
      <c r="BD159" s="107">
        <f t="shared" si="18"/>
        <v>0</v>
      </c>
      <c r="BE159" s="107">
        <f t="shared" si="18"/>
        <v>0</v>
      </c>
      <c r="BF159" s="107">
        <f t="shared" si="18"/>
        <v>0</v>
      </c>
      <c r="BG159" s="107">
        <f t="shared" si="18"/>
        <v>0</v>
      </c>
      <c r="BH159" s="107">
        <f t="shared" si="18"/>
        <v>0</v>
      </c>
      <c r="BI159" s="107">
        <f t="shared" si="18"/>
        <v>0</v>
      </c>
      <c r="BJ159" s="107">
        <f t="shared" si="18"/>
        <v>0</v>
      </c>
      <c r="BK159" s="107">
        <f t="shared" si="18"/>
        <v>0</v>
      </c>
      <c r="BL159" s="107">
        <f t="shared" si="18"/>
        <v>0</v>
      </c>
      <c r="BM159" s="107">
        <f t="shared" si="18"/>
        <v>0</v>
      </c>
      <c r="BN159" s="107">
        <f t="shared" si="18"/>
        <v>0</v>
      </c>
      <c r="BO159" s="68"/>
      <c r="BP159" s="68"/>
      <c r="BQ159" s="68"/>
      <c r="BR159" s="68"/>
      <c r="BS159" s="68"/>
    </row>
    <row r="160" spans="1:71" ht="15.75" x14ac:dyDescent="0.3">
      <c r="A160" s="68"/>
      <c r="B160" s="138"/>
      <c r="C160" s="102" t="s">
        <v>252</v>
      </c>
      <c r="D160" s="103" t="s">
        <v>0</v>
      </c>
      <c r="E160" s="104" t="s">
        <v>111</v>
      </c>
      <c r="F160" s="104"/>
      <c r="G160" s="107">
        <f t="shared" ref="G160:AL160" si="19">G158+G159</f>
        <v>3.5073672628841179</v>
      </c>
      <c r="H160" s="107">
        <f t="shared" si="19"/>
        <v>3.6797603689737652</v>
      </c>
      <c r="I160" s="107">
        <f t="shared" si="19"/>
        <v>3.5863967958424108</v>
      </c>
      <c r="J160" s="107">
        <f t="shared" si="19"/>
        <v>5.1526043997315076</v>
      </c>
      <c r="K160" s="107">
        <f t="shared" si="19"/>
        <v>7.010259767978992</v>
      </c>
      <c r="L160" s="107">
        <f t="shared" si="19"/>
        <v>8.5007665500271585</v>
      </c>
      <c r="M160" s="107">
        <f t="shared" si="19"/>
        <v>6.8935075134234971</v>
      </c>
      <c r="N160" s="107">
        <f t="shared" si="19"/>
        <v>6.4609679498472747</v>
      </c>
      <c r="O160" s="107">
        <f t="shared" si="19"/>
        <v>3.8594848531036665</v>
      </c>
      <c r="P160" s="107">
        <f t="shared" si="19"/>
        <v>3.7562250745987131</v>
      </c>
      <c r="Q160" s="107">
        <f t="shared" si="19"/>
        <v>3.6462979933329791</v>
      </c>
      <c r="R160" s="107">
        <f t="shared" si="19"/>
        <v>3.5315541176481053</v>
      </c>
      <c r="S160" s="107">
        <f t="shared" si="19"/>
        <v>3.4135486468158782</v>
      </c>
      <c r="T160" s="107">
        <f t="shared" si="19"/>
        <v>3.2935839901482264</v>
      </c>
      <c r="U160" s="107">
        <f t="shared" si="19"/>
        <v>3.172746326739968</v>
      </c>
      <c r="V160" s="107">
        <f t="shared" si="19"/>
        <v>3.0519370349084838</v>
      </c>
      <c r="W160" s="107">
        <f t="shared" si="19"/>
        <v>2.9318997052923161</v>
      </c>
      <c r="X160" s="107">
        <f t="shared" si="19"/>
        <v>2.8132433524394278</v>
      </c>
      <c r="Y160" s="107">
        <f t="shared" si="19"/>
        <v>2.6964623543401673</v>
      </c>
      <c r="Z160" s="107">
        <f t="shared" si="19"/>
        <v>2.5819535758311316</v>
      </c>
      <c r="AA160" s="107">
        <f t="shared" si="19"/>
        <v>2.4700310684708162</v>
      </c>
      <c r="AB160" s="107">
        <f t="shared" si="19"/>
        <v>2.3609386849502791</v>
      </c>
      <c r="AC160" s="107">
        <f t="shared" si="19"/>
        <v>2.2548608991331438</v>
      </c>
      <c r="AD160" s="107">
        <f t="shared" si="19"/>
        <v>2.1519320823687007</v>
      </c>
      <c r="AE160" s="107">
        <f t="shared" si="19"/>
        <v>2.052244451885572</v>
      </c>
      <c r="AF160" s="107">
        <f t="shared" si="19"/>
        <v>1.9558548770722253</v>
      </c>
      <c r="AG160" s="107">
        <f t="shared" si="19"/>
        <v>1.8627907036138078</v>
      </c>
      <c r="AH160" s="107">
        <f t="shared" si="19"/>
        <v>1.7730547332044695</v>
      </c>
      <c r="AI160" s="107">
        <f t="shared" si="19"/>
        <v>1.6866294773930033</v>
      </c>
      <c r="AJ160" s="107">
        <f t="shared" si="19"/>
        <v>1.6034807876185206</v>
      </c>
      <c r="AK160" s="107">
        <f t="shared" si="19"/>
        <v>1.7703401149868341</v>
      </c>
      <c r="AL160" s="107">
        <f t="shared" si="19"/>
        <v>1.6893199057764801</v>
      </c>
      <c r="AM160" s="107">
        <f t="shared" ref="AM160:BN160" si="20">AM158+AM159</f>
        <v>1.6111119149077366</v>
      </c>
      <c r="AN160" s="107">
        <f t="shared" si="20"/>
        <v>1.5356756229811197</v>
      </c>
      <c r="AO160" s="107">
        <f t="shared" si="20"/>
        <v>1.4629631434967985</v>
      </c>
      <c r="AP160" s="107">
        <f t="shared" si="20"/>
        <v>1.3929206741838396</v>
      </c>
      <c r="AQ160" s="107">
        <f t="shared" si="20"/>
        <v>1.3254897371306034</v>
      </c>
      <c r="AR160" s="107">
        <f t="shared" si="20"/>
        <v>1.260608236669803</v>
      </c>
      <c r="AS160" s="107">
        <f t="shared" si="20"/>
        <v>1.1982113600583533</v>
      </c>
      <c r="AT160" s="107">
        <f t="shared" si="20"/>
        <v>1.1382323426058627</v>
      </c>
      <c r="AU160" s="107">
        <f t="shared" si="20"/>
        <v>1.0806031159755232</v>
      </c>
      <c r="AV160" s="107">
        <f t="shared" si="20"/>
        <v>1.0252548558458374</v>
      </c>
      <c r="AW160" s="107">
        <f t="shared" si="20"/>
        <v>0.97211844292793759</v>
      </c>
      <c r="AX160" s="107">
        <f t="shared" si="20"/>
        <v>0.92112484943523287</v>
      </c>
      <c r="AY160" s="107">
        <f t="shared" si="20"/>
        <v>0.87220546145997846</v>
      </c>
      <c r="AZ160" s="107">
        <f t="shared" si="20"/>
        <v>0.82529234629061921</v>
      </c>
      <c r="BA160" s="107">
        <f t="shared" si="20"/>
        <v>0.77996803270113724</v>
      </c>
      <c r="BB160" s="107">
        <f t="shared" si="20"/>
        <v>0.71884894361210661</v>
      </c>
      <c r="BC160" s="107">
        <f t="shared" si="20"/>
        <v>0.66755908138327325</v>
      </c>
      <c r="BD160" s="107">
        <f t="shared" si="20"/>
        <v>0.51883426803336563</v>
      </c>
      <c r="BE160" s="107">
        <f t="shared" si="20"/>
        <v>0.30460427426247028</v>
      </c>
      <c r="BF160" s="107">
        <f t="shared" si="20"/>
        <v>7.5121519587141611E-2</v>
      </c>
      <c r="BG160" s="107">
        <f t="shared" si="20"/>
        <v>6.5994149958628016E-3</v>
      </c>
      <c r="BH160" s="107">
        <f t="shared" si="20"/>
        <v>1.2108480218436843E-2</v>
      </c>
      <c r="BI160" s="107">
        <f t="shared" si="20"/>
        <v>1.1755806037317322E-2</v>
      </c>
      <c r="BJ160" s="107">
        <f t="shared" si="20"/>
        <v>1.1413403919725559E-2</v>
      </c>
      <c r="BK160" s="107">
        <f t="shared" si="20"/>
        <v>1.10809746793452E-2</v>
      </c>
      <c r="BL160" s="107">
        <f t="shared" si="20"/>
        <v>1.0758227844024467E-2</v>
      </c>
      <c r="BM160" s="107">
        <f t="shared" si="20"/>
        <v>1.04448814019655E-2</v>
      </c>
      <c r="BN160" s="107">
        <f t="shared" si="20"/>
        <v>1.0140661555306312E-2</v>
      </c>
      <c r="BO160" s="68"/>
      <c r="BP160" s="68"/>
      <c r="BQ160" s="68"/>
      <c r="BR160" s="68"/>
      <c r="BS160" s="68"/>
    </row>
    <row r="161" spans="1:71" ht="15.75" x14ac:dyDescent="0.3">
      <c r="A161" s="68"/>
      <c r="B161" s="138"/>
      <c r="C161" s="106" t="s">
        <v>237</v>
      </c>
      <c r="D161" s="103" t="s">
        <v>0</v>
      </c>
      <c r="E161" s="104" t="s">
        <v>111</v>
      </c>
      <c r="F161" s="104"/>
      <c r="G161" s="107">
        <f>SUM($G157:G157)</f>
        <v>0.29496946322721779</v>
      </c>
      <c r="H161" s="107">
        <f>SUM($G157:H157)</f>
        <v>0.86880003895815516</v>
      </c>
      <c r="I161" s="107">
        <f>SUM($G157:I157)</f>
        <v>1.4521666579928774</v>
      </c>
      <c r="J161" s="107">
        <f>SUM($G157:J157)</f>
        <v>3.7011923049931941</v>
      </c>
      <c r="K161" s="107">
        <f>SUM($G157:K157)</f>
        <v>7.9039926919091474</v>
      </c>
      <c r="L161" s="107">
        <f>SUM($G157:L157)</f>
        <v>13.69019939952604</v>
      </c>
      <c r="M161" s="107">
        <f>SUM($G157:M157)</f>
        <v>17.958935207489887</v>
      </c>
      <c r="N161" s="107">
        <f>SUM($G157:N157)</f>
        <v>21.881912958358534</v>
      </c>
      <c r="O161" s="107">
        <f>SUM($G157:O157)</f>
        <v>25.7413978114622</v>
      </c>
      <c r="P161" s="107">
        <f>SUM($G157:P157)</f>
        <v>29.497622886060913</v>
      </c>
      <c r="Q161" s="107">
        <f>SUM($G157:Q157)</f>
        <v>33.143920879393889</v>
      </c>
      <c r="R161" s="107">
        <f>SUM($G157:R157)</f>
        <v>36.675474997041995</v>
      </c>
      <c r="S161" s="107">
        <f>SUM($G157:S157)</f>
        <v>40.089023643857871</v>
      </c>
      <c r="T161" s="107">
        <f>SUM($G157:T157)</f>
        <v>43.382607634006099</v>
      </c>
      <c r="U161" s="107">
        <f>SUM($G157:U157)</f>
        <v>46.555353960746068</v>
      </c>
      <c r="V161" s="107">
        <f>SUM($G157:V157)</f>
        <v>49.607290995654552</v>
      </c>
      <c r="W161" s="107">
        <f>SUM($G157:W157)</f>
        <v>52.539190700946868</v>
      </c>
      <c r="X161" s="107">
        <f>SUM($G157:X157)</f>
        <v>55.352434053386297</v>
      </c>
      <c r="Y161" s="107">
        <f>SUM($G157:Y157)</f>
        <v>58.048896407726467</v>
      </c>
      <c r="Z161" s="107">
        <f>SUM($G157:Z157)</f>
        <v>60.630849983557596</v>
      </c>
      <c r="AA161" s="107">
        <f>SUM($G157:AA157)</f>
        <v>63.100881052028413</v>
      </c>
      <c r="AB161" s="107">
        <f>SUM($G157:AB157)</f>
        <v>65.461819736978697</v>
      </c>
      <c r="AC161" s="107">
        <f>SUM($G157:AC157)</f>
        <v>67.716680636111846</v>
      </c>
      <c r="AD161" s="107">
        <f>SUM($G157:AD157)</f>
        <v>69.868612718480549</v>
      </c>
      <c r="AE161" s="107">
        <f>SUM($G157:AE157)</f>
        <v>71.920857170366119</v>
      </c>
      <c r="AF161" s="107">
        <f>SUM($G157:AF157)</f>
        <v>73.876712047438346</v>
      </c>
      <c r="AG161" s="107">
        <f>SUM($G157:AG157)</f>
        <v>75.739502751052157</v>
      </c>
      <c r="AH161" s="107">
        <f>SUM($G157:AH157)</f>
        <v>77.512557484256632</v>
      </c>
      <c r="AI161" s="107">
        <f>SUM($G157:AI157)</f>
        <v>79.19918696164963</v>
      </c>
      <c r="AJ161" s="107">
        <f>SUM($G157:AJ157)</f>
        <v>80.802667749268153</v>
      </c>
      <c r="AK161" s="107">
        <f>SUM($G157:AK157)</f>
        <v>82.57300786425499</v>
      </c>
      <c r="AL161" s="107">
        <f>SUM($G157:AL157)</f>
        <v>84.262327770031476</v>
      </c>
      <c r="AM161" s="107">
        <f>SUM($G157:AM157)</f>
        <v>85.873439684939214</v>
      </c>
      <c r="AN161" s="107">
        <f>SUM($G157:AN157)</f>
        <v>87.409115307920331</v>
      </c>
      <c r="AO161" s="107">
        <f>SUM($G157:AO157)</f>
        <v>88.872078451417124</v>
      </c>
      <c r="AP161" s="107">
        <f>SUM($G157:AP157)</f>
        <v>90.264999125600966</v>
      </c>
      <c r="AQ161" s="107">
        <f>SUM($G157:AQ157)</f>
        <v>91.590488862731576</v>
      </c>
      <c r="AR161" s="107">
        <f>SUM($G157:AR157)</f>
        <v>92.851097099401372</v>
      </c>
      <c r="AS161" s="107">
        <f>SUM($G157:AS157)</f>
        <v>94.049308459459724</v>
      </c>
      <c r="AT161" s="107">
        <f>SUM($G157:AT157)</f>
        <v>95.187540802065584</v>
      </c>
      <c r="AU161" s="107">
        <f>SUM($G157:AU157)</f>
        <v>96.268143918041105</v>
      </c>
      <c r="AV161" s="107">
        <f>SUM($G157:AV157)</f>
        <v>97.293398773886949</v>
      </c>
      <c r="AW161" s="107">
        <f>SUM($G157:AW157)</f>
        <v>98.265517216814885</v>
      </c>
      <c r="AX161" s="107">
        <f>SUM($G157:AX157)</f>
        <v>99.186642066250116</v>
      </c>
      <c r="AY161" s="107">
        <f>SUM($G157:AY157)</f>
        <v>100.0588475277101</v>
      </c>
      <c r="AZ161" s="107">
        <f>SUM($G157:AZ157)</f>
        <v>100.88413987400072</v>
      </c>
      <c r="BA161" s="107">
        <f>SUM($G157:BA157)</f>
        <v>101.66410790670186</v>
      </c>
      <c r="BB161" s="107">
        <f>SUM($G157:BB157)</f>
        <v>102.38295685031396</v>
      </c>
      <c r="BC161" s="107">
        <f>SUM($G157:BC157)</f>
        <v>103.05051593169723</v>
      </c>
      <c r="BD161" s="107">
        <f>SUM($G157:BD157)</f>
        <v>103.56935019973059</v>
      </c>
      <c r="BE161" s="107">
        <f>SUM($G157:BE157)</f>
        <v>103.87395447399307</v>
      </c>
      <c r="BF161" s="107">
        <f>SUM($G157:BF157)</f>
        <v>103.94907599358021</v>
      </c>
      <c r="BG161" s="107">
        <f>SUM($G157:BG157)</f>
        <v>103.95567540857607</v>
      </c>
      <c r="BH161" s="107">
        <f>SUM($G157:BH157)</f>
        <v>103.9677838887945</v>
      </c>
      <c r="BI161" s="107">
        <f>SUM($G157:BI157)</f>
        <v>103.97953969483181</v>
      </c>
      <c r="BJ161" s="107">
        <f>SUM($G157:BJ157)</f>
        <v>103.99095309875155</v>
      </c>
      <c r="BK161" s="107">
        <f>SUM($G157:BK157)</f>
        <v>104.00203407343089</v>
      </c>
      <c r="BL161" s="107">
        <f>SUM($G157:BL157)</f>
        <v>104.01279230127491</v>
      </c>
      <c r="BM161" s="107">
        <f>SUM($G157:BM157)</f>
        <v>104.02323718267688</v>
      </c>
      <c r="BN161" s="107">
        <f>SUM($G157:BN157)</f>
        <v>104.03337784423219</v>
      </c>
      <c r="BO161" s="68"/>
      <c r="BP161" s="68"/>
      <c r="BQ161" s="68"/>
      <c r="BR161" s="68"/>
      <c r="BS161" s="68"/>
    </row>
    <row r="162" spans="1:71" ht="15.75" x14ac:dyDescent="0.3">
      <c r="A162" s="68"/>
      <c r="B162" s="138"/>
      <c r="C162" s="106" t="s">
        <v>236</v>
      </c>
      <c r="D162" s="103" t="s">
        <v>0</v>
      </c>
      <c r="E162" s="104" t="s">
        <v>111</v>
      </c>
      <c r="F162" s="104"/>
      <c r="G162" s="107">
        <f>SUM($G158:G158)</f>
        <v>3.3937107931507446</v>
      </c>
      <c r="H162" s="107">
        <f>SUM($G158:H158)</f>
        <v>6.9614943446532056</v>
      </c>
      <c r="I162" s="107">
        <f>SUM($G158:I158)</f>
        <v>10.43756915283916</v>
      </c>
      <c r="J162" s="107">
        <f>SUM($G158:J158)</f>
        <v>15.48148193911603</v>
      </c>
      <c r="K162" s="107">
        <f>SUM($G158:K158)</f>
        <v>22.384656373642176</v>
      </c>
      <c r="L162" s="107">
        <f>SUM($G158:L158)</f>
        <v>30.779920132090176</v>
      </c>
      <c r="M162" s="107">
        <f>SUM($G158:M158)</f>
        <v>37.569484008489873</v>
      </c>
      <c r="N162" s="107">
        <f>SUM($G158:N158)</f>
        <v>43.928044434175767</v>
      </c>
      <c r="O162" s="107">
        <f>SUM($G158:O158)</f>
        <v>47.787529287279433</v>
      </c>
      <c r="P162" s="107">
        <f>SUM($G158:P158)</f>
        <v>51.543754361878143</v>
      </c>
      <c r="Q162" s="107">
        <f>SUM($G158:Q158)</f>
        <v>55.190052355211122</v>
      </c>
      <c r="R162" s="107">
        <f>SUM($G158:R158)</f>
        <v>58.721606472859229</v>
      </c>
      <c r="S162" s="107">
        <f>SUM($G158:S158)</f>
        <v>62.135155119675105</v>
      </c>
      <c r="T162" s="107">
        <f>SUM($G158:T158)</f>
        <v>65.428739109823326</v>
      </c>
      <c r="U162" s="107">
        <f>SUM($G158:U158)</f>
        <v>68.601485436563294</v>
      </c>
      <c r="V162" s="107">
        <f>SUM($G158:V158)</f>
        <v>71.653422471471771</v>
      </c>
      <c r="W162" s="107">
        <f>SUM($G158:W158)</f>
        <v>74.58532217676408</v>
      </c>
      <c r="X162" s="107">
        <f>SUM($G158:X158)</f>
        <v>77.398565529203509</v>
      </c>
      <c r="Y162" s="107">
        <f>SUM($G158:Y158)</f>
        <v>80.095027883543679</v>
      </c>
      <c r="Z162" s="107">
        <f>SUM($G158:Z158)</f>
        <v>82.676981459374815</v>
      </c>
      <c r="AA162" s="107">
        <f>SUM($G158:AA158)</f>
        <v>85.147012527845632</v>
      </c>
      <c r="AB162" s="107">
        <f>SUM($G158:AB158)</f>
        <v>87.507951212795916</v>
      </c>
      <c r="AC162" s="107">
        <f>SUM($G158:AC158)</f>
        <v>89.762812111929065</v>
      </c>
      <c r="AD162" s="107">
        <f>SUM($G158:AD158)</f>
        <v>91.914744194297768</v>
      </c>
      <c r="AE162" s="107">
        <f>SUM($G158:AE158)</f>
        <v>93.966988646183339</v>
      </c>
      <c r="AF162" s="107">
        <f>SUM($G158:AF158)</f>
        <v>95.922843523255565</v>
      </c>
      <c r="AG162" s="107">
        <f>SUM($G158:AG158)</f>
        <v>97.785634226869377</v>
      </c>
      <c r="AH162" s="107">
        <f>SUM($G158:AH158)</f>
        <v>99.558688960073852</v>
      </c>
      <c r="AI162" s="107">
        <f>SUM($G158:AI158)</f>
        <v>101.24531843746685</v>
      </c>
      <c r="AJ162" s="107">
        <f>SUM($G158:AJ158)</f>
        <v>102.84879922508537</v>
      </c>
      <c r="AK162" s="107">
        <f>SUM($G158:AK158)</f>
        <v>104.61913934007221</v>
      </c>
      <c r="AL162" s="107">
        <f>SUM($G158:AL158)</f>
        <v>106.3084592458487</v>
      </c>
      <c r="AM162" s="107">
        <f>SUM($G158:AM158)</f>
        <v>107.91957116075643</v>
      </c>
      <c r="AN162" s="107">
        <f>SUM($G158:AN158)</f>
        <v>109.45524678373755</v>
      </c>
      <c r="AO162" s="107">
        <f>SUM($G158:AO158)</f>
        <v>110.91820992723434</v>
      </c>
      <c r="AP162" s="107">
        <f>SUM($G158:AP158)</f>
        <v>112.31113060141818</v>
      </c>
      <c r="AQ162" s="107">
        <f>SUM($G158:AQ158)</f>
        <v>113.63662033854879</v>
      </c>
      <c r="AR162" s="107">
        <f>SUM($G158:AR158)</f>
        <v>114.89722857521859</v>
      </c>
      <c r="AS162" s="107">
        <f>SUM($G158:AS158)</f>
        <v>116.09543993527694</v>
      </c>
      <c r="AT162" s="107">
        <f>SUM($G158:AT158)</f>
        <v>117.2336722778828</v>
      </c>
      <c r="AU162" s="107">
        <f>SUM($G158:AU158)</f>
        <v>118.31427539385832</v>
      </c>
      <c r="AV162" s="107">
        <f>SUM($G158:AV158)</f>
        <v>119.33953024970417</v>
      </c>
      <c r="AW162" s="107">
        <f>SUM($G158:AW158)</f>
        <v>120.3116486926321</v>
      </c>
      <c r="AX162" s="107">
        <f>SUM($G158:AX158)</f>
        <v>121.23277354206733</v>
      </c>
      <c r="AY162" s="107">
        <f>SUM($G158:AY158)</f>
        <v>122.10497900352732</v>
      </c>
      <c r="AZ162" s="107">
        <f>SUM($G158:AZ158)</f>
        <v>122.93027134981794</v>
      </c>
      <c r="BA162" s="107">
        <f>SUM($G158:BA158)</f>
        <v>123.71023938251908</v>
      </c>
      <c r="BB162" s="107">
        <f>SUM($G158:BB158)</f>
        <v>124.42908832613118</v>
      </c>
      <c r="BC162" s="107">
        <f>SUM($G158:BC158)</f>
        <v>125.09664740751445</v>
      </c>
      <c r="BD162" s="107">
        <f>SUM($G158:BD158)</f>
        <v>125.61548167554781</v>
      </c>
      <c r="BE162" s="107">
        <f>SUM($G158:BE158)</f>
        <v>125.92008594981029</v>
      </c>
      <c r="BF162" s="107">
        <f>SUM($G158:BF158)</f>
        <v>125.99520746939743</v>
      </c>
      <c r="BG162" s="107">
        <f>SUM($G158:BG158)</f>
        <v>126.00180688439329</v>
      </c>
      <c r="BH162" s="107">
        <f>SUM($G158:BH158)</f>
        <v>126.01391536461172</v>
      </c>
      <c r="BI162" s="107">
        <f>SUM($G158:BI158)</f>
        <v>126.02567117064903</v>
      </c>
      <c r="BJ162" s="107">
        <f>SUM($G158:BJ158)</f>
        <v>126.03708457456877</v>
      </c>
      <c r="BK162" s="107">
        <f>SUM($G158:BK158)</f>
        <v>126.04816554924811</v>
      </c>
      <c r="BL162" s="107">
        <f>SUM($G158:BL158)</f>
        <v>126.05892377709213</v>
      </c>
      <c r="BM162" s="107">
        <f>SUM($G158:BM158)</f>
        <v>126.0693686584941</v>
      </c>
      <c r="BN162" s="107">
        <f>SUM($G158:BN158)</f>
        <v>126.07950932004941</v>
      </c>
      <c r="BO162" s="68"/>
      <c r="BP162" s="68"/>
      <c r="BQ162" s="68"/>
      <c r="BR162" s="68"/>
      <c r="BS162" s="68"/>
    </row>
    <row r="163" spans="1:71" ht="15.75" x14ac:dyDescent="0.3">
      <c r="A163" s="68"/>
      <c r="B163" s="138"/>
      <c r="C163" s="106" t="s">
        <v>235</v>
      </c>
      <c r="D163" s="103" t="s">
        <v>0</v>
      </c>
      <c r="E163" s="104" t="s">
        <v>111</v>
      </c>
      <c r="F163" s="104"/>
      <c r="G163" s="107">
        <f>SUM($G159:G159)</f>
        <v>0.11365646973337341</v>
      </c>
      <c r="H163" s="107">
        <f>SUM($G159:H159)</f>
        <v>0.22563328720467729</v>
      </c>
      <c r="I163" s="107">
        <f>SUM($G159:I159)</f>
        <v>0.3359552748611343</v>
      </c>
      <c r="J163" s="107">
        <f>SUM($G159:J159)</f>
        <v>0.44464688831577182</v>
      </c>
      <c r="K163" s="107">
        <f>SUM($G159:K159)</f>
        <v>0.55173222176861669</v>
      </c>
      <c r="L163" s="107">
        <f>SUM($G159:L159)</f>
        <v>0.65723501334777423</v>
      </c>
      <c r="M163" s="107">
        <f>SUM($G159:M159)</f>
        <v>0.76117865037157473</v>
      </c>
      <c r="N163" s="107">
        <f>SUM($G159:N159)</f>
        <v>0.8635861745329545</v>
      </c>
      <c r="O163" s="107">
        <f>SUM($G159:O159)</f>
        <v>0.8635861745329545</v>
      </c>
      <c r="P163" s="107">
        <f>SUM($G159:P159)</f>
        <v>0.8635861745329545</v>
      </c>
      <c r="Q163" s="107">
        <f>SUM($G159:Q159)</f>
        <v>0.8635861745329545</v>
      </c>
      <c r="R163" s="107">
        <f>SUM($G159:R159)</f>
        <v>0.8635861745329545</v>
      </c>
      <c r="S163" s="107">
        <f>SUM($G159:S159)</f>
        <v>0.8635861745329545</v>
      </c>
      <c r="T163" s="107">
        <f>SUM($G159:T159)</f>
        <v>0.8635861745329545</v>
      </c>
      <c r="U163" s="107">
        <f>SUM($G159:U159)</f>
        <v>0.8635861745329545</v>
      </c>
      <c r="V163" s="107">
        <f>SUM($G159:V159)</f>
        <v>0.8635861745329545</v>
      </c>
      <c r="W163" s="107">
        <f>SUM($G159:W159)</f>
        <v>0.8635861745329545</v>
      </c>
      <c r="X163" s="107">
        <f>SUM($G159:X159)</f>
        <v>0.8635861745329545</v>
      </c>
      <c r="Y163" s="107">
        <f>SUM($G159:Y159)</f>
        <v>0.8635861745329545</v>
      </c>
      <c r="Z163" s="107">
        <f>SUM($G159:Z159)</f>
        <v>0.8635861745329545</v>
      </c>
      <c r="AA163" s="107">
        <f>SUM($G159:AA159)</f>
        <v>0.8635861745329545</v>
      </c>
      <c r="AB163" s="107">
        <f>SUM($G159:AB159)</f>
        <v>0.8635861745329545</v>
      </c>
      <c r="AC163" s="107">
        <f>SUM($G159:AC159)</f>
        <v>0.8635861745329545</v>
      </c>
      <c r="AD163" s="107">
        <f>SUM($G159:AD159)</f>
        <v>0.8635861745329545</v>
      </c>
      <c r="AE163" s="107">
        <f>SUM($G159:AE159)</f>
        <v>0.8635861745329545</v>
      </c>
      <c r="AF163" s="107">
        <f>SUM($G159:AF159)</f>
        <v>0.8635861745329545</v>
      </c>
      <c r="AG163" s="107">
        <f>SUM($G159:AG159)</f>
        <v>0.8635861745329545</v>
      </c>
      <c r="AH163" s="107">
        <f>SUM($G159:AH159)</f>
        <v>0.8635861745329545</v>
      </c>
      <c r="AI163" s="107">
        <f>SUM($G159:AI159)</f>
        <v>0.8635861745329545</v>
      </c>
      <c r="AJ163" s="107">
        <f>SUM($G159:AJ159)</f>
        <v>0.8635861745329545</v>
      </c>
      <c r="AK163" s="107">
        <f>SUM($G159:AK159)</f>
        <v>0.8635861745329545</v>
      </c>
      <c r="AL163" s="107">
        <f>SUM($G159:AL159)</f>
        <v>0.8635861745329545</v>
      </c>
      <c r="AM163" s="107">
        <f>SUM($G159:AM159)</f>
        <v>0.8635861745329545</v>
      </c>
      <c r="AN163" s="107">
        <f>SUM($G159:AN159)</f>
        <v>0.8635861745329545</v>
      </c>
      <c r="AO163" s="107">
        <f>SUM($G159:AO159)</f>
        <v>0.8635861745329545</v>
      </c>
      <c r="AP163" s="107">
        <f>SUM($G159:AP159)</f>
        <v>0.8635861745329545</v>
      </c>
      <c r="AQ163" s="107">
        <f>SUM($G159:AQ159)</f>
        <v>0.8635861745329545</v>
      </c>
      <c r="AR163" s="107">
        <f>SUM($G159:AR159)</f>
        <v>0.8635861745329545</v>
      </c>
      <c r="AS163" s="107">
        <f>SUM($G159:AS159)</f>
        <v>0.8635861745329545</v>
      </c>
      <c r="AT163" s="107">
        <f>SUM($G159:AT159)</f>
        <v>0.8635861745329545</v>
      </c>
      <c r="AU163" s="107">
        <f>SUM($G159:AU159)</f>
        <v>0.8635861745329545</v>
      </c>
      <c r="AV163" s="107">
        <f>SUM($G159:AV159)</f>
        <v>0.8635861745329545</v>
      </c>
      <c r="AW163" s="107">
        <f>SUM($G159:AW159)</f>
        <v>0.8635861745329545</v>
      </c>
      <c r="AX163" s="107">
        <f>SUM($G159:AX159)</f>
        <v>0.8635861745329545</v>
      </c>
      <c r="AY163" s="107">
        <f>SUM($G159:AY159)</f>
        <v>0.8635861745329545</v>
      </c>
      <c r="AZ163" s="107">
        <f>SUM($G159:AZ159)</f>
        <v>0.8635861745329545</v>
      </c>
      <c r="BA163" s="107">
        <f>SUM($G159:BA159)</f>
        <v>0.8635861745329545</v>
      </c>
      <c r="BB163" s="107">
        <f>SUM($G159:BB159)</f>
        <v>0.8635861745329545</v>
      </c>
      <c r="BC163" s="107">
        <f>SUM($G159:BC159)</f>
        <v>0.8635861745329545</v>
      </c>
      <c r="BD163" s="107">
        <f>SUM($G159:BD159)</f>
        <v>0.8635861745329545</v>
      </c>
      <c r="BE163" s="107">
        <f>SUM($G159:BE159)</f>
        <v>0.8635861745329545</v>
      </c>
      <c r="BF163" s="107">
        <f>SUM($G159:BF159)</f>
        <v>0.8635861745329545</v>
      </c>
      <c r="BG163" s="107">
        <f>SUM($G159:BG159)</f>
        <v>0.8635861745329545</v>
      </c>
      <c r="BH163" s="107">
        <f>SUM($G159:BH159)</f>
        <v>0.8635861745329545</v>
      </c>
      <c r="BI163" s="107">
        <f>SUM($G159:BI159)</f>
        <v>0.8635861745329545</v>
      </c>
      <c r="BJ163" s="107">
        <f>SUM($G159:BJ159)</f>
        <v>0.8635861745329545</v>
      </c>
      <c r="BK163" s="107">
        <f>SUM($G159:BK159)</f>
        <v>0.8635861745329545</v>
      </c>
      <c r="BL163" s="107">
        <f>SUM($G159:BL159)</f>
        <v>0.8635861745329545</v>
      </c>
      <c r="BM163" s="107">
        <f>SUM($G159:BM159)</f>
        <v>0.8635861745329545</v>
      </c>
      <c r="BN163" s="107">
        <f>SUM($G159:BN159)</f>
        <v>0.8635861745329545</v>
      </c>
      <c r="BO163" s="68"/>
      <c r="BP163" s="68"/>
      <c r="BQ163" s="68"/>
      <c r="BR163" s="68"/>
      <c r="BS163" s="68"/>
    </row>
    <row r="164" spans="1:71" ht="15.75" x14ac:dyDescent="0.3">
      <c r="A164" s="70"/>
      <c r="B164" s="70"/>
      <c r="C164" s="106" t="s">
        <v>234</v>
      </c>
      <c r="D164" s="103" t="s">
        <v>0</v>
      </c>
      <c r="E164" s="104" t="s">
        <v>111</v>
      </c>
      <c r="F164" s="104"/>
      <c r="G164" s="107">
        <f>SUM($G160:G160)</f>
        <v>3.5073672628841179</v>
      </c>
      <c r="H164" s="107">
        <f>SUM($G160:H160)</f>
        <v>7.1871276318578836</v>
      </c>
      <c r="I164" s="107">
        <f>SUM($G160:I160)</f>
        <v>10.773524427700295</v>
      </c>
      <c r="J164" s="107">
        <f>SUM($G160:J160)</f>
        <v>15.926128827431803</v>
      </c>
      <c r="K164" s="107">
        <f>SUM($G160:K160)</f>
        <v>22.936388595410797</v>
      </c>
      <c r="L164" s="107">
        <f>SUM($G160:L160)</f>
        <v>31.437155145437956</v>
      </c>
      <c r="M164" s="107">
        <f>SUM($G160:M160)</f>
        <v>38.330662658861456</v>
      </c>
      <c r="N164" s="107">
        <f>SUM($G160:N160)</f>
        <v>44.791630608708729</v>
      </c>
      <c r="O164" s="107">
        <f>SUM($G160:O160)</f>
        <v>48.651115461812395</v>
      </c>
      <c r="P164" s="107">
        <f>SUM($G160:P160)</f>
        <v>52.407340536411105</v>
      </c>
      <c r="Q164" s="107">
        <f>SUM($G160:Q160)</f>
        <v>56.053638529744084</v>
      </c>
      <c r="R164" s="107">
        <f>SUM($G160:R160)</f>
        <v>59.585192647392191</v>
      </c>
      <c r="S164" s="107">
        <f>SUM($G160:S160)</f>
        <v>62.998741294208067</v>
      </c>
      <c r="T164" s="107">
        <f>SUM($G160:T160)</f>
        <v>66.292325284356295</v>
      </c>
      <c r="U164" s="107">
        <f>SUM($G160:U160)</f>
        <v>69.465071611096263</v>
      </c>
      <c r="V164" s="107">
        <f>SUM($G160:V160)</f>
        <v>72.51700864600474</v>
      </c>
      <c r="W164" s="107">
        <f>SUM($G160:W160)</f>
        <v>75.44890835129705</v>
      </c>
      <c r="X164" s="107">
        <f>SUM($G160:X160)</f>
        <v>78.262151703736478</v>
      </c>
      <c r="Y164" s="107">
        <f>SUM($G160:Y160)</f>
        <v>80.958614058076648</v>
      </c>
      <c r="Z164" s="107">
        <f>SUM($G160:Z160)</f>
        <v>83.540567633907784</v>
      </c>
      <c r="AA164" s="107">
        <f>SUM($G160:AA160)</f>
        <v>86.010598702378601</v>
      </c>
      <c r="AB164" s="107">
        <f>SUM($G160:AB160)</f>
        <v>88.371537387328885</v>
      </c>
      <c r="AC164" s="107">
        <f>SUM($G160:AC160)</f>
        <v>90.626398286462035</v>
      </c>
      <c r="AD164" s="107">
        <f>SUM($G160:AD160)</f>
        <v>92.778330368830737</v>
      </c>
      <c r="AE164" s="107">
        <f>SUM($G160:AE160)</f>
        <v>94.830574820716308</v>
      </c>
      <c r="AF164" s="107">
        <f>SUM($G160:AF160)</f>
        <v>96.786429697788535</v>
      </c>
      <c r="AG164" s="107">
        <f>SUM($G160:AG160)</f>
        <v>98.649220401402346</v>
      </c>
      <c r="AH164" s="107">
        <f>SUM($G160:AH160)</f>
        <v>100.42227513460682</v>
      </c>
      <c r="AI164" s="107">
        <f>SUM($G160:AI160)</f>
        <v>102.10890461199982</v>
      </c>
      <c r="AJ164" s="107">
        <f>SUM($G160:AJ160)</f>
        <v>103.71238539961834</v>
      </c>
      <c r="AK164" s="107">
        <f>SUM($G160:AK160)</f>
        <v>105.48272551460518</v>
      </c>
      <c r="AL164" s="107">
        <f>SUM($G160:AL160)</f>
        <v>107.17204542038166</v>
      </c>
      <c r="AM164" s="107">
        <f>SUM($G160:AM160)</f>
        <v>108.7831573352894</v>
      </c>
      <c r="AN164" s="107">
        <f>SUM($G160:AN160)</f>
        <v>110.31883295827052</v>
      </c>
      <c r="AO164" s="107">
        <f>SUM($G160:AO160)</f>
        <v>111.78179610176731</v>
      </c>
      <c r="AP164" s="107">
        <f>SUM($G160:AP160)</f>
        <v>113.17471677595115</v>
      </c>
      <c r="AQ164" s="107">
        <f>SUM($G160:AQ160)</f>
        <v>114.50020651308176</v>
      </c>
      <c r="AR164" s="107">
        <f>SUM($G160:AR160)</f>
        <v>115.76081474975156</v>
      </c>
      <c r="AS164" s="107">
        <f>SUM($G160:AS160)</f>
        <v>116.95902610980991</v>
      </c>
      <c r="AT164" s="107">
        <f>SUM($G160:AT160)</f>
        <v>118.09725845241577</v>
      </c>
      <c r="AU164" s="107">
        <f>SUM($G160:AU160)</f>
        <v>119.17786156839129</v>
      </c>
      <c r="AV164" s="107">
        <f>SUM($G160:AV160)</f>
        <v>120.20311642423714</v>
      </c>
      <c r="AW164" s="107">
        <f>SUM($G160:AW160)</f>
        <v>121.17523486716507</v>
      </c>
      <c r="AX164" s="107">
        <f>SUM($G160:AX160)</f>
        <v>122.0963597166003</v>
      </c>
      <c r="AY164" s="107">
        <f>SUM($G160:AY160)</f>
        <v>122.96856517806029</v>
      </c>
      <c r="AZ164" s="107">
        <f>SUM($G160:AZ160)</f>
        <v>123.79385752435091</v>
      </c>
      <c r="BA164" s="107">
        <f>SUM($G160:BA160)</f>
        <v>124.57382555705205</v>
      </c>
      <c r="BB164" s="107">
        <f>SUM($G160:BB160)</f>
        <v>125.29267450066415</v>
      </c>
      <c r="BC164" s="107">
        <f>SUM($G160:BC160)</f>
        <v>125.96023358204742</v>
      </c>
      <c r="BD164" s="107">
        <f>SUM($G160:BD160)</f>
        <v>126.47906785008078</v>
      </c>
      <c r="BE164" s="107">
        <f>SUM($G160:BE160)</f>
        <v>126.78367212434325</v>
      </c>
      <c r="BF164" s="107">
        <f>SUM($G160:BF160)</f>
        <v>126.8587936439304</v>
      </c>
      <c r="BG164" s="107">
        <f>SUM($G160:BG160)</f>
        <v>126.86539305892626</v>
      </c>
      <c r="BH164" s="107">
        <f>SUM($G160:BH160)</f>
        <v>126.87750153914469</v>
      </c>
      <c r="BI164" s="107">
        <f>SUM($G160:BI160)</f>
        <v>126.889257345182</v>
      </c>
      <c r="BJ164" s="107">
        <f>SUM($G160:BJ160)</f>
        <v>126.90067074910174</v>
      </c>
      <c r="BK164" s="107">
        <f>SUM($G160:BK160)</f>
        <v>126.91175172378108</v>
      </c>
      <c r="BL164" s="107">
        <f>SUM($G160:BL160)</f>
        <v>126.9225099516251</v>
      </c>
      <c r="BM164" s="107">
        <f>SUM($G160:BM160)</f>
        <v>126.93295483302707</v>
      </c>
      <c r="BN164" s="107">
        <f>SUM($G160:BN160)</f>
        <v>126.94309549458238</v>
      </c>
      <c r="BO164" s="70"/>
      <c r="BP164" s="70"/>
      <c r="BQ164" s="70"/>
      <c r="BR164" s="70"/>
      <c r="BS164" s="70"/>
    </row>
    <row r="165" spans="1:71" x14ac:dyDescent="0.2">
      <c r="A165" s="68"/>
      <c r="B165" s="138"/>
      <c r="C165" s="68"/>
      <c r="D165" s="68"/>
      <c r="E165" s="68"/>
      <c r="F165" s="68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69"/>
      <c r="AK165" s="69"/>
      <c r="AL165" s="69"/>
      <c r="AM165" s="69"/>
      <c r="AN165" s="69"/>
      <c r="AO165" s="69"/>
      <c r="AP165" s="69"/>
      <c r="AQ165" s="69"/>
      <c r="AR165" s="69"/>
      <c r="AS165" s="69"/>
      <c r="AT165" s="69"/>
      <c r="AU165" s="69"/>
      <c r="AV165" s="69"/>
      <c r="AW165" s="69"/>
      <c r="AX165" s="69"/>
      <c r="AY165" s="69"/>
      <c r="AZ165" s="69"/>
      <c r="BA165" s="69"/>
      <c r="BB165" s="69"/>
      <c r="BC165" s="69"/>
      <c r="BD165" s="69"/>
      <c r="BE165" s="69"/>
      <c r="BF165" s="69"/>
      <c r="BG165" s="69"/>
      <c r="BH165" s="69"/>
      <c r="BI165" s="69"/>
      <c r="BJ165" s="69"/>
      <c r="BK165" s="69"/>
      <c r="BL165" s="69"/>
      <c r="BM165" s="69"/>
      <c r="BN165" s="69"/>
      <c r="BO165" s="68"/>
      <c r="BP165" s="68"/>
      <c r="BQ165" s="68"/>
      <c r="BR165" s="68"/>
      <c r="BS165" s="68"/>
    </row>
    <row r="166" spans="1:71" x14ac:dyDescent="0.2">
      <c r="A166" s="49"/>
      <c r="B166" s="56">
        <v>2</v>
      </c>
      <c r="C166" s="56" t="s">
        <v>138</v>
      </c>
      <c r="D166" s="66"/>
      <c r="E166" s="66"/>
      <c r="F166" s="66"/>
      <c r="G166" s="75"/>
      <c r="H166" s="75"/>
      <c r="I166" s="75"/>
      <c r="J166" s="66"/>
      <c r="K166" s="67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  <c r="AP166" s="66"/>
      <c r="AQ166" s="66"/>
      <c r="AR166" s="66"/>
      <c r="AS166" s="66"/>
      <c r="AT166" s="66"/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6"/>
      <c r="BN166" s="66"/>
      <c r="BO166" s="66"/>
      <c r="BP166" s="66"/>
      <c r="BQ166" s="66"/>
      <c r="BR166" s="66"/>
      <c r="BS166" s="66"/>
    </row>
    <row r="167" spans="1:71" x14ac:dyDescent="0.2">
      <c r="A167" s="68"/>
      <c r="B167" s="138"/>
      <c r="C167" s="68"/>
      <c r="D167" s="68"/>
      <c r="E167" s="68"/>
      <c r="F167" s="68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  <c r="AI167" s="69"/>
      <c r="AJ167" s="69"/>
      <c r="AK167" s="69"/>
      <c r="AL167" s="69"/>
      <c r="AM167" s="69"/>
      <c r="AN167" s="69"/>
      <c r="AO167" s="69"/>
      <c r="AP167" s="69"/>
      <c r="AQ167" s="69"/>
      <c r="AR167" s="69"/>
      <c r="AS167" s="69"/>
      <c r="AT167" s="69"/>
      <c r="AU167" s="69"/>
      <c r="AV167" s="69"/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9"/>
      <c r="BK167" s="69"/>
      <c r="BL167" s="69"/>
      <c r="BM167" s="69"/>
      <c r="BN167" s="69"/>
      <c r="BO167" s="68"/>
      <c r="BP167" s="68"/>
      <c r="BQ167" s="68"/>
      <c r="BR167" s="68"/>
      <c r="BS167" s="68"/>
    </row>
    <row r="168" spans="1:71" ht="15.75" x14ac:dyDescent="0.3">
      <c r="A168" s="69"/>
      <c r="B168" s="138"/>
      <c r="C168" s="68" t="s">
        <v>24</v>
      </c>
      <c r="D168" s="34" t="s">
        <v>0</v>
      </c>
      <c r="E168" s="20" t="s">
        <v>111</v>
      </c>
      <c r="F168" s="20"/>
      <c r="G168" s="89">
        <f>'CALC| 3'!$G$16*'CALC| 3'!H21+'CALC| 3'!$G$11*(1-'CALC| 3'!H21)</f>
        <v>0.299509505675643</v>
      </c>
      <c r="H168" s="89">
        <f>'CALC| 3'!$G$16*'CALC| 3'!I21+'CALC| 3'!$G$11*(1-'CALC| 3'!I21)</f>
        <v>0.299509505675643</v>
      </c>
      <c r="I168" s="89">
        <f>'CALC| 3'!$G$16*'CALC| 3'!J21+'CALC| 3'!$G$11*(1-'CALC| 3'!J21)</f>
        <v>0.299509505675643</v>
      </c>
      <c r="J168" s="89">
        <f>'CALC| 3'!$G$16*'CALC| 3'!K21+'CALC| 3'!$G$11*(1-'CALC| 3'!K21)</f>
        <v>0.299509505675643</v>
      </c>
      <c r="K168" s="89">
        <f>'CALC| 3'!$G$16*'CALC| 3'!L21+'CALC| 3'!$G$11*(1-'CALC| 3'!L21)</f>
        <v>0.299509505675643</v>
      </c>
      <c r="L168" s="89">
        <f>'CALC| 3'!$G$16*'CALC| 3'!M21+'CALC| 3'!$G$11*(1-'CALC| 3'!M21)</f>
        <v>0.299509505675643</v>
      </c>
      <c r="M168" s="89">
        <f>'CALC| 3'!$G$16*'CALC| 3'!N21+'CALC| 3'!$G$11*(1-'CALC| 3'!N21)</f>
        <v>0.299509505675643</v>
      </c>
      <c r="N168" s="89">
        <f>'CALC| 3'!$G$16*'CALC| 3'!O21+'CALC| 3'!$G$11*(1-'CALC| 3'!O21)</f>
        <v>0.299509505675643</v>
      </c>
      <c r="O168" s="89">
        <f>'CALC| 3'!$G$16*'CALC| 3'!P21+'CALC| 3'!$G$11*(1-'CALC| 3'!P21)</f>
        <v>0.2971411620780276</v>
      </c>
      <c r="P168" s="89">
        <f>'CALC| 3'!$G$16*'CALC| 3'!Q21+'CALC| 3'!$G$11*(1-'CALC| 3'!Q21)</f>
        <v>0.29479621245861809</v>
      </c>
      <c r="Q168" s="89">
        <f>'CALC| 3'!$G$16*'CALC| 3'!R21+'CALC| 3'!$G$11*(1-'CALC| 3'!R21)</f>
        <v>0.29247442573683263</v>
      </c>
      <c r="R168" s="89">
        <f>'CALC| 3'!$G$16*'CALC| 3'!S21+'CALC| 3'!$G$11*(1-'CALC| 3'!S21)</f>
        <v>0.29017557311465281</v>
      </c>
      <c r="S168" s="89">
        <f>'CALC| 3'!$G$16*'CALC| 3'!T21+'CALC| 3'!$G$11*(1-'CALC| 3'!T21)</f>
        <v>0.2878994280540767</v>
      </c>
      <c r="T168" s="89">
        <f>'CALC| 3'!$G$16*'CALC| 3'!U21+'CALC| 3'!$G$11*(1-'CALC| 3'!U21)</f>
        <v>0.2856457662547951</v>
      </c>
      <c r="U168" s="89">
        <f>'CALC| 3'!$G$16*'CALC| 3'!V21+'CALC| 3'!$G$11*(1-'CALC| 3'!V21)</f>
        <v>0.28341436563208811</v>
      </c>
      <c r="V168" s="89">
        <f>'CALC| 3'!$G$16*'CALC| 3'!W21+'CALC| 3'!$G$11*(1-'CALC| 3'!W21)</f>
        <v>0.28120500629493972</v>
      </c>
      <c r="W168" s="89">
        <f>'CALC| 3'!$G$16*'CALC| 3'!X21+'CALC| 3'!$G$11*(1-'CALC| 3'!X21)</f>
        <v>0.27901747052436932</v>
      </c>
      <c r="X168" s="89">
        <f>'CALC| 3'!$G$16*'CALC| 3'!Y21+'CALC| 3'!$G$11*(1-'CALC| 3'!Y21)</f>
        <v>0.27685154275197654</v>
      </c>
      <c r="Y168" s="89">
        <f>'CALC| 3'!$G$16*'CALC| 3'!Z21+'CALC| 3'!$G$11*(1-'CALC| 3'!Z21)</f>
        <v>0.27470700953869825</v>
      </c>
      <c r="Z168" s="89">
        <f>'CALC| 3'!$G$16*'CALC| 3'!AA21+'CALC| 3'!$G$11*(1-'CALC| 3'!AA21)</f>
        <v>0.27258365955377578</v>
      </c>
      <c r="AA168" s="89">
        <f>'CALC| 3'!$G$16*'CALC| 3'!AB21+'CALC| 3'!$G$11*(1-'CALC| 3'!AB21)</f>
        <v>0.27048128355392898</v>
      </c>
      <c r="AB168" s="89">
        <f>'CALC| 3'!$G$16*'CALC| 3'!AC21+'CALC| 3'!$G$11*(1-'CALC| 3'!AC21)</f>
        <v>0.26839967436273715</v>
      </c>
      <c r="AC168" s="89">
        <f>'CALC| 3'!$G$16*'CALC| 3'!AD21+'CALC| 3'!$G$11*(1-'CALC| 3'!AD21)</f>
        <v>0.26633862685022269</v>
      </c>
      <c r="AD168" s="89">
        <f>'CALC| 3'!$G$16*'CALC| 3'!AE21+'CALC| 3'!$G$11*(1-'CALC| 3'!AE21)</f>
        <v>0.26429793791263695</v>
      </c>
      <c r="AE168" s="89">
        <f>'CALC| 3'!$G$16*'CALC| 3'!AF21+'CALC| 3'!$G$11*(1-'CALC| 3'!AF21)</f>
        <v>0.26227740645244546</v>
      </c>
      <c r="AF168" s="89">
        <f>'CALC| 3'!$G$16*'CALC| 3'!AG21+'CALC| 3'!$G$11*(1-'CALC| 3'!AG21)</f>
        <v>0.26027683335851104</v>
      </c>
      <c r="AG168" s="89">
        <f>'CALC| 3'!$G$16*'CALC| 3'!AH21+'CALC| 3'!$G$11*(1-'CALC| 3'!AH21)</f>
        <v>0.25829602148647274</v>
      </c>
      <c r="AH168" s="89">
        <f>'CALC| 3'!$G$16*'CALC| 3'!AI21+'CALC| 3'!$G$11*(1-'CALC| 3'!AI21)</f>
        <v>0.25633477563931817</v>
      </c>
      <c r="AI168" s="89">
        <f>'CALC| 3'!$G$16*'CALC| 3'!AJ21+'CALC| 3'!$G$11*(1-'CALC| 3'!AJ21)</f>
        <v>0.25439290254814839</v>
      </c>
      <c r="AJ168" s="89">
        <f>'CALC| 3'!$G$16*'CALC| 3'!AK21+'CALC| 3'!$G$11*(1-'CALC| 3'!AK21)</f>
        <v>0.25247021085313204</v>
      </c>
      <c r="AK168" s="89">
        <f>'CALC| 3'!$G$16*'CALC| 3'!AL21+'CALC| 3'!$G$11*(1-'CALC| 3'!AL21)</f>
        <v>0.25056651108464822</v>
      </c>
      <c r="AL168" s="89">
        <f>'CALC| 3'!$G$16*'CALC| 3'!AM21+'CALC| 3'!$G$11*(1-'CALC| 3'!AM21)</f>
        <v>0.24868161564461538</v>
      </c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 s="68"/>
      <c r="BP168" s="68"/>
      <c r="BQ168" s="68"/>
      <c r="BR168" s="68"/>
      <c r="BS168" s="68"/>
    </row>
    <row r="169" spans="1:71" ht="15.75" x14ac:dyDescent="0.3">
      <c r="A169" s="69"/>
      <c r="B169" s="138"/>
      <c r="C169" s="68" t="s">
        <v>2</v>
      </c>
      <c r="D169" s="34" t="s">
        <v>0</v>
      </c>
      <c r="E169" s="20" t="s">
        <v>111</v>
      </c>
      <c r="F169" s="20"/>
      <c r="G169" s="89">
        <f>'CALC| 3'!H20</f>
        <v>2.0544710132077912</v>
      </c>
      <c r="H169" s="89">
        <f>'CALC| 3'!I20</f>
        <v>2.0544710132077912</v>
      </c>
      <c r="I169" s="89">
        <f>'CALC| 3'!J20</f>
        <v>2.0544710132077912</v>
      </c>
      <c r="J169" s="89">
        <f>'CALC| 3'!K20</f>
        <v>2.0544710132077912</v>
      </c>
      <c r="K169" s="89">
        <f>'CALC| 3'!L20</f>
        <v>2.0544710132077912</v>
      </c>
      <c r="L169" s="89">
        <f>'CALC| 3'!M20</f>
        <v>2.0544710132077912</v>
      </c>
      <c r="M169" s="89">
        <f>'CALC| 3'!N20</f>
        <v>2.0544710132077912</v>
      </c>
      <c r="N169" s="89">
        <f>'CALC| 3'!O20</f>
        <v>2.0544710132077912</v>
      </c>
      <c r="O169" s="89">
        <f>'CALC| 3'!P20</f>
        <v>2.0346453679303358</v>
      </c>
      <c r="P169" s="89">
        <f>'CALC| 3'!Q20</f>
        <v>2.0150110401298083</v>
      </c>
      <c r="Q169" s="89">
        <f>'CALC| 3'!R20</f>
        <v>1.9955661835925556</v>
      </c>
      <c r="R169" s="89">
        <f>'CALC| 3'!S20</f>
        <v>1.9763089699208873</v>
      </c>
      <c r="S169" s="89">
        <f>'CALC| 3'!T20</f>
        <v>1.9572375883611508</v>
      </c>
      <c r="T169" s="89">
        <f>'CALC| 3'!U20</f>
        <v>1.9383502456334656</v>
      </c>
      <c r="U169" s="89">
        <f>'CALC| 3'!V20</f>
        <v>1.9196451657631028</v>
      </c>
      <c r="V169" s="89">
        <f>'CALC| 3'!W20</f>
        <v>1.9011205899134884</v>
      </c>
      <c r="W169" s="89">
        <f>'CALC| 3'!X20</f>
        <v>1.8827747762208236</v>
      </c>
      <c r="X169" s="89">
        <f>'CALC| 3'!Y20</f>
        <v>1.8646059996302926</v>
      </c>
      <c r="Y169" s="89">
        <f>'CALC| 3'!Z20</f>
        <v>1.8466125517338599</v>
      </c>
      <c r="Z169" s="89">
        <f>'CALC| 3'!AA20</f>
        <v>1.8287927406096285</v>
      </c>
      <c r="AA169" s="89">
        <f>'CALC| 3'!AB20</f>
        <v>1.8111448906627454</v>
      </c>
      <c r="AB169" s="89">
        <f>'CALC| 3'!AC20</f>
        <v>1.79366734246785</v>
      </c>
      <c r="AC169" s="89">
        <f>'CALC| 3'!AD20</f>
        <v>1.7763584526130354</v>
      </c>
      <c r="AD169" s="89">
        <f>'CALC| 3'!AE20</f>
        <v>1.7592165935453192</v>
      </c>
      <c r="AE169" s="89">
        <f>'CALC| 3'!AF20</f>
        <v>1.7422401534176066</v>
      </c>
      <c r="AF169" s="89">
        <f>'CALC| 3'!AG20</f>
        <v>1.7254275359371267</v>
      </c>
      <c r="AG169" s="89">
        <f>'CALC| 3'!AH20</f>
        <v>1.7087771602153337</v>
      </c>
      <c r="AH169" s="89">
        <f>'CALC| 3'!AI20</f>
        <v>1.6922874606192555</v>
      </c>
      <c r="AI169" s="89">
        <f>'CALC| 3'!AJ20</f>
        <v>1.6759568866242798</v>
      </c>
      <c r="AJ169" s="89">
        <f>'CALC| 3'!AK20</f>
        <v>1.6597839026683554</v>
      </c>
      <c r="AK169" s="89">
        <f>'CALC| 3'!AL20</f>
        <v>1.6437669880076056</v>
      </c>
      <c r="AL169" s="89">
        <f>'CALC| 3'!AM20</f>
        <v>1.6279046365733323</v>
      </c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 s="68"/>
      <c r="BP169" s="68"/>
      <c r="BQ169" s="68"/>
      <c r="BR169" s="68"/>
      <c r="BS169" s="68"/>
    </row>
    <row r="170" spans="1:71" ht="15.75" x14ac:dyDescent="0.3">
      <c r="A170" s="69"/>
      <c r="B170" s="138"/>
      <c r="C170" s="68" t="s">
        <v>25</v>
      </c>
      <c r="D170" s="34" t="s">
        <v>0</v>
      </c>
      <c r="E170" s="20" t="s">
        <v>111</v>
      </c>
      <c r="F170" s="20"/>
      <c r="G170" s="89">
        <f>'CALC| 3'!$G$24*'CALC| 3'!H21</f>
        <v>0.12306440000000003</v>
      </c>
      <c r="H170" s="89">
        <f>'CALC| 3'!$G$24*'CALC| 3'!I21</f>
        <v>0.12306440000000003</v>
      </c>
      <c r="I170" s="89">
        <f>'CALC| 3'!$G$24*'CALC| 3'!J21</f>
        <v>0.12306440000000003</v>
      </c>
      <c r="J170" s="89">
        <f>'CALC| 3'!$G$24*'CALC| 3'!K21</f>
        <v>0.12306440000000003</v>
      </c>
      <c r="K170" s="89">
        <f>'CALC| 3'!$G$24*'CALC| 3'!L21</f>
        <v>0.12306440000000003</v>
      </c>
      <c r="L170" s="89">
        <f>'CALC| 3'!$G$24*'CALC| 3'!M21</f>
        <v>0.12306440000000003</v>
      </c>
      <c r="M170" s="89">
        <f>'CALC| 3'!$G$24*'CALC| 3'!N21</f>
        <v>0.12306440000000003</v>
      </c>
      <c r="N170" s="89">
        <f>'CALC| 3'!$G$24*'CALC| 3'!O21</f>
        <v>0.12306440000000003</v>
      </c>
      <c r="O170" s="89">
        <f>'CALC| 3'!$G$24*'CALC| 3'!P21</f>
        <v>0.12184879686943584</v>
      </c>
      <c r="P170" s="89">
        <f>'CALC| 3'!$G$24*'CALC| 3'!Q21</f>
        <v>0.12064520119977046</v>
      </c>
      <c r="Q170" s="89">
        <f>'CALC| 3'!$G$24*'CALC| 3'!R21</f>
        <v>0.11945349438394079</v>
      </c>
      <c r="R170" s="89">
        <f>'CALC| 3'!$G$24*'CALC| 3'!S21</f>
        <v>0.11827355898645824</v>
      </c>
      <c r="S170" s="89">
        <f>'CALC| 3'!$G$24*'CALC| 3'!T21</f>
        <v>0.1171052787318362</v>
      </c>
      <c r="T170" s="89">
        <f>'CALC| 3'!$G$24*'CALC| 3'!U21</f>
        <v>0.1159485384931318</v>
      </c>
      <c r="U170" s="89">
        <f>'CALC| 3'!$G$24*'CALC| 3'!V21</f>
        <v>0.11480322428060084</v>
      </c>
      <c r="V170" s="89">
        <f>'CALC| 3'!$G$24*'CALC| 3'!W21</f>
        <v>0.1136692232304648</v>
      </c>
      <c r="W170" s="89">
        <f>'CALC| 3'!$G$24*'CALC| 3'!X21</f>
        <v>0.11254642359378876</v>
      </c>
      <c r="X170" s="89">
        <f>'CALC| 3'!$G$24*'CALC| 3'!Y21</f>
        <v>0.1114347147254693</v>
      </c>
      <c r="Y170" s="89">
        <f>'CALC| 3'!$G$24*'CALC| 3'!Z21</f>
        <v>0.110333987073331</v>
      </c>
      <c r="Z170" s="89">
        <f>'CALC| 3'!$G$24*'CALC| 3'!AA21</f>
        <v>0.1092441321673308</v>
      </c>
      <c r="AA170" s="89">
        <f>'CALC| 3'!$G$24*'CALC| 3'!AB21</f>
        <v>0.10816504260886892</v>
      </c>
      <c r="AB170" s="89">
        <f>'CALC| 3'!$G$24*'CALC| 3'!AC21</f>
        <v>0.10709661206020535</v>
      </c>
      <c r="AC170" s="89">
        <f>'CALC| 3'!$G$24*'CALC| 3'!AD21</f>
        <v>0.10603873523398098</v>
      </c>
      <c r="AD170" s="89">
        <f>'CALC| 3'!$G$24*'CALC| 3'!AE21</f>
        <v>0.10499130788284211</v>
      </c>
      <c r="AE170" s="89">
        <f>'CALC| 3'!$G$24*'CALC| 3'!AF21</f>
        <v>0.10395422678916748</v>
      </c>
      <c r="AF170" s="89">
        <f>'CALC| 3'!$G$24*'CALC| 3'!AG21</f>
        <v>0.10292738975489685</v>
      </c>
      <c r="AG170" s="89">
        <f>'CALC| 3'!$G$24*'CALC| 3'!AH21</f>
        <v>0.10191069559146003</v>
      </c>
      <c r="AH170" s="89">
        <f>'CALC| 3'!$G$24*'CALC| 3'!AI21</f>
        <v>0.10090404410980527</v>
      </c>
      <c r="AI170" s="89">
        <f>'CALC| 3'!$G$24*'CALC| 3'!AJ21</f>
        <v>9.9907336110526296E-2</v>
      </c>
      <c r="AJ170" s="89">
        <f>'CALC| 3'!$G$24*'CALC| 3'!AK21</f>
        <v>9.8920473374086784E-2</v>
      </c>
      <c r="AK170" s="89">
        <f>'CALC| 3'!$G$24*'CALC| 3'!AL21</f>
        <v>9.7943358651141468E-2</v>
      </c>
      <c r="AL170" s="89">
        <f>'CALC| 3'!$G$24*'CALC| 3'!AM21</f>
        <v>9.6975895652952726E-2</v>
      </c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 s="68"/>
      <c r="BP170" s="68"/>
      <c r="BQ170" s="68"/>
      <c r="BR170" s="68"/>
      <c r="BS170" s="68"/>
    </row>
    <row r="171" spans="1:71" ht="15.75" x14ac:dyDescent="0.3">
      <c r="A171" s="69"/>
      <c r="B171" s="138"/>
      <c r="C171" s="68"/>
      <c r="D171" s="34"/>
      <c r="E171" s="20"/>
      <c r="F171" s="20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9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 s="68"/>
      <c r="BP171" s="68"/>
      <c r="BQ171" s="68"/>
      <c r="BR171" s="68"/>
      <c r="BS171" s="68"/>
    </row>
    <row r="172" spans="1:71" ht="15" x14ac:dyDescent="0.25">
      <c r="A172" s="69"/>
      <c r="B172" s="138"/>
      <c r="C172" s="70" t="s">
        <v>26</v>
      </c>
      <c r="D172" s="68"/>
      <c r="E172" s="68"/>
      <c r="F172" s="68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 s="68"/>
      <c r="BP172" s="68"/>
      <c r="BQ172" s="68"/>
      <c r="BR172" s="68"/>
      <c r="BS172" s="68"/>
    </row>
    <row r="173" spans="1:71" ht="15.75" x14ac:dyDescent="0.3">
      <c r="A173" s="69"/>
      <c r="B173" s="138"/>
      <c r="C173" s="68" t="s">
        <v>27</v>
      </c>
      <c r="D173" s="34" t="s">
        <v>0</v>
      </c>
      <c r="E173" s="20" t="s">
        <v>111</v>
      </c>
      <c r="F173" s="20"/>
      <c r="G173" s="89">
        <f>'CALC| 3'!$G$28*'CALC| 3'!H21</f>
        <v>1.2306440000000002E-2</v>
      </c>
      <c r="H173" s="89">
        <f>'CALC| 3'!$G$28*'CALC| 3'!I21</f>
        <v>1.2306440000000002E-2</v>
      </c>
      <c r="I173" s="89">
        <f>'CALC| 3'!$G$28*'CALC| 3'!J21</f>
        <v>1.2306440000000002E-2</v>
      </c>
      <c r="J173" s="89">
        <f>'CALC| 3'!$G$28*'CALC| 3'!K21</f>
        <v>1.2306440000000002E-2</v>
      </c>
      <c r="K173" s="89">
        <f>'CALC| 3'!$G$28*'CALC| 3'!L21</f>
        <v>1.2306440000000002E-2</v>
      </c>
      <c r="L173" s="89">
        <f>'CALC| 3'!$G$28*'CALC| 3'!M21</f>
        <v>1.2306440000000002E-2</v>
      </c>
      <c r="M173" s="89">
        <f>'CALC| 3'!$G$28*'CALC| 3'!N21</f>
        <v>1.2306440000000002E-2</v>
      </c>
      <c r="N173" s="89">
        <f>'CALC| 3'!$G$28*'CALC| 3'!O21</f>
        <v>1.2306440000000002E-2</v>
      </c>
      <c r="O173" s="89">
        <f>'CALC| 3'!$G$28*'CALC| 3'!P21</f>
        <v>1.2184879686943583E-2</v>
      </c>
      <c r="P173" s="89">
        <f>'CALC| 3'!$G$28*'CALC| 3'!Q21</f>
        <v>1.2064520119977044E-2</v>
      </c>
      <c r="Q173" s="89">
        <f>'CALC| 3'!$G$28*'CALC| 3'!R21</f>
        <v>1.1945349438394077E-2</v>
      </c>
      <c r="R173" s="89">
        <f>'CALC| 3'!$G$28*'CALC| 3'!S21</f>
        <v>1.1827355898645822E-2</v>
      </c>
      <c r="S173" s="89">
        <f>'CALC| 3'!$G$28*'CALC| 3'!T21</f>
        <v>1.1710527873183618E-2</v>
      </c>
      <c r="T173" s="89">
        <f>'CALC| 3'!$G$28*'CALC| 3'!U21</f>
        <v>1.1594853849313179E-2</v>
      </c>
      <c r="U173" s="89">
        <f>'CALC| 3'!$G$28*'CALC| 3'!V21</f>
        <v>1.1480322428060083E-2</v>
      </c>
      <c r="V173" s="89">
        <f>'CALC| 3'!$G$28*'CALC| 3'!W21</f>
        <v>1.1366922323046478E-2</v>
      </c>
      <c r="W173" s="89">
        <f>'CALC| 3'!$G$28*'CALC| 3'!X21</f>
        <v>1.1254642359378874E-2</v>
      </c>
      <c r="X173" s="89">
        <f>'CALC| 3'!$G$28*'CALC| 3'!Y21</f>
        <v>1.1143471472546929E-2</v>
      </c>
      <c r="Y173" s="89">
        <f>'CALC| 3'!$G$28*'CALC| 3'!Z21</f>
        <v>1.1033398707333098E-2</v>
      </c>
      <c r="Z173" s="89">
        <f>'CALC| 3'!$G$28*'CALC| 3'!AA21</f>
        <v>1.0924413216733079E-2</v>
      </c>
      <c r="AA173" s="89">
        <f>'CALC| 3'!$G$28*'CALC| 3'!AB21</f>
        <v>1.081650426088689E-2</v>
      </c>
      <c r="AB173" s="89">
        <f>'CALC| 3'!$G$28*'CALC| 3'!AC21</f>
        <v>1.0709661206020534E-2</v>
      </c>
      <c r="AC173" s="89">
        <f>'CALC| 3'!$G$28*'CALC| 3'!AD21</f>
        <v>1.0603873523398097E-2</v>
      </c>
      <c r="AD173" s="89">
        <f>'CALC| 3'!$G$28*'CALC| 3'!AE21</f>
        <v>1.0499130788284209E-2</v>
      </c>
      <c r="AE173" s="89">
        <f>'CALC| 3'!$G$28*'CALC| 3'!AF21</f>
        <v>1.0395422678916747E-2</v>
      </c>
      <c r="AF173" s="89">
        <f>'CALC| 3'!$G$28*'CALC| 3'!AG21</f>
        <v>1.0292738975489685E-2</v>
      </c>
      <c r="AG173" s="89">
        <f>'CALC| 3'!$G$28*'CALC| 3'!AH21</f>
        <v>1.0191069559146003E-2</v>
      </c>
      <c r="AH173" s="89">
        <f>'CALC| 3'!$G$28*'CALC| 3'!AI21</f>
        <v>1.0090404410980526E-2</v>
      </c>
      <c r="AI173" s="89">
        <f>'CALC| 3'!$G$28*'CALC| 3'!AJ21</f>
        <v>9.9907336110526285E-3</v>
      </c>
      <c r="AJ173" s="89">
        <f>'CALC| 3'!$G$28*'CALC| 3'!AK21</f>
        <v>9.8920473374086784E-3</v>
      </c>
      <c r="AK173" s="89">
        <f>'CALC| 3'!$G$28*'CALC| 3'!AL21</f>
        <v>9.7943358651141465E-3</v>
      </c>
      <c r="AL173" s="89">
        <f>'CALC| 3'!$G$28*'CALC| 3'!AM21</f>
        <v>9.6975895652952702E-3</v>
      </c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 s="68"/>
      <c r="BP173" s="68"/>
      <c r="BQ173" s="68"/>
      <c r="BR173" s="68"/>
      <c r="BS173" s="68"/>
    </row>
    <row r="174" spans="1:71" ht="15.75" x14ac:dyDescent="0.3">
      <c r="A174" s="69"/>
      <c r="B174" s="138"/>
      <c r="C174" s="68"/>
      <c r="D174" s="34"/>
      <c r="E174" s="20"/>
      <c r="F174" s="20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 s="68"/>
      <c r="BP174" s="68"/>
      <c r="BQ174" s="68"/>
      <c r="BR174" s="68"/>
      <c r="BS174" s="68"/>
    </row>
    <row r="175" spans="1:71" ht="15" x14ac:dyDescent="0.25">
      <c r="A175" s="69"/>
      <c r="B175" s="138"/>
      <c r="C175" s="70" t="s">
        <v>28</v>
      </c>
      <c r="D175" s="68"/>
      <c r="E175" s="68"/>
      <c r="F175" s="68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 s="68"/>
      <c r="BP175" s="68"/>
      <c r="BQ175" s="68"/>
      <c r="BR175" s="68"/>
      <c r="BS175" s="68"/>
    </row>
    <row r="176" spans="1:71" ht="15.75" x14ac:dyDescent="0.3">
      <c r="A176" s="69"/>
      <c r="B176" s="138"/>
      <c r="C176" s="97" t="s">
        <v>224</v>
      </c>
      <c r="D176" s="34" t="s">
        <v>0</v>
      </c>
      <c r="E176" s="20" t="s">
        <v>111</v>
      </c>
      <c r="F176" s="20"/>
      <c r="G176" s="89">
        <f>'CALC| 3'!$G$32*'CALC| 3'!H21</f>
        <v>8.2847700000000003E-3</v>
      </c>
      <c r="H176" s="89">
        <f>'CALC| 3'!$G$32*'CALC| 3'!I21</f>
        <v>8.2847700000000003E-3</v>
      </c>
      <c r="I176" s="89">
        <f>'CALC| 3'!$G$32*'CALC| 3'!J21</f>
        <v>8.2847700000000003E-3</v>
      </c>
      <c r="J176" s="89">
        <f>'CALC| 3'!$G$32*'CALC| 3'!K21</f>
        <v>8.2847700000000003E-3</v>
      </c>
      <c r="K176" s="89">
        <f>'CALC| 3'!$G$32*'CALC| 3'!L21</f>
        <v>8.2847700000000003E-3</v>
      </c>
      <c r="L176" s="89">
        <f>'CALC| 3'!$G$32*'CALC| 3'!M21</f>
        <v>8.2847700000000003E-3</v>
      </c>
      <c r="M176" s="89">
        <f>'CALC| 3'!$G$32*'CALC| 3'!N21</f>
        <v>8.2847700000000003E-3</v>
      </c>
      <c r="N176" s="89">
        <f>'CALC| 3'!$G$32*'CALC| 3'!O21</f>
        <v>8.2847700000000003E-3</v>
      </c>
      <c r="O176" s="89">
        <f>'CALC| 3'!$G$32*'CALC| 3'!P21</f>
        <v>8.202934860447016E-3</v>
      </c>
      <c r="P176" s="89">
        <f>'CALC| 3'!$G$32*'CALC| 3'!Q21</f>
        <v>8.1219080704397224E-3</v>
      </c>
      <c r="Q176" s="89">
        <f>'CALC| 3'!$G$32*'CALC| 3'!R21</f>
        <v>8.0416816452787386E-3</v>
      </c>
      <c r="R176" s="89">
        <f>'CALC| 3'!$G$32*'CALC| 3'!S21</f>
        <v>7.9622476791357966E-3</v>
      </c>
      <c r="S176" s="89">
        <f>'CALC| 3'!$G$32*'CALC| 3'!T21</f>
        <v>7.8835983442746595E-3</v>
      </c>
      <c r="T176" s="89">
        <f>'CALC| 3'!$G$32*'CALC| 3'!U21</f>
        <v>7.8057258902797504E-3</v>
      </c>
      <c r="U176" s="89">
        <f>'CALC| 3'!$G$32*'CALC| 3'!V21</f>
        <v>7.7286226432924003E-3</v>
      </c>
      <c r="V176" s="89">
        <f>'CALC| 3'!$G$32*'CALC| 3'!W21</f>
        <v>7.6522810052546278E-3</v>
      </c>
      <c r="W176" s="89">
        <f>'CALC| 3'!$G$32*'CALC| 3'!X21</f>
        <v>7.5766934531604031E-3</v>
      </c>
      <c r="X176" s="89">
        <f>'CALC| 3'!$G$32*'CALC| 3'!Y21</f>
        <v>7.5018525383142975E-3</v>
      </c>
      <c r="Y176" s="89">
        <f>'CALC| 3'!$G$32*'CALC| 3'!Z21</f>
        <v>7.4277508855974611E-3</v>
      </c>
      <c r="Z176" s="89">
        <f>'CALC| 3'!$G$32*'CALC| 3'!AA21</f>
        <v>7.3543811927408494E-3</v>
      </c>
      <c r="AA176" s="89">
        <f>'CALC| 3'!$G$32*'CALC| 3'!AB21</f>
        <v>7.2817362296056266E-3</v>
      </c>
      <c r="AB176" s="89">
        <f>'CALC| 3'!$G$32*'CALC| 3'!AC21</f>
        <v>7.2098088374706847E-3</v>
      </c>
      <c r="AC176" s="89">
        <f>'CALC| 3'!$G$32*'CALC| 3'!AD21</f>
        <v>7.1385919283271882E-3</v>
      </c>
      <c r="AD176" s="89">
        <f>'CALC| 3'!$G$32*'CALC| 3'!AE21</f>
        <v>7.0680784841801007E-3</v>
      </c>
      <c r="AE176" s="89">
        <f>'CALC| 3'!$G$32*'CALC| 3'!AF21</f>
        <v>6.9982615563565975E-3</v>
      </c>
      <c r="AF176" s="89">
        <f>'CALC| 3'!$G$32*'CALC| 3'!AG21</f>
        <v>6.9291342648213176E-3</v>
      </c>
      <c r="AG176" s="89">
        <f>'CALC| 3'!$G$32*'CALC| 3'!AH21</f>
        <v>6.8606897974983847E-3</v>
      </c>
      <c r="AH176" s="89">
        <f>'CALC| 3'!$G$32*'CALC| 3'!AI21</f>
        <v>6.7929214096001059E-3</v>
      </c>
      <c r="AI176" s="89">
        <f>'CALC| 3'!$G$32*'CALC| 3'!AJ21</f>
        <v>6.7258224229623251E-3</v>
      </c>
      <c r="AJ176" s="89">
        <f>'CALC| 3'!$G$32*'CALC| 3'!AK21</f>
        <v>6.6593862253863248E-3</v>
      </c>
      <c r="AK176" s="89">
        <f>'CALC| 3'!$G$32*'CALC| 3'!AL21</f>
        <v>6.5936062699872358E-3</v>
      </c>
      <c r="AL176" s="89">
        <f>'CALC| 3'!$G$32*'CALC| 3'!AM21</f>
        <v>6.5284760745488776E-3</v>
      </c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 s="68"/>
      <c r="BP176" s="68"/>
      <c r="BQ176" s="68"/>
      <c r="BR176" s="68"/>
      <c r="BS176" s="68"/>
    </row>
    <row r="177" spans="1:71" ht="15.75" x14ac:dyDescent="0.3">
      <c r="A177" s="69"/>
      <c r="B177" s="138"/>
      <c r="C177" s="97" t="s">
        <v>155</v>
      </c>
      <c r="D177" s="34" t="s">
        <v>0</v>
      </c>
      <c r="E177" s="20" t="s">
        <v>111</v>
      </c>
      <c r="F177" s="20"/>
      <c r="G177" s="197">
        <f>'CALC| 3'!$G$33*'CALC| 3'!H21</f>
        <v>0.52015186607142649</v>
      </c>
      <c r="H177" s="197">
        <f>'CALC| 3'!$G$33*'CALC| 3'!I21</f>
        <v>0.52015186607142649</v>
      </c>
      <c r="I177" s="197">
        <f>'CALC| 3'!$G$33*'CALC| 3'!J21</f>
        <v>0.52015186607142649</v>
      </c>
      <c r="J177" s="197">
        <f>'CALC| 3'!$G$33*'CALC| 3'!K21</f>
        <v>0.52015186607142649</v>
      </c>
      <c r="K177" s="197">
        <f>'CALC| 3'!$G$33*'CALC| 3'!L21</f>
        <v>0.52015186607142649</v>
      </c>
      <c r="L177" s="197">
        <f>'CALC| 3'!$G$33*'CALC| 3'!M21</f>
        <v>0.52015186607142649</v>
      </c>
      <c r="M177" s="197">
        <f>'CALC| 3'!$G$33*'CALC| 3'!N21</f>
        <v>0.52015186607142649</v>
      </c>
      <c r="N177" s="197">
        <f>'CALC| 3'!$G$33*'CALC| 3'!O21</f>
        <v>0.52015186607142649</v>
      </c>
      <c r="O177" s="197">
        <f>'CALC| 3'!$G$33*'CALC| 3'!P21</f>
        <v>0.51501392011170755</v>
      </c>
      <c r="P177" s="197">
        <f>'CALC| 3'!$G$33*'CALC| 3'!Q21</f>
        <v>0.50992672565439956</v>
      </c>
      <c r="Q177" s="197">
        <f>'CALC| 3'!$G$33*'CALC| 3'!R21</f>
        <v>0.50488978138730167</v>
      </c>
      <c r="R177" s="197">
        <f>'CALC| 3'!$G$33*'CALC| 3'!S21</f>
        <v>0.49990259095006495</v>
      </c>
      <c r="S177" s="197">
        <f>'CALC| 3'!$G$33*'CALC| 3'!T21</f>
        <v>0.49496466288527891</v>
      </c>
      <c r="T177" s="197">
        <f>'CALC| 3'!$G$33*'CALC| 3'!U21</f>
        <v>0.49007551059004162</v>
      </c>
      <c r="U177" s="197">
        <f>'CALC| 3'!$G$33*'CALC| 3'!V21</f>
        <v>0.48523465226800777</v>
      </c>
      <c r="V177" s="197">
        <f>'CALC| 3'!$G$33*'CALC| 3'!W21</f>
        <v>0.48044161088191051</v>
      </c>
      <c r="W177" s="197">
        <f>'CALC| 3'!$G$33*'CALC| 3'!X21</f>
        <v>0.4756959141065526</v>
      </c>
      <c r="X177" s="197">
        <f>'CALC| 3'!$G$33*'CALC| 3'!Y21</f>
        <v>0.47099709428226122</v>
      </c>
      <c r="Y177" s="197">
        <f>'CALC| 3'!$G$33*'CALC| 3'!Z21</f>
        <v>0.46634468836880327</v>
      </c>
      <c r="Z177" s="197">
        <f>'CALC| 3'!$G$33*'CALC| 3'!AA21</f>
        <v>0.46173823789975532</v>
      </c>
      <c r="AA177" s="197">
        <f>'CALC| 3'!$G$33*'CALC| 3'!AB21</f>
        <v>0.45717728893732473</v>
      </c>
      <c r="AB177" s="197">
        <f>'CALC| 3'!$G$33*'CALC| 3'!AC21</f>
        <v>0.45266139202761674</v>
      </c>
      <c r="AC177" s="197">
        <f>'CALC| 3'!$G$33*'CALC| 3'!AD21</f>
        <v>0.44819010215634347</v>
      </c>
      <c r="AD177" s="197">
        <f>'CALC| 3'!$G$33*'CALC| 3'!AE21</f>
        <v>0.44376297870497056</v>
      </c>
      <c r="AE177" s="197">
        <f>'CALC| 3'!$G$33*'CALC| 3'!AF21</f>
        <v>0.43937958540729671</v>
      </c>
      <c r="AF177" s="197">
        <f>'CALC| 3'!$G$33*'CALC| 3'!AG21</f>
        <v>0.43503949030646238</v>
      </c>
      <c r="AG177" s="197">
        <f>'CALC| 3'!$G$33*'CALC| 3'!AH21</f>
        <v>0.43074226571238328</v>
      </c>
      <c r="AH177" s="197">
        <f>'CALC| 3'!$G$33*'CALC| 3'!AI21</f>
        <v>0.42648748815960369</v>
      </c>
      <c r="AI177" s="197">
        <f>'CALC| 3'!$G$33*'CALC| 3'!AJ21</f>
        <v>0.42227473836556673</v>
      </c>
      <c r="AJ177" s="197">
        <f>'CALC| 3'!$G$33*'CALC| 3'!AK21</f>
        <v>0.41810360118929674</v>
      </c>
      <c r="AK177" s="197">
        <f>'CALC| 3'!$G$33*'CALC| 3'!AL21</f>
        <v>0.41397366559048937</v>
      </c>
      <c r="AL177" s="197">
        <f>'CALC| 3'!$G$33*'CALC| 3'!AM21</f>
        <v>0.40988452458900609</v>
      </c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 s="68"/>
      <c r="BP177" s="68"/>
      <c r="BQ177" s="68"/>
      <c r="BR177" s="68"/>
      <c r="BS177" s="68"/>
    </row>
    <row r="178" spans="1:71" ht="15.75" x14ac:dyDescent="0.3">
      <c r="A178" s="69"/>
      <c r="B178" s="138"/>
      <c r="C178" s="97" t="s">
        <v>242</v>
      </c>
      <c r="D178" s="34" t="s">
        <v>0</v>
      </c>
      <c r="E178" s="20" t="s">
        <v>111</v>
      </c>
      <c r="F178" s="20"/>
      <c r="G178" s="89">
        <f>'CALC| 3'!$G$34*'CALC| 3'!H21</f>
        <v>0</v>
      </c>
      <c r="H178" s="89">
        <f>'CALC| 3'!$G$34*'CALC| 3'!I21</f>
        <v>0</v>
      </c>
      <c r="I178" s="89">
        <f>'CALC| 3'!$G$34*'CALC| 3'!J21</f>
        <v>0</v>
      </c>
      <c r="J178" s="89">
        <f>'CALC| 3'!$G$34*'CALC| 3'!K21</f>
        <v>0</v>
      </c>
      <c r="K178" s="89">
        <f>'CALC| 3'!$G$34*'CALC| 3'!L21</f>
        <v>0</v>
      </c>
      <c r="L178" s="89">
        <f>'CALC| 3'!$G$34*'CALC| 3'!M21</f>
        <v>0</v>
      </c>
      <c r="M178" s="89">
        <f>'CALC| 3'!$G$34*'CALC| 3'!N21</f>
        <v>0</v>
      </c>
      <c r="N178" s="89">
        <f>'CALC| 3'!$G$34*'CALC| 3'!O21</f>
        <v>0</v>
      </c>
      <c r="O178" s="89">
        <f>'CALC| 3'!$G$34*'CALC| 3'!P21</f>
        <v>0</v>
      </c>
      <c r="P178" s="89">
        <f>'CALC| 3'!$G$34*'CALC| 3'!Q21</f>
        <v>0</v>
      </c>
      <c r="Q178" s="89">
        <f>'CALC| 3'!$G$34*'CALC| 3'!R21</f>
        <v>0</v>
      </c>
      <c r="R178" s="89">
        <f>'CALC| 3'!$G$34*'CALC| 3'!S21</f>
        <v>0</v>
      </c>
      <c r="S178" s="89">
        <f>'CALC| 3'!$G$34*'CALC| 3'!T21</f>
        <v>0</v>
      </c>
      <c r="T178" s="89">
        <f>'CALC| 3'!$G$34*'CALC| 3'!U21</f>
        <v>0</v>
      </c>
      <c r="U178" s="89">
        <f>'CALC| 3'!$G$34*'CALC| 3'!V21</f>
        <v>0</v>
      </c>
      <c r="V178" s="89">
        <f>'CALC| 3'!$G$34*'CALC| 3'!W21</f>
        <v>0</v>
      </c>
      <c r="W178" s="89">
        <f>'CALC| 3'!$G$34*'CALC| 3'!X21</f>
        <v>0</v>
      </c>
      <c r="X178" s="89">
        <f>'CALC| 3'!$G$34*'CALC| 3'!Y21</f>
        <v>0</v>
      </c>
      <c r="Y178" s="89">
        <f>'CALC| 3'!$G$34*'CALC| 3'!Z21</f>
        <v>0</v>
      </c>
      <c r="Z178" s="89">
        <f>'CALC| 3'!$G$34*'CALC| 3'!AA21</f>
        <v>0</v>
      </c>
      <c r="AA178" s="89">
        <f>'CALC| 3'!$G$34*'CALC| 3'!AB21</f>
        <v>0</v>
      </c>
      <c r="AB178" s="89">
        <f>'CALC| 3'!$G$34*'CALC| 3'!AC21</f>
        <v>0</v>
      </c>
      <c r="AC178" s="89">
        <f>'CALC| 3'!$G$34*'CALC| 3'!AD21</f>
        <v>0</v>
      </c>
      <c r="AD178" s="89">
        <f>'CALC| 3'!$G$34*'CALC| 3'!AE21</f>
        <v>0</v>
      </c>
      <c r="AE178" s="89">
        <f>'CALC| 3'!$G$34*'CALC| 3'!AF21</f>
        <v>0</v>
      </c>
      <c r="AF178" s="89">
        <f>'CALC| 3'!$G$34*'CALC| 3'!AG21</f>
        <v>0</v>
      </c>
      <c r="AG178" s="89">
        <f>'CALC| 3'!$G$34*'CALC| 3'!AH21</f>
        <v>0</v>
      </c>
      <c r="AH178" s="89">
        <f>'CALC| 3'!$G$34*'CALC| 3'!AI21</f>
        <v>0</v>
      </c>
      <c r="AI178" s="89">
        <f>'CALC| 3'!$G$34*'CALC| 3'!AJ21</f>
        <v>0</v>
      </c>
      <c r="AJ178" s="89">
        <f>'CALC| 3'!$G$34*'CALC| 3'!AK21</f>
        <v>0</v>
      </c>
      <c r="AK178" s="89">
        <f>'CALC| 3'!$G$34*'CALC| 3'!AL21</f>
        <v>0</v>
      </c>
      <c r="AL178" s="89">
        <f>'CALC| 3'!$G$34*'CALC| 3'!AM21</f>
        <v>0</v>
      </c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 s="68"/>
      <c r="BP178" s="68"/>
      <c r="BQ178" s="68"/>
      <c r="BR178" s="68"/>
      <c r="BS178" s="68"/>
    </row>
    <row r="179" spans="1:71" ht="15.75" x14ac:dyDescent="0.3">
      <c r="A179" s="69"/>
      <c r="B179" s="138"/>
      <c r="C179" s="119" t="s">
        <v>275</v>
      </c>
      <c r="D179" s="34" t="s">
        <v>0</v>
      </c>
      <c r="E179" s="20" t="s">
        <v>111</v>
      </c>
      <c r="F179" s="20"/>
      <c r="G179" s="197">
        <f>'CALC| 3'!$G$35*'CALC| 3'!H21</f>
        <v>0.33124576390877203</v>
      </c>
      <c r="H179" s="197">
        <f>'CALC| 3'!$G$35*'CALC| 3'!I21</f>
        <v>0.33124576390877203</v>
      </c>
      <c r="I179" s="197">
        <f>'CALC| 3'!$G$35*'CALC| 3'!J21</f>
        <v>0.33124576390877203</v>
      </c>
      <c r="J179" s="197">
        <f>'CALC| 3'!$G$35*'CALC| 3'!K21</f>
        <v>0.33124576390877203</v>
      </c>
      <c r="K179" s="197">
        <f>'CALC| 3'!$G$35*'CALC| 3'!L21</f>
        <v>0.33124576390877203</v>
      </c>
      <c r="L179" s="197">
        <f>'CALC| 3'!$G$35*'CALC| 3'!M21</f>
        <v>0.33124576390877203</v>
      </c>
      <c r="M179" s="197">
        <f>'CALC| 3'!$G$35*'CALC| 3'!N21</f>
        <v>0.33124576390877203</v>
      </c>
      <c r="N179" s="197">
        <f>'CALC| 3'!$G$35*'CALC| 3'!O21</f>
        <v>0.33124576390877203</v>
      </c>
      <c r="O179" s="197">
        <f>'CALC| 3'!$G$35*'CALC| 3'!P21</f>
        <v>0.32797379096132634</v>
      </c>
      <c r="P179" s="197">
        <f>'CALC| 3'!$G$35*'CALC| 3'!Q21</f>
        <v>0.32473413784445748</v>
      </c>
      <c r="Q179" s="197">
        <f>'CALC| 3'!$G$35*'CALC| 3'!R21</f>
        <v>0.32152648530997319</v>
      </c>
      <c r="R179" s="197">
        <f>'CALC| 3'!$G$35*'CALC| 3'!S21</f>
        <v>0.31835051726314478</v>
      </c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89"/>
      <c r="AI179" s="89"/>
      <c r="AJ179" s="89"/>
      <c r="AK179" s="89"/>
      <c r="AL179" s="8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 s="68"/>
      <c r="BP179" s="68"/>
      <c r="BQ179" s="68"/>
      <c r="BR179" s="68"/>
      <c r="BS179" s="68"/>
    </row>
    <row r="180" spans="1:71" ht="15.75" x14ac:dyDescent="0.3">
      <c r="A180" s="68"/>
      <c r="B180" s="138"/>
      <c r="C180" s="97" t="s">
        <v>244</v>
      </c>
      <c r="D180" s="34" t="s">
        <v>0</v>
      </c>
      <c r="E180" s="20" t="s">
        <v>111</v>
      </c>
      <c r="F180" s="20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197">
        <f>'CALC| 3'!$G$36*'CALC| 3'!T21</f>
        <v>0.1813532514302354</v>
      </c>
      <c r="T180" s="197">
        <f>'CALC| 3'!$G$36*'CALC| 3'!U21</f>
        <v>0.17956188381964622</v>
      </c>
      <c r="U180" s="197">
        <f>'CALC| 3'!$G$36*'CALC| 3'!V21</f>
        <v>0.17778821094510927</v>
      </c>
      <c r="V180" s="197">
        <f>'CALC| 3'!$G$36*'CALC| 3'!W21</f>
        <v>0.17603205802190577</v>
      </c>
      <c r="W180" s="197">
        <f>'CALC| 3'!$G$36*'CALC| 3'!X21</f>
        <v>0.17429325199180212</v>
      </c>
      <c r="X180" s="197">
        <f>'CALC| 3'!$G$36*'CALC| 3'!Y21</f>
        <v>0.17257162150599592</v>
      </c>
      <c r="Y180" s="197">
        <f>'CALC| 3'!$G$36*'CALC| 3'!Z21</f>
        <v>0.17086699690823062</v>
      </c>
      <c r="Z180" s="197">
        <f>'CALC| 3'!$G$36*'CALC| 3'!AA21</f>
        <v>0.16917921021807691</v>
      </c>
      <c r="AA180" s="197">
        <f>'CALC| 3'!$G$36*'CALC| 3'!AB21</f>
        <v>0.16750809511437942</v>
      </c>
      <c r="AB180" s="197">
        <f>'CALC| 3'!$G$36*'CALC| 3'!AC21</f>
        <v>0.16585348691886642</v>
      </c>
      <c r="AC180" s="197">
        <f>'CALC| 3'!$G$36*'CALC| 3'!AD21</f>
        <v>0.16421522257992224</v>
      </c>
      <c r="AD180" s="197">
        <f>'CALC| 3'!$G$36*'CALC| 3'!AE21</f>
        <v>0.16259314065651914</v>
      </c>
      <c r="AE180" s="197">
        <f>'CALC| 3'!$G$36*'CALC| 3'!AF21</f>
        <v>0.1609870813023084</v>
      </c>
      <c r="AF180" s="197">
        <f>'CALC| 3'!$G$36*'CALC| 3'!AG21</f>
        <v>0.15939688624986856</v>
      </c>
      <c r="AG180" s="197">
        <f>'CALC| 3'!$G$36*'CALC| 3'!AH21</f>
        <v>0.15782239879510887</v>
      </c>
      <c r="AH180" s="197">
        <f>'CALC| 3'!$G$36*'CALC| 3'!AI21</f>
        <v>0.15626346378182734</v>
      </c>
      <c r="AI180" s="197">
        <f>'CALC| 3'!$G$36*'CALC| 3'!AJ21</f>
        <v>0.15471992758642072</v>
      </c>
      <c r="AJ180" s="197">
        <f>'CALC| 3'!$G$36*'CALC| 3'!AK21</f>
        <v>0.15319163810274616</v>
      </c>
      <c r="AK180" s="197">
        <f>'CALC| 3'!$G$36*'CALC| 3'!AL21</f>
        <v>0.15167844472713182</v>
      </c>
      <c r="AL180" s="197">
        <f>'CALC| 3'!$G$36*'CALC| 3'!AM21</f>
        <v>0.15018019834353583</v>
      </c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 s="68"/>
      <c r="BP180" s="68"/>
      <c r="BQ180" s="68"/>
      <c r="BR180" s="68"/>
      <c r="BS180" s="68"/>
    </row>
    <row r="181" spans="1:71" ht="15.75" x14ac:dyDescent="0.3">
      <c r="A181" s="68"/>
      <c r="B181" s="138"/>
      <c r="C181" s="161" t="s">
        <v>408</v>
      </c>
      <c r="D181" s="34" t="s">
        <v>0</v>
      </c>
      <c r="E181" s="206" t="s">
        <v>111</v>
      </c>
      <c r="F181" s="20"/>
      <c r="G181" s="200">
        <f>$G$37*H21</f>
        <v>8.3759178082191774E-3</v>
      </c>
      <c r="H181" s="200">
        <f t="shared" ref="H181:AL181" si="21">$G$37*I21</f>
        <v>8.3759178082191774E-3</v>
      </c>
      <c r="I181" s="200">
        <f t="shared" si="21"/>
        <v>8.3759178082191774E-3</v>
      </c>
      <c r="J181" s="200">
        <f t="shared" si="21"/>
        <v>8.3759178082191774E-3</v>
      </c>
      <c r="K181" s="200">
        <f t="shared" si="21"/>
        <v>8.3759178082191774E-3</v>
      </c>
      <c r="L181" s="200">
        <f t="shared" si="21"/>
        <v>8.3759178082191774E-3</v>
      </c>
      <c r="M181" s="200">
        <f t="shared" si="21"/>
        <v>8.3759178082191774E-3</v>
      </c>
      <c r="N181" s="200">
        <f t="shared" si="21"/>
        <v>8.3759178082191774E-3</v>
      </c>
      <c r="O181" s="200">
        <f t="shared" si="21"/>
        <v>8.2931823306235473E-3</v>
      </c>
      <c r="P181" s="200">
        <f t="shared" si="21"/>
        <v>8.2112640959151693E-3</v>
      </c>
      <c r="Q181" s="200">
        <f t="shared" si="21"/>
        <v>8.1301550315481877E-3</v>
      </c>
      <c r="R181" s="200">
        <f t="shared" si="21"/>
        <v>8.0498471447155856E-3</v>
      </c>
      <c r="S181" s="200">
        <f t="shared" si="21"/>
        <v>7.9703325215615319E-3</v>
      </c>
      <c r="T181" s="200">
        <f t="shared" si="21"/>
        <v>7.8916033264015365E-3</v>
      </c>
      <c r="U181" s="200">
        <f t="shared" si="21"/>
        <v>7.8136518009502727E-3</v>
      </c>
      <c r="V181" s="200">
        <f t="shared" si="21"/>
        <v>7.7364702635570552E-3</v>
      </c>
      <c r="W181" s="200">
        <f t="shared" si="21"/>
        <v>7.6600511084488612E-3</v>
      </c>
      <c r="X181" s="200">
        <f t="shared" si="21"/>
        <v>7.5843868049808218E-3</v>
      </c>
      <c r="Y181" s="200">
        <f t="shared" si="21"/>
        <v>7.5094698968941253E-3</v>
      </c>
      <c r="Z181" s="200">
        <f t="shared" si="21"/>
        <v>7.4352930015812472E-3</v>
      </c>
      <c r="AA181" s="200">
        <f t="shared" si="21"/>
        <v>7.3618488093584412E-3</v>
      </c>
      <c r="AB181" s="200">
        <f t="shared" si="21"/>
        <v>7.2891300827454117E-3</v>
      </c>
      <c r="AC181" s="200">
        <f t="shared" si="21"/>
        <v>7.2171296557521063E-3</v>
      </c>
      <c r="AD181" s="200">
        <f t="shared" si="21"/>
        <v>7.1458404331725461E-3</v>
      </c>
      <c r="AE181" s="200">
        <f t="shared" si="21"/>
        <v>7.0752553898856428E-3</v>
      </c>
      <c r="AF181" s="200">
        <f t="shared" si="21"/>
        <v>7.0053675701629101E-3</v>
      </c>
      <c r="AG181" s="200">
        <f t="shared" si="21"/>
        <v>6.9361700869830225E-3</v>
      </c>
      <c r="AH181" s="200">
        <f t="shared" si="21"/>
        <v>6.8676561213531391E-3</v>
      </c>
      <c r="AI181" s="200">
        <f t="shared" si="21"/>
        <v>6.7998189216369308E-3</v>
      </c>
      <c r="AJ181" s="200">
        <f t="shared" si="21"/>
        <v>6.7326518028892534E-3</v>
      </c>
      <c r="AK181" s="200">
        <f t="shared" si="21"/>
        <v>6.6661481461973851E-3</v>
      </c>
      <c r="AL181" s="200">
        <f t="shared" si="21"/>
        <v>6.6003013980287656E-3</v>
      </c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 s="68"/>
      <c r="BP181" s="68"/>
      <c r="BQ181" s="68"/>
      <c r="BR181" s="68"/>
      <c r="BS181" s="68"/>
    </row>
    <row r="182" spans="1:71" ht="15" x14ac:dyDescent="0.25">
      <c r="A182" s="68"/>
      <c r="B182" s="138"/>
      <c r="C182" s="68"/>
      <c r="D182" s="68"/>
      <c r="E182" s="68"/>
      <c r="F182" s="68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89"/>
      <c r="AK182" s="89"/>
      <c r="AL182" s="89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 s="68"/>
      <c r="BP182" s="68"/>
      <c r="BQ182" s="68"/>
      <c r="BR182" s="68"/>
      <c r="BS182" s="68"/>
    </row>
    <row r="183" spans="1:71" ht="15" x14ac:dyDescent="0.25">
      <c r="A183" s="68"/>
      <c r="B183" s="138"/>
      <c r="C183" s="70" t="s">
        <v>29</v>
      </c>
      <c r="D183" s="68"/>
      <c r="E183" s="68"/>
      <c r="F183" s="68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  <c r="AE183" s="89"/>
      <c r="AF183" s="89"/>
      <c r="AG183" s="89"/>
      <c r="AH183" s="89"/>
      <c r="AI183" s="89"/>
      <c r="AJ183" s="89"/>
      <c r="AK183" s="89"/>
      <c r="AL183" s="89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 s="68"/>
      <c r="BP183" s="68"/>
      <c r="BQ183" s="68"/>
      <c r="BR183" s="68"/>
      <c r="BS183" s="68"/>
    </row>
    <row r="184" spans="1:71" ht="15.75" x14ac:dyDescent="0.3">
      <c r="A184" s="68"/>
      <c r="B184" s="140"/>
      <c r="C184" s="68" t="s">
        <v>98</v>
      </c>
      <c r="D184" s="34" t="s">
        <v>0</v>
      </c>
      <c r="E184" s="20" t="s">
        <v>111</v>
      </c>
      <c r="F184" s="20"/>
      <c r="G184" s="89">
        <f>'CALC| 3'!H41</f>
        <v>4.8966666636040622E-2</v>
      </c>
      <c r="H184" s="89">
        <f>'CALC| 3'!I41</f>
        <v>4.8966666636040622E-2</v>
      </c>
      <c r="I184" s="89">
        <f>'CALC| 3'!J41</f>
        <v>4.8966666636040622E-2</v>
      </c>
      <c r="J184" s="89">
        <f>'CALC| 3'!K41</f>
        <v>4.8966666636040622E-2</v>
      </c>
      <c r="K184" s="89">
        <f>'CALC| 3'!L41</f>
        <v>4.8966666636040622E-2</v>
      </c>
      <c r="L184" s="89">
        <f>'CALC| 3'!M41</f>
        <v>4.8966666636040622E-2</v>
      </c>
      <c r="M184" s="89">
        <f>'CALC| 3'!N41</f>
        <v>4.8966666636040622E-2</v>
      </c>
      <c r="N184" s="89">
        <f>'CALC| 3'!O41</f>
        <v>4.8966666636040622E-2</v>
      </c>
      <c r="O184" s="89">
        <f>'CALC| 3'!P41</f>
        <v>4.8955404302714334E-2</v>
      </c>
      <c r="P184" s="89">
        <f>'CALC| 3'!Q41</f>
        <v>4.894414455972472E-2</v>
      </c>
      <c r="Q184" s="89">
        <f>'CALC| 3'!R41</f>
        <v>4.8932887406475979E-2</v>
      </c>
      <c r="R184" s="89">
        <f>'CALC| 3'!S41</f>
        <v>4.8921632842372491E-2</v>
      </c>
      <c r="S184" s="89">
        <f>'CALC| 3'!T41</f>
        <v>4.8910380866818752E-2</v>
      </c>
      <c r="T184" s="89">
        <f>'CALC| 3'!U41</f>
        <v>4.8899131479219385E-2</v>
      </c>
      <c r="U184" s="89">
        <f>'CALC| 3'!V41</f>
        <v>4.8887884678979171E-2</v>
      </c>
      <c r="V184" s="89">
        <f>'CALC| 3'!W41</f>
        <v>4.8876640465503003E-2</v>
      </c>
      <c r="W184" s="89">
        <f>'CALC| 3'!X41</f>
        <v>4.8865398838195941E-2</v>
      </c>
      <c r="X184" s="89">
        <f>'CALC| 3'!Y41</f>
        <v>4.885415979646316E-2</v>
      </c>
      <c r="Y184" s="89">
        <f>'CALC| 3'!Z41</f>
        <v>4.8842923339709979E-2</v>
      </c>
      <c r="Z184" s="89">
        <f>'CALC| 3'!AA41</f>
        <v>4.8831689467341843E-2</v>
      </c>
      <c r="AA184" s="89">
        <f>'CALC| 3'!AB41</f>
        <v>4.8820458178764368E-2</v>
      </c>
      <c r="AB184" s="89">
        <f>'CALC| 3'!AC41</f>
        <v>4.8809229473383252E-2</v>
      </c>
      <c r="AC184" s="89">
        <f>'CALC| 3'!AD41</f>
        <v>4.8798003350604378E-2</v>
      </c>
      <c r="AD184" s="89">
        <f>'CALC| 3'!AE41</f>
        <v>4.8786779809833737E-2</v>
      </c>
      <c r="AE184" s="89">
        <f>'CALC| 3'!AF41</f>
        <v>4.8775558850477484E-2</v>
      </c>
      <c r="AF184" s="89">
        <f>'CALC| 3'!AG41</f>
        <v>4.8764340471941871E-2</v>
      </c>
      <c r="AG184" s="89">
        <f>'CALC| 3'!AH41</f>
        <v>4.8753124673633332E-2</v>
      </c>
      <c r="AH184" s="89">
        <f>'CALC| 3'!AI41</f>
        <v>4.8741911454958396E-2</v>
      </c>
      <c r="AI184" s="89">
        <f>'CALC| 3'!AJ41</f>
        <v>4.8730700815323762E-2</v>
      </c>
      <c r="AJ184" s="89">
        <f>'CALC| 3'!AK41</f>
        <v>4.8719492754136236E-2</v>
      </c>
      <c r="AK184" s="89">
        <f>'CALC| 3'!AL41</f>
        <v>4.8708287270802793E-2</v>
      </c>
      <c r="AL184" s="89">
        <f>'CALC| 3'!AM41</f>
        <v>4.8697084364730504E-2</v>
      </c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 s="68"/>
      <c r="BP184" s="68"/>
      <c r="BQ184" s="68"/>
      <c r="BR184" s="68"/>
      <c r="BS184" s="68"/>
    </row>
    <row r="185" spans="1:71" ht="15.75" x14ac:dyDescent="0.3">
      <c r="A185" s="68"/>
      <c r="B185" s="140"/>
      <c r="C185" s="97" t="s">
        <v>224</v>
      </c>
      <c r="D185" s="34" t="s">
        <v>0</v>
      </c>
      <c r="E185" s="20" t="s">
        <v>111</v>
      </c>
      <c r="F185" s="20"/>
      <c r="G185" s="89">
        <f>'CALC| 3'!$G$42*'CALC| 3'!H21</f>
        <v>1.6286300000000001E-3</v>
      </c>
      <c r="H185" s="89">
        <f>'CALC| 3'!$G$42*'CALC| 3'!I21</f>
        <v>1.6286300000000001E-3</v>
      </c>
      <c r="I185" s="89">
        <f>'CALC| 3'!$G$42*'CALC| 3'!J21</f>
        <v>1.6286300000000001E-3</v>
      </c>
      <c r="J185" s="89">
        <f>'CALC| 3'!$G$42*'CALC| 3'!K21</f>
        <v>1.6286300000000001E-3</v>
      </c>
      <c r="K185" s="89">
        <f>'CALC| 3'!$G$42*'CALC| 3'!L21</f>
        <v>1.6286300000000001E-3</v>
      </c>
      <c r="L185" s="89">
        <f>'CALC| 3'!$G$42*'CALC| 3'!M21</f>
        <v>1.6286300000000001E-3</v>
      </c>
      <c r="M185" s="89">
        <f>'CALC| 3'!$G$42*'CALC| 3'!N21</f>
        <v>1.6286300000000001E-3</v>
      </c>
      <c r="N185" s="89">
        <f>'CALC| 3'!$G$42*'CALC| 3'!O21</f>
        <v>1.6286300000000001E-3</v>
      </c>
      <c r="O185" s="89">
        <f>'CALC| 3'!$G$42*'CALC| 3'!P21</f>
        <v>1.612542750344285E-3</v>
      </c>
      <c r="P185" s="89">
        <f>'CALC| 3'!$G$42*'CALC| 3'!Q21</f>
        <v>1.596614407009518E-3</v>
      </c>
      <c r="Q185" s="89">
        <f>'CALC| 3'!$G$42*'CALC| 3'!R21</f>
        <v>1.5808434003539403E-3</v>
      </c>
      <c r="R185" s="89">
        <f>'CALC| 3'!$G$42*'CALC| 3'!S21</f>
        <v>1.5652281762403703E-3</v>
      </c>
      <c r="S185" s="89">
        <f>'CALC| 3'!$G$42*'CALC| 3'!T21</f>
        <v>1.5497671958830527E-3</v>
      </c>
      <c r="T185" s="89">
        <f>'CALC| 3'!$G$42*'CALC| 3'!U21</f>
        <v>1.5344589356960194E-3</v>
      </c>
      <c r="U185" s="89">
        <f>'CALC| 3'!$G$42*'CALC| 3'!V21</f>
        <v>1.5193018871429505E-3</v>
      </c>
      <c r="V185" s="89">
        <f>'CALC| 3'!$G$42*'CALC| 3'!W21</f>
        <v>1.5042945565885166E-3</v>
      </c>
      <c r="W185" s="89">
        <f>'CALC| 3'!$G$42*'CALC| 3'!X21</f>
        <v>1.4894354651511902E-3</v>
      </c>
      <c r="X185" s="89">
        <f>'CALC| 3'!$G$42*'CALC| 3'!Y21</f>
        <v>1.4747231485575114E-3</v>
      </c>
      <c r="Y185" s="89">
        <f>'CALC| 3'!$G$42*'CALC| 3'!Z21</f>
        <v>1.4601561569977915E-3</v>
      </c>
      <c r="Z185" s="89">
        <f>'CALC| 3'!$G$42*'CALC| 3'!AA21</f>
        <v>1.4457330549832439E-3</v>
      </c>
      <c r="AA185" s="89">
        <f>'CALC| 3'!$G$42*'CALC| 3'!AB21</f>
        <v>1.431452421204525E-3</v>
      </c>
      <c r="AB185" s="89">
        <f>'CALC| 3'!$G$42*'CALC| 3'!AC21</f>
        <v>1.4173128483916729E-3</v>
      </c>
      <c r="AC185" s="89">
        <f>'CALC| 3'!$G$42*'CALC| 3'!AD21</f>
        <v>1.4033129431754302E-3</v>
      </c>
      <c r="AD185" s="89">
        <f>'CALC| 3'!$G$42*'CALC| 3'!AE21</f>
        <v>1.3894513259499342E-3</v>
      </c>
      <c r="AE185" s="89">
        <f>'CALC| 3'!$G$42*'CALC| 3'!AF21</f>
        <v>1.3757266307367669E-3</v>
      </c>
      <c r="AF185" s="89">
        <f>'CALC| 3'!$G$42*'CALC| 3'!AG21</f>
        <v>1.3621375050503445E-3</v>
      </c>
      <c r="AG185" s="89">
        <f>'CALC| 3'!$G$42*'CALC| 3'!AH21</f>
        <v>1.3486826097646397E-3</v>
      </c>
      <c r="AH185" s="89">
        <f>'CALC| 3'!$G$42*'CALC| 3'!AI21</f>
        <v>1.3353606189812175E-3</v>
      </c>
      <c r="AI185" s="89">
        <f>'CALC| 3'!$G$42*'CALC| 3'!AJ21</f>
        <v>1.3221702198985767E-3</v>
      </c>
      <c r="AJ185" s="89">
        <f>'CALC| 3'!$G$42*'CALC| 3'!AK21</f>
        <v>1.3091101126827818E-3</v>
      </c>
      <c r="AK185" s="89">
        <f>'CALC| 3'!$G$42*'CALC| 3'!AL21</f>
        <v>1.296179010339371E-3</v>
      </c>
      <c r="AL185" s="89">
        <f>'CALC| 3'!$G$42*'CALC| 3'!AM21</f>
        <v>1.2833756385865315E-3</v>
      </c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 s="68"/>
      <c r="BP185" s="68"/>
      <c r="BQ185" s="68"/>
      <c r="BR185" s="68"/>
      <c r="BS185" s="68"/>
    </row>
    <row r="186" spans="1:71" ht="15.75" x14ac:dyDescent="0.3">
      <c r="A186" s="68"/>
      <c r="B186" s="140"/>
      <c r="C186" s="97" t="s">
        <v>264</v>
      </c>
      <c r="D186" s="34" t="s">
        <v>0</v>
      </c>
      <c r="E186" s="20" t="s">
        <v>111</v>
      </c>
      <c r="F186" s="20"/>
      <c r="G186" s="197">
        <f>'CALC| 3'!$G$43*'CALC| 3'!H21</f>
        <v>0.54534440659340433</v>
      </c>
      <c r="H186" s="197">
        <f>'CALC| 3'!$G$43*'CALC| 3'!I21</f>
        <v>0.54534440659340433</v>
      </c>
      <c r="I186" s="197">
        <f>'CALC| 3'!$G$43*'CALC| 3'!J21</f>
        <v>0.54534440659340433</v>
      </c>
      <c r="J186" s="197">
        <f>'CALC| 3'!$G$43*'CALC| 3'!K21</f>
        <v>0.54534440659340433</v>
      </c>
      <c r="K186" s="197">
        <f>'CALC| 3'!$G$43*'CALC| 3'!L21</f>
        <v>0.54534440659340433</v>
      </c>
      <c r="L186" s="197">
        <f>'CALC| 3'!$G$43*'CALC| 3'!M21</f>
        <v>0.54534440659340433</v>
      </c>
      <c r="M186" s="197">
        <f>'CALC| 3'!$G$43*'CALC| 3'!N21</f>
        <v>0.54534440659340433</v>
      </c>
      <c r="N186" s="197">
        <f>'CALC| 3'!$G$43*'CALC| 3'!O21</f>
        <v>0.54534440659340433</v>
      </c>
      <c r="O186" s="197">
        <f>'CALC| 3'!$G$43*'CALC| 3'!P21</f>
        <v>0.5399576142481719</v>
      </c>
      <c r="P186" s="197">
        <f>'CALC| 3'!$G$43*'CALC| 3'!Q21</f>
        <v>0.53462403145532478</v>
      </c>
      <c r="Q186" s="197">
        <f>'CALC| 3'!$G$43*'CALC| 3'!R21</f>
        <v>0.52934313262258403</v>
      </c>
      <c r="R186" s="197">
        <f>'CALC| 3'!$G$43*'CALC| 3'!S21</f>
        <v>0.52411439734935572</v>
      </c>
      <c r="S186" s="197">
        <f>'CALC| 3'!$G$43*'CALC| 3'!T21</f>
        <v>0.51893731037544899</v>
      </c>
      <c r="T186" s="197">
        <f>'CALC| 3'!$G$43*'CALC| 3'!U21</f>
        <v>0.51381136153029994</v>
      </c>
      <c r="U186" s="197">
        <f>'CALC| 3'!$G$43*'CALC| 3'!V21</f>
        <v>0.50873604568269748</v>
      </c>
      <c r="V186" s="197">
        <f>'CALC| 3'!$G$43*'CALC| 3'!W21</f>
        <v>0.50371086269100585</v>
      </c>
      <c r="W186" s="197">
        <f>'CALC| 3'!$G$43*'CALC| 3'!X21</f>
        <v>0.49873531735387844</v>
      </c>
      <c r="X186" s="197">
        <f>'CALC| 3'!$G$43*'CALC| 3'!Y21</f>
        <v>0.49380891936145899</v>
      </c>
      <c r="Y186" s="197">
        <f>'CALC| 3'!$G$43*'CALC| 3'!Z21</f>
        <v>0.4889311832470643</v>
      </c>
      <c r="Z186" s="197">
        <f>'CALC| 3'!$G$43*'CALC| 3'!AA21</f>
        <v>0.4841016283393445</v>
      </c>
      <c r="AA186" s="197">
        <f>'CALC| 3'!$G$43*'CALC| 3'!AB21</f>
        <v>0.47931977871491588</v>
      </c>
      <c r="AB186" s="197">
        <f>'CALC| 3'!$G$43*'CALC| 3'!AC21</f>
        <v>0.47458516315146138</v>
      </c>
      <c r="AC186" s="197">
        <f>'CALC| 3'!$G$43*'CALC| 3'!AD21</f>
        <v>0.46989731508129451</v>
      </c>
      <c r="AD186" s="197">
        <f>'CALC| 3'!$G$43*'CALC| 3'!AE21</f>
        <v>0.46525577254538214</v>
      </c>
      <c r="AE186" s="197">
        <f>'CALC| 3'!$G$43*'CALC| 3'!AF21</f>
        <v>0.46066007814782095</v>
      </c>
      <c r="AF186" s="197">
        <f>'CALC| 3'!$G$43*'CALC| 3'!AG21</f>
        <v>0.45610977901076388</v>
      </c>
      <c r="AG186" s="197">
        <f>'CALC| 3'!$G$43*'CALC| 3'!AH21</f>
        <v>0.45160442672979206</v>
      </c>
      <c r="AH186" s="197">
        <f>'CALC| 3'!$G$43*'CALC| 3'!AI21</f>
        <v>0.44714357732972687</v>
      </c>
      <c r="AI186" s="197">
        <f>'CALC| 3'!$G$43*'CALC| 3'!AJ21</f>
        <v>0.44272679122087905</v>
      </c>
      <c r="AJ186" s="197">
        <f>'CALC| 3'!$G$43*'CALC| 3'!AK21</f>
        <v>0.43835363315572984</v>
      </c>
      <c r="AK186" s="197">
        <f>'CALC| 3'!$G$43*'CALC| 3'!AL21</f>
        <v>0.43402367218604004</v>
      </c>
      <c r="AL186" s="197">
        <f>'CALC| 3'!$G$43*'CALC| 3'!AM21</f>
        <v>0.42973648162038236</v>
      </c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 s="68"/>
      <c r="BP186" s="68"/>
      <c r="BQ186" s="68"/>
      <c r="BR186" s="68"/>
      <c r="BS186" s="68"/>
    </row>
    <row r="187" spans="1:71" ht="15.75" x14ac:dyDescent="0.3">
      <c r="A187" s="68"/>
      <c r="B187" s="140"/>
      <c r="C187" s="97" t="s">
        <v>156</v>
      </c>
      <c r="D187" s="34" t="s">
        <v>0</v>
      </c>
      <c r="E187" s="20" t="s">
        <v>111</v>
      </c>
      <c r="F187" s="20"/>
      <c r="G187" s="89">
        <f>'CALC| 3'!$G$44*'CALC| 3'!H21</f>
        <v>0</v>
      </c>
      <c r="H187" s="89">
        <f>'CALC| 3'!$G$44*'CALC| 3'!I21</f>
        <v>0</v>
      </c>
      <c r="I187" s="89">
        <f>'CALC| 3'!$G$44*'CALC| 3'!J21</f>
        <v>0</v>
      </c>
      <c r="J187" s="89">
        <f>'CALC| 3'!$G$44*'CALC| 3'!K21</f>
        <v>0</v>
      </c>
      <c r="K187" s="89">
        <f>'CALC| 3'!$G$44*'CALC| 3'!L21</f>
        <v>0</v>
      </c>
      <c r="L187" s="89">
        <f>'CALC| 3'!$G$44*'CALC| 3'!M21</f>
        <v>0</v>
      </c>
      <c r="M187" s="89">
        <f>'CALC| 3'!$G$44*'CALC| 3'!N21</f>
        <v>0</v>
      </c>
      <c r="N187" s="89">
        <f>'CALC| 3'!$G$44*'CALC| 3'!O21</f>
        <v>0</v>
      </c>
      <c r="O187" s="89">
        <f>'CALC| 3'!$G$44*'CALC| 3'!P21</f>
        <v>0</v>
      </c>
      <c r="P187" s="89">
        <f>'CALC| 3'!$G$44*'CALC| 3'!Q21</f>
        <v>0</v>
      </c>
      <c r="Q187" s="89">
        <f>'CALC| 3'!$G$44*'CALC| 3'!R21</f>
        <v>0</v>
      </c>
      <c r="R187" s="89">
        <f>'CALC| 3'!$G$44*'CALC| 3'!S21</f>
        <v>0</v>
      </c>
      <c r="S187" s="89">
        <f>'CALC| 3'!$G$44*'CALC| 3'!T21</f>
        <v>0</v>
      </c>
      <c r="T187" s="89">
        <f>'CALC| 3'!$G$44*'CALC| 3'!U21</f>
        <v>0</v>
      </c>
      <c r="U187" s="89">
        <f>'CALC| 3'!$G$44*'CALC| 3'!V21</f>
        <v>0</v>
      </c>
      <c r="V187" s="89">
        <f>'CALC| 3'!$G$44*'CALC| 3'!W21</f>
        <v>0</v>
      </c>
      <c r="W187" s="89">
        <f>'CALC| 3'!$G$44*'CALC| 3'!X21</f>
        <v>0</v>
      </c>
      <c r="X187" s="89">
        <f>'CALC| 3'!$G$44*'CALC| 3'!Y21</f>
        <v>0</v>
      </c>
      <c r="Y187" s="89">
        <f>'CALC| 3'!$G$44*'CALC| 3'!Z21</f>
        <v>0</v>
      </c>
      <c r="Z187" s="89">
        <f>'CALC| 3'!$G$44*'CALC| 3'!AA21</f>
        <v>0</v>
      </c>
      <c r="AA187" s="89">
        <f>'CALC| 3'!$G$44*'CALC| 3'!AB21</f>
        <v>0</v>
      </c>
      <c r="AB187" s="89">
        <f>'CALC| 3'!$G$44*'CALC| 3'!AC21</f>
        <v>0</v>
      </c>
      <c r="AC187" s="89">
        <f>'CALC| 3'!$G$44*'CALC| 3'!AD21</f>
        <v>0</v>
      </c>
      <c r="AD187" s="89">
        <f>'CALC| 3'!$G$44*'CALC| 3'!AE21</f>
        <v>0</v>
      </c>
      <c r="AE187" s="89">
        <f>'CALC| 3'!$G$44*'CALC| 3'!AF21</f>
        <v>0</v>
      </c>
      <c r="AF187" s="89">
        <f>'CALC| 3'!$G$44*'CALC| 3'!AG21</f>
        <v>0</v>
      </c>
      <c r="AG187" s="89">
        <f>'CALC| 3'!$G$44*'CALC| 3'!AH21</f>
        <v>0</v>
      </c>
      <c r="AH187" s="89">
        <f>'CALC| 3'!$G$44*'CALC| 3'!AI21</f>
        <v>0</v>
      </c>
      <c r="AI187" s="89">
        <f>'CALC| 3'!$G$44*'CALC| 3'!AJ21</f>
        <v>0</v>
      </c>
      <c r="AJ187" s="89">
        <f>'CALC| 3'!$G$44*'CALC| 3'!AK21</f>
        <v>0</v>
      </c>
      <c r="AK187" s="89">
        <f>'CALC| 3'!$G$44*'CALC| 3'!AL21</f>
        <v>0</v>
      </c>
      <c r="AL187" s="89">
        <f>'CALC| 3'!$G$44*'CALC| 3'!AM21</f>
        <v>0</v>
      </c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 s="68"/>
      <c r="BP187" s="68"/>
      <c r="BQ187" s="68"/>
      <c r="BR187" s="68"/>
      <c r="BS187" s="68"/>
    </row>
    <row r="188" spans="1:71" ht="15" x14ac:dyDescent="0.25">
      <c r="A188" s="68"/>
      <c r="B188" s="140"/>
      <c r="C188" s="97" t="s">
        <v>254</v>
      </c>
      <c r="D188" s="68"/>
      <c r="E188" s="68"/>
      <c r="F188" s="68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 s="68"/>
      <c r="BP188" s="68"/>
      <c r="BQ188" s="68"/>
      <c r="BR188" s="68"/>
      <c r="BS188" s="68"/>
    </row>
    <row r="189" spans="1:71" ht="15.75" x14ac:dyDescent="0.3">
      <c r="A189" s="68"/>
      <c r="B189" s="140"/>
      <c r="C189" s="97" t="s">
        <v>243</v>
      </c>
      <c r="D189" s="34" t="s">
        <v>0</v>
      </c>
      <c r="E189" s="20" t="s">
        <v>111</v>
      </c>
      <c r="F189" s="20"/>
      <c r="G189" s="197">
        <f>'CALC| 3'!$G$45*'CALC| 3'!H21</f>
        <v>0.35837949745928432</v>
      </c>
      <c r="H189" s="197">
        <f>'CALC| 3'!$G$45*'CALC| 3'!I21</f>
        <v>0.35837949745928432</v>
      </c>
      <c r="I189" s="197">
        <f>'CALC| 3'!$G$45*'CALC| 3'!J21</f>
        <v>0.35837949745928432</v>
      </c>
      <c r="J189" s="197">
        <f>'CALC| 3'!$G$45*'CALC| 3'!K21</f>
        <v>0.35837949745928432</v>
      </c>
      <c r="K189" s="197">
        <f>'CALC| 3'!$G$45*'CALC| 3'!L21</f>
        <v>0.35837949745928432</v>
      </c>
      <c r="L189" s="197">
        <f>'CALC| 3'!$G$45*'CALC| 3'!M21</f>
        <v>0.35837949745928432</v>
      </c>
      <c r="M189" s="197">
        <f>'CALC| 3'!$G$45*'CALC| 3'!N21</f>
        <v>0.35837949745928432</v>
      </c>
      <c r="N189" s="197">
        <f>'CALC| 3'!$G$45*'CALC| 3'!O21</f>
        <v>0.35837949745928432</v>
      </c>
      <c r="O189" s="197">
        <f>'CALC| 3'!$G$45*'CALC| 3'!P21</f>
        <v>0.35483950344768123</v>
      </c>
      <c r="P189" s="197">
        <f>'CALC| 3'!$G$45*'CALC| 3'!Q21</f>
        <v>0.35133447671989604</v>
      </c>
      <c r="Q189" s="197">
        <f>'CALC| 3'!$G$45*'CALC| 3'!R21</f>
        <v>0.34786407187677454</v>
      </c>
      <c r="R189" s="197">
        <f>'CALC| 3'!$G$45*'CALC| 3'!S21</f>
        <v>0.34442794693093953</v>
      </c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 s="68"/>
      <c r="BP189" s="68"/>
      <c r="BQ189" s="68"/>
      <c r="BR189" s="68"/>
      <c r="BS189" s="68"/>
    </row>
    <row r="190" spans="1:71" ht="15.75" x14ac:dyDescent="0.3">
      <c r="A190" s="68"/>
      <c r="B190" s="140"/>
      <c r="C190" s="97" t="s">
        <v>244</v>
      </c>
      <c r="D190" s="34" t="s">
        <v>0</v>
      </c>
      <c r="E190" s="20" t="s">
        <v>111</v>
      </c>
      <c r="F190" s="20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197">
        <f>'CALC| 3'!$G$46*'CALC| 3'!T21</f>
        <v>0.17460410772892251</v>
      </c>
      <c r="T190" s="197">
        <f>'CALC| 3'!$G$46*'CALC| 3'!U21</f>
        <v>0.17287940667837787</v>
      </c>
      <c r="U190" s="197">
        <f>'CALC| 3'!$G$46*'CALC| 3'!V21</f>
        <v>0.17117174184623862</v>
      </c>
      <c r="V190" s="197">
        <f>'CALC| 3'!$G$46*'CALC| 3'!W21</f>
        <v>0.16948094495247878</v>
      </c>
      <c r="W190" s="197">
        <f>'CALC| 3'!$G$46*'CALC| 3'!X21</f>
        <v>0.16780684937930562</v>
      </c>
      <c r="X190" s="197">
        <f>'CALC| 3'!$G$46*'CALC| 3'!Y21</f>
        <v>0.16614929015474028</v>
      </c>
      <c r="Y190" s="197">
        <f>'CALC| 3'!$G$46*'CALC| 3'!Z21</f>
        <v>0.16450810393636095</v>
      </c>
      <c r="Z190" s="197">
        <f>'CALC| 3'!$G$46*'CALC| 3'!AA21</f>
        <v>0.16288312899520638</v>
      </c>
      <c r="AA190" s="197">
        <f>'CALC| 3'!$G$46*'CALC| 3'!AB21</f>
        <v>0.16127420519983857</v>
      </c>
      <c r="AB190" s="197">
        <f>'CALC| 3'!$G$46*'CALC| 3'!AC21</f>
        <v>0.15968117400056259</v>
      </c>
      <c r="AC190" s="197">
        <f>'CALC| 3'!$G$46*'CALC| 3'!AD21</f>
        <v>0.15810387841380272</v>
      </c>
      <c r="AD190" s="197">
        <f>'CALC| 3'!$G$46*'CALC| 3'!AE21</f>
        <v>0.15654216300663248</v>
      </c>
      <c r="AE190" s="197">
        <f>'CALC| 3'!$G$46*'CALC| 3'!AF21</f>
        <v>0.15499587388145775</v>
      </c>
      <c r="AF190" s="197">
        <f>'CALC| 3'!$G$46*'CALC| 3'!AG21</f>
        <v>0.15346485866085102</v>
      </c>
      <c r="AG190" s="197">
        <f>'CALC| 3'!$G$46*'CALC| 3'!AH21</f>
        <v>0.15194896647253561</v>
      </c>
      <c r="AH190" s="197">
        <f>'CALC| 3'!$G$46*'CALC| 3'!AI21</f>
        <v>0.15044804793451805</v>
      </c>
      <c r="AI190" s="197">
        <f>'CALC| 3'!$G$46*'CALC| 3'!AJ21</f>
        <v>0.14896195514036739</v>
      </c>
      <c r="AJ190" s="197">
        <f>'CALC| 3'!$G$46*'CALC| 3'!AK21</f>
        <v>0.14749054164463998</v>
      </c>
      <c r="AK190" s="197">
        <f>'CALC| 3'!$G$46*'CALC| 3'!AL21</f>
        <v>0.14603366244844815</v>
      </c>
      <c r="AL190" s="197">
        <f>'CALC| 3'!$G$46*'CALC| 3'!AM21</f>
        <v>0.14459117398517127</v>
      </c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 s="68"/>
      <c r="BP190" s="68"/>
      <c r="BQ190" s="68"/>
      <c r="BR190" s="68"/>
      <c r="BS190" s="68"/>
    </row>
    <row r="191" spans="1:71" ht="15.75" x14ac:dyDescent="0.3">
      <c r="A191" s="68"/>
      <c r="B191" s="140"/>
      <c r="C191" s="161" t="s">
        <v>408</v>
      </c>
      <c r="D191" s="34" t="s">
        <v>0</v>
      </c>
      <c r="E191" s="206" t="s">
        <v>111</v>
      </c>
      <c r="F191" s="20"/>
      <c r="G191" s="200">
        <f>$G$47*H21</f>
        <v>1.6465479452054796E-3</v>
      </c>
      <c r="H191" s="200">
        <f t="shared" ref="H191:AL191" si="22">$G$47*I21</f>
        <v>1.6465479452054796E-3</v>
      </c>
      <c r="I191" s="200">
        <f t="shared" si="22"/>
        <v>1.6465479452054796E-3</v>
      </c>
      <c r="J191" s="200">
        <f t="shared" si="22"/>
        <v>1.6465479452054796E-3</v>
      </c>
      <c r="K191" s="200">
        <f t="shared" si="22"/>
        <v>1.6465479452054796E-3</v>
      </c>
      <c r="L191" s="200">
        <f t="shared" si="22"/>
        <v>1.6465479452054796E-3</v>
      </c>
      <c r="M191" s="200">
        <f t="shared" si="22"/>
        <v>1.6465479452054796E-3</v>
      </c>
      <c r="N191" s="200">
        <f t="shared" si="22"/>
        <v>1.6465479452054796E-3</v>
      </c>
      <c r="O191" s="200">
        <f t="shared" si="22"/>
        <v>1.6302837060200139E-3</v>
      </c>
      <c r="P191" s="200">
        <f t="shared" si="22"/>
        <v>1.6141801214192217E-3</v>
      </c>
      <c r="Q191" s="200">
        <f t="shared" si="22"/>
        <v>1.598235604492379E-3</v>
      </c>
      <c r="R191" s="200">
        <f t="shared" si="22"/>
        <v>1.5824485840039185E-3</v>
      </c>
      <c r="S191" s="200">
        <f t="shared" si="22"/>
        <v>1.5668175042385921E-3</v>
      </c>
      <c r="T191" s="200">
        <f t="shared" si="22"/>
        <v>1.5513408248481655E-3</v>
      </c>
      <c r="U191" s="200">
        <f t="shared" si="22"/>
        <v>1.5360170206996265E-3</v>
      </c>
      <c r="V191" s="200">
        <f t="shared" si="22"/>
        <v>1.5208445817248915E-3</v>
      </c>
      <c r="W191" s="200">
        <f t="shared" si="22"/>
        <v>1.5058220127719985E-3</v>
      </c>
      <c r="X191" s="200">
        <f t="shared" si="22"/>
        <v>1.4909478334577686E-3</v>
      </c>
      <c r="Y191" s="200">
        <f t="shared" si="22"/>
        <v>1.4762205780219223E-3</v>
      </c>
      <c r="Z191" s="200">
        <f t="shared" si="22"/>
        <v>1.4616387951826386E-3</v>
      </c>
      <c r="AA191" s="200">
        <f t="shared" si="22"/>
        <v>1.4472010479935401E-3</v>
      </c>
      <c r="AB191" s="200">
        <f t="shared" si="22"/>
        <v>1.4329059137020898E-3</v>
      </c>
      <c r="AC191" s="200">
        <f t="shared" si="22"/>
        <v>1.4187519836093886E-3</v>
      </c>
      <c r="AD191" s="200">
        <f t="shared" si="22"/>
        <v>1.4047378629313554E-3</v>
      </c>
      <c r="AE191" s="200">
        <f t="shared" si="22"/>
        <v>1.3908621706612806E-3</v>
      </c>
      <c r="AF191" s="200">
        <f t="shared" si="22"/>
        <v>1.3771235394337347E-3</v>
      </c>
      <c r="AG191" s="200">
        <f t="shared" si="22"/>
        <v>1.3635206153898253E-3</v>
      </c>
      <c r="AH191" s="200">
        <f t="shared" si="22"/>
        <v>1.3500520580437797E-3</v>
      </c>
      <c r="AI191" s="200">
        <f t="shared" si="22"/>
        <v>1.3367165401508498E-3</v>
      </c>
      <c r="AJ191" s="200">
        <f t="shared" si="22"/>
        <v>1.3235127475765202E-3</v>
      </c>
      <c r="AK191" s="200">
        <f t="shared" si="22"/>
        <v>1.3104393791670075E-3</v>
      </c>
      <c r="AL191" s="200">
        <f t="shared" si="22"/>
        <v>1.2974951466210396E-3</v>
      </c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 s="68"/>
      <c r="BP191" s="68"/>
      <c r="BQ191" s="68"/>
      <c r="BR191" s="68"/>
      <c r="BS191" s="68"/>
    </row>
    <row r="192" spans="1:71" ht="15" x14ac:dyDescent="0.25">
      <c r="A192" s="68"/>
      <c r="B192" s="140"/>
      <c r="C192" s="68"/>
      <c r="D192" s="68"/>
      <c r="E192" s="68"/>
      <c r="F192" s="68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 s="68"/>
      <c r="BP192" s="68"/>
      <c r="BQ192" s="68"/>
      <c r="BR192" s="68"/>
      <c r="BS192" s="68"/>
    </row>
    <row r="193" spans="1:71" ht="15" x14ac:dyDescent="0.25">
      <c r="A193" s="68"/>
      <c r="B193" s="140"/>
      <c r="C193" s="70" t="s">
        <v>30</v>
      </c>
      <c r="D193" s="68"/>
      <c r="E193" s="68"/>
      <c r="F193" s="68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 s="68"/>
      <c r="BP193" s="68"/>
      <c r="BQ193" s="68"/>
      <c r="BR193" s="68"/>
      <c r="BS193" s="68"/>
    </row>
    <row r="194" spans="1:71" ht="15.75" x14ac:dyDescent="0.3">
      <c r="A194" s="68"/>
      <c r="B194" s="140"/>
      <c r="C194" s="68" t="s">
        <v>31</v>
      </c>
      <c r="D194" s="34" t="s">
        <v>0</v>
      </c>
      <c r="E194" s="20" t="s">
        <v>111</v>
      </c>
      <c r="F194" s="20"/>
      <c r="G194" s="89">
        <f>'CALC| 3'!$G$51*'CALC| 3'!H21</f>
        <v>0.115361316779374</v>
      </c>
      <c r="H194" s="89">
        <f>'CALC| 3'!$G$51*'CALC| 3'!I21</f>
        <v>0.115361316779374</v>
      </c>
      <c r="I194" s="89">
        <f>'CALC| 3'!$G$51*'CALC| 3'!J21</f>
        <v>0.115361316779374</v>
      </c>
      <c r="J194" s="89">
        <f>'CALC| 3'!$G$51*'CALC| 3'!K21</f>
        <v>0.115361316779374</v>
      </c>
      <c r="K194" s="89">
        <f>'CALC| 3'!$G$51*'CALC| 3'!L21</f>
        <v>0.115361316779374</v>
      </c>
      <c r="L194" s="89">
        <f>'CALC| 3'!$G$51*'CALC| 3'!M21</f>
        <v>0.115361316779374</v>
      </c>
      <c r="M194" s="89">
        <f>'CALC| 3'!$G$51*'CALC| 3'!N21</f>
        <v>0.115361316779374</v>
      </c>
      <c r="N194" s="89">
        <f>'CALC| 3'!$G$51*'CALC| 3'!O21</f>
        <v>0.115361316779374</v>
      </c>
      <c r="O194" s="89">
        <f>'CALC| 3'!$G$51*'CALC| 3'!P21</f>
        <v>0.11422180301403638</v>
      </c>
      <c r="P194" s="89">
        <f>'CALC| 3'!$G$51*'CALC| 3'!Q21</f>
        <v>0.11309354511554949</v>
      </c>
      <c r="Q194" s="89">
        <f>'CALC| 3'!$G$51*'CALC| 3'!R21</f>
        <v>0.11197643190093125</v>
      </c>
      <c r="R194" s="89">
        <f>'CALC| 3'!$G$51*'CALC| 3'!S21</f>
        <v>0.11087035328544065</v>
      </c>
      <c r="S194" s="89">
        <f>'CALC| 3'!$G$51*'CALC| 3'!T21</f>
        <v>0.1097752002717296</v>
      </c>
      <c r="T194" s="89">
        <f>'CALC| 3'!$G$51*'CALC| 3'!U21</f>
        <v>0.10869086493910192</v>
      </c>
      <c r="U194" s="89">
        <f>'CALC| 3'!$G$51*'CALC| 3'!V21</f>
        <v>0.10761724043287833</v>
      </c>
      <c r="V194" s="89">
        <f>'CALC| 3'!$G$51*'CALC| 3'!W21</f>
        <v>0.10655422095386663</v>
      </c>
      <c r="W194" s="89">
        <f>'CALC| 3'!$G$51*'CALC| 3'!X21</f>
        <v>0.10550170174793583</v>
      </c>
      <c r="X194" s="89">
        <f>'CALC| 3'!$G$51*'CALC| 3'!Y21</f>
        <v>0.10445957909569326</v>
      </c>
      <c r="Y194" s="89">
        <f>'CALC| 3'!$G$51*'CALC| 3'!Z21</f>
        <v>0.10342775030226362</v>
      </c>
      <c r="Z194" s="89">
        <f>'CALC| 3'!$G$51*'CALC| 3'!AA21</f>
        <v>0.10240611368716904</v>
      </c>
      <c r="AA194" s="89">
        <f>'CALC| 3'!$G$51*'CALC| 3'!AB21</f>
        <v>0.10139456857430913</v>
      </c>
      <c r="AB194" s="89">
        <f>'CALC| 3'!$G$51*'CALC| 3'!AC21</f>
        <v>0.10039301528203991</v>
      </c>
      <c r="AC194" s="89">
        <f>'CALC| 3'!$G$51*'CALC| 3'!AD21</f>
        <v>9.940135511335077E-2</v>
      </c>
      <c r="AD194" s="89">
        <f>'CALC| 3'!$G$51*'CALC| 3'!AE21</f>
        <v>9.8419490346138533E-2</v>
      </c>
      <c r="AE194" s="89">
        <f>'CALC| 3'!$G$51*'CALC| 3'!AF21</f>
        <v>9.7447324223577519E-2</v>
      </c>
      <c r="AF194" s="89">
        <f>'CALC| 3'!$G$51*'CALC| 3'!AG21</f>
        <v>9.6484760944584677E-2</v>
      </c>
      <c r="AG194" s="89">
        <f>'CALC| 3'!$G$51*'CALC| 3'!AH21</f>
        <v>9.5531705654379101E-2</v>
      </c>
      <c r="AH194" s="89">
        <f>'CALC| 3'!$G$51*'CALC| 3'!AI21</f>
        <v>9.4588064435134539E-2</v>
      </c>
      <c r="AI194" s="89">
        <f>'CALC| 3'!$G$51*'CALC| 3'!AJ21</f>
        <v>9.365374429672442E-2</v>
      </c>
      <c r="AJ194" s="89">
        <f>'CALC| 3'!$G$51*'CALC| 3'!AK21</f>
        <v>9.2728653167558239E-2</v>
      </c>
      <c r="AK194" s="89">
        <f>'CALC| 3'!$G$51*'CALC| 3'!AL21</f>
        <v>9.1812699885508484E-2</v>
      </c>
      <c r="AL194" s="89">
        <f>'CALC| 3'!$G$51*'CALC| 3'!AM21</f>
        <v>9.0905794188927053E-2</v>
      </c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 s="68"/>
      <c r="BP194" s="68"/>
      <c r="BQ194" s="68"/>
      <c r="BR194" s="68"/>
      <c r="BS194" s="68"/>
    </row>
    <row r="195" spans="1:71" ht="15.75" x14ac:dyDescent="0.3">
      <c r="A195" s="68"/>
      <c r="B195" s="140"/>
      <c r="C195" s="68" t="s">
        <v>16</v>
      </c>
      <c r="D195" s="34" t="s">
        <v>0</v>
      </c>
      <c r="E195" s="20" t="s">
        <v>111</v>
      </c>
      <c r="F195" s="20"/>
      <c r="G195" s="89">
        <f>'CALC| 3'!$G$52*'CALC| 3'!H21</f>
        <v>3.1609785448121963E-3</v>
      </c>
      <c r="H195" s="89">
        <f>'CALC| 3'!$G$52*'CALC| 3'!I21</f>
        <v>3.1609785448121963E-3</v>
      </c>
      <c r="I195" s="89">
        <f>'CALC| 3'!$G$52*'CALC| 3'!J21</f>
        <v>3.1609785448121963E-3</v>
      </c>
      <c r="J195" s="89">
        <f>'CALC| 3'!$G$52*'CALC| 3'!K21</f>
        <v>3.1609785448121963E-3</v>
      </c>
      <c r="K195" s="89">
        <f>'CALC| 3'!$G$52*'CALC| 3'!L21</f>
        <v>3.1609785448121963E-3</v>
      </c>
      <c r="L195" s="89">
        <f>'CALC| 3'!$G$52*'CALC| 3'!M21</f>
        <v>3.1609785448121963E-3</v>
      </c>
      <c r="M195" s="89">
        <f>'CALC| 3'!$G$52*'CALC| 3'!N21</f>
        <v>3.1609785448121963E-3</v>
      </c>
      <c r="N195" s="89">
        <f>'CALC| 3'!$G$52*'CALC| 3'!O21</f>
        <v>3.1609785448121963E-3</v>
      </c>
      <c r="O195" s="89">
        <f>'CALC| 3'!$G$52*'CALC| 3'!P21</f>
        <v>3.129755092581332E-3</v>
      </c>
      <c r="P195" s="89">
        <f>'CALC| 3'!$G$52*'CALC| 3'!Q21</f>
        <v>3.0988400587580564E-3</v>
      </c>
      <c r="Q195" s="89">
        <f>'CALC| 3'!$G$52*'CALC| 3'!R21</f>
        <v>3.0682303968530373E-3</v>
      </c>
      <c r="R195" s="89">
        <f>'CALC| 3'!$G$52*'CALC| 3'!S21</f>
        <v>3.0379230904694948E-3</v>
      </c>
      <c r="S195" s="89">
        <f>'CALC| 3'!$G$52*'CALC| 3'!T21</f>
        <v>3.0079151530059555E-3</v>
      </c>
      <c r="T195" s="89">
        <f>'CALC| 3'!$G$52*'CALC| 3'!U21</f>
        <v>2.9782036273619389E-3</v>
      </c>
      <c r="U195" s="89">
        <f>'CALC| 3'!$G$52*'CALC| 3'!V21</f>
        <v>2.948785585646554E-3</v>
      </c>
      <c r="V195" s="89">
        <f>'CALC| 3'!$G$52*'CALC| 3'!W21</f>
        <v>2.9196581288899732E-3</v>
      </c>
      <c r="W195" s="89">
        <f>'CALC| 3'!$G$52*'CALC| 3'!X21</f>
        <v>2.8908183867577572E-3</v>
      </c>
      <c r="X195" s="89">
        <f>'CALC| 3'!$G$52*'CALC| 3'!Y21</f>
        <v>2.862263517268E-3</v>
      </c>
      <c r="Y195" s="89">
        <f>'CALC| 3'!$G$52*'CALC| 3'!Z21</f>
        <v>2.833990706511269E-3</v>
      </c>
      <c r="Z195" s="89">
        <f>'CALC| 3'!$G$52*'CALC| 3'!AA21</f>
        <v>2.8059971683733107E-3</v>
      </c>
      <c r="AA195" s="89">
        <f>'CALC| 3'!$G$52*'CALC| 3'!AB21</f>
        <v>2.7782801442604974E-3</v>
      </c>
      <c r="AB195" s="89">
        <f>'CALC| 3'!$G$52*'CALC| 3'!AC21</f>
        <v>2.7508369028279838E-3</v>
      </c>
      <c r="AC195" s="89">
        <f>'CALC| 3'!$G$52*'CALC| 3'!AD21</f>
        <v>2.7236647397105491E-3</v>
      </c>
      <c r="AD195" s="89">
        <f>'CALC| 3'!$G$52*'CALC| 3'!AE21</f>
        <v>2.6967609772560988E-3</v>
      </c>
      <c r="AE195" s="89">
        <f>'CALC| 3'!$G$52*'CALC| 3'!AF21</f>
        <v>2.6701229642617976E-3</v>
      </c>
      <c r="AF195" s="89">
        <f>'CALC| 3'!$G$52*'CALC| 3'!AG21</f>
        <v>2.6437480757128097E-3</v>
      </c>
      <c r="AG195" s="89">
        <f>'CALC| 3'!$G$52*'CALC| 3'!AH21</f>
        <v>2.6176337125236216E-3</v>
      </c>
      <c r="AH195" s="89">
        <f>'CALC| 3'!$G$52*'CALC| 3'!AI21</f>
        <v>2.591777301281913E-3</v>
      </c>
      <c r="AI195" s="89">
        <f>'CALC| 3'!$G$52*'CALC| 3'!AJ21</f>
        <v>2.566176293994968E-3</v>
      </c>
      <c r="AJ195" s="89">
        <f>'CALC| 3'!$G$52*'CALC| 3'!AK21</f>
        <v>2.5408281678385818E-3</v>
      </c>
      <c r="AK195" s="89">
        <f>'CALC| 3'!$G$52*'CALC| 3'!AL21</f>
        <v>2.5157304249084555E-3</v>
      </c>
      <c r="AL195" s="89">
        <f>'CALC| 3'!$G$52*'CALC| 3'!AM21</f>
        <v>2.4908805919740379E-3</v>
      </c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 s="68"/>
      <c r="BP195" s="68"/>
      <c r="BQ195" s="68"/>
      <c r="BR195" s="68"/>
      <c r="BS195" s="68"/>
    </row>
    <row r="196" spans="1:71" ht="15.75" x14ac:dyDescent="0.3">
      <c r="A196" s="68"/>
      <c r="B196" s="140"/>
      <c r="C196" s="97" t="s">
        <v>231</v>
      </c>
      <c r="D196" s="34" t="s">
        <v>0</v>
      </c>
      <c r="E196" s="20" t="s">
        <v>111</v>
      </c>
      <c r="F196" s="20"/>
      <c r="G196" s="197">
        <f>'CALC| 3'!$G$53*'CALC| 3'!H21</f>
        <v>0.74095707417582113</v>
      </c>
      <c r="H196" s="197">
        <f>'CALC| 3'!$G$53*'CALC| 3'!I21</f>
        <v>0.74095707417582113</v>
      </c>
      <c r="I196" s="197">
        <f>'CALC| 3'!$G$53*'CALC| 3'!J21</f>
        <v>0.74095707417582113</v>
      </c>
      <c r="J196" s="197">
        <f>'CALC| 3'!$G$53*'CALC| 3'!K21</f>
        <v>0.74095707417582113</v>
      </c>
      <c r="K196" s="197">
        <f>'CALC| 3'!$G$53*'CALC| 3'!L21</f>
        <v>0.74095707417582113</v>
      </c>
      <c r="L196" s="197">
        <f>'CALC| 3'!$G$53*'CALC| 3'!M21</f>
        <v>0.74095707417582113</v>
      </c>
      <c r="M196" s="197">
        <f>'CALC| 3'!$G$53*'CALC| 3'!N21</f>
        <v>0.74095707417582113</v>
      </c>
      <c r="N196" s="197">
        <f>'CALC| 3'!$G$53*'CALC| 3'!O21</f>
        <v>0.74095707417582113</v>
      </c>
      <c r="O196" s="197">
        <f>'CALC| 3'!$G$53*'CALC| 3'!P21</f>
        <v>0.73363806283719013</v>
      </c>
      <c r="P196" s="197">
        <f>'CALC| 3'!$G$53*'CALC| 3'!Q21</f>
        <v>0.72639134708603914</v>
      </c>
      <c r="Q196" s="197">
        <f>'CALC| 3'!$G$53*'CALC| 3'!R21</f>
        <v>0.71921621280242398</v>
      </c>
      <c r="R196" s="197">
        <f>'CALC| 3'!$G$53*'CALC| 3'!S21</f>
        <v>0.71211195292032037</v>
      </c>
      <c r="S196" s="197">
        <f>'CALC| 3'!$G$53*'CALC| 3'!T21</f>
        <v>0.70507786735794709</v>
      </c>
      <c r="T196" s="197">
        <f>'CALC| 3'!$G$53*'CALC| 3'!U21</f>
        <v>0.69811326294877718</v>
      </c>
      <c r="U196" s="197">
        <f>'CALC| 3'!$G$53*'CALC| 3'!V21</f>
        <v>0.69121745337323037</v>
      </c>
      <c r="V196" s="197">
        <f>'CALC| 3'!$G$53*'CALC| 3'!W21</f>
        <v>0.68438975909104061</v>
      </c>
      <c r="W196" s="197">
        <f>'CALC| 3'!$G$53*'CALC| 3'!X21</f>
        <v>0.67762950727429139</v>
      </c>
      <c r="X196" s="197">
        <f>'CALC| 3'!$G$53*'CALC| 3'!Y21</f>
        <v>0.67093603174111272</v>
      </c>
      <c r="Y196" s="197">
        <f>'CALC| 3'!$G$53*'CALC| 3'!Z21</f>
        <v>0.66430867289003304</v>
      </c>
      <c r="Z196" s="197">
        <f>'CALC| 3'!$G$53*'CALC| 3'!AA21</f>
        <v>0.65774677763497902</v>
      </c>
      <c r="AA196" s="197">
        <f>'CALC| 3'!$G$53*'CALC| 3'!AB21</f>
        <v>0.65124969934091836</v>
      </c>
      <c r="AB196" s="197">
        <f>'CALC| 3'!$G$53*'CALC| 3'!AC21</f>
        <v>0.64481679776013778</v>
      </c>
      <c r="AC196" s="197">
        <f>'CALC| 3'!$G$53*'CALC| 3'!AD21</f>
        <v>0.63844743896915024</v>
      </c>
      <c r="AD196" s="197">
        <f>'CALC| 3'!$G$53*'CALC| 3'!AE21</f>
        <v>0.63214099530622581</v>
      </c>
      <c r="AE196" s="197">
        <f>'CALC| 3'!$G$53*'CALC| 3'!AF21</f>
        <v>0.62589684530953937</v>
      </c>
      <c r="AF196" s="197">
        <f>'CALC| 3'!$G$53*'CALC| 3'!AG21</f>
        <v>0.61971437365592918</v>
      </c>
      <c r="AG196" s="197">
        <f>'CALC| 3'!$G$53*'CALC| 3'!AH21</f>
        <v>0.61359297110026101</v>
      </c>
      <c r="AH196" s="197">
        <f>'CALC| 3'!$G$53*'CALC| 3'!AI21</f>
        <v>0.60753203441538983</v>
      </c>
      <c r="AI196" s="197">
        <f>'CALC| 3'!$G$53*'CALC| 3'!AJ21</f>
        <v>0.60153096633271608</v>
      </c>
      <c r="AJ196" s="197">
        <f>'CALC| 3'!$G$53*'CALC| 3'!AK21</f>
        <v>0.59558917548332857</v>
      </c>
      <c r="AK196" s="197">
        <f>'CALC| 3'!$G$53*'CALC| 3'!AL21</f>
        <v>0.58970607633972838</v>
      </c>
      <c r="AL196" s="197">
        <f>'CALC| 3'!$G$53*'CALC| 3'!AM21</f>
        <v>0.58388108915812831</v>
      </c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 s="68"/>
      <c r="BP196" s="68"/>
      <c r="BQ196" s="68"/>
      <c r="BR196" s="68"/>
      <c r="BS196" s="68"/>
    </row>
    <row r="197" spans="1:71" ht="15.75" x14ac:dyDescent="0.3">
      <c r="A197" s="68"/>
      <c r="B197" s="140"/>
      <c r="C197" s="97" t="s">
        <v>156</v>
      </c>
      <c r="D197" s="34" t="s">
        <v>0</v>
      </c>
      <c r="E197" s="20" t="s">
        <v>111</v>
      </c>
      <c r="F197" s="20"/>
      <c r="G197" s="89">
        <f>'CALC| 3'!$G$54*'CALC| 3'!H21</f>
        <v>0</v>
      </c>
      <c r="H197" s="89">
        <f>'CALC| 3'!$G$54*'CALC| 3'!I21</f>
        <v>0</v>
      </c>
      <c r="I197" s="89">
        <f>'CALC| 3'!$G$54*'CALC| 3'!J21</f>
        <v>0</v>
      </c>
      <c r="J197" s="89">
        <f>'CALC| 3'!$G$54*'CALC| 3'!K21</f>
        <v>0</v>
      </c>
      <c r="K197" s="89">
        <f>'CALC| 3'!$G$54*'CALC| 3'!L21</f>
        <v>0</v>
      </c>
      <c r="L197" s="89">
        <f>'CALC| 3'!$G$54*'CALC| 3'!M21</f>
        <v>0</v>
      </c>
      <c r="M197" s="89">
        <f>'CALC| 3'!$G$54*'CALC| 3'!N21</f>
        <v>0</v>
      </c>
      <c r="N197" s="89">
        <f>'CALC| 3'!$G$54*'CALC| 3'!O21</f>
        <v>0</v>
      </c>
      <c r="O197" s="89">
        <f>'CALC| 3'!$G$54*'CALC| 3'!P21</f>
        <v>0</v>
      </c>
      <c r="P197" s="89">
        <f>'CALC| 3'!$G$54*'CALC| 3'!Q21</f>
        <v>0</v>
      </c>
      <c r="Q197" s="89">
        <f>'CALC| 3'!$G$54*'CALC| 3'!R21</f>
        <v>0</v>
      </c>
      <c r="R197" s="89">
        <f>'CALC| 3'!$G$54*'CALC| 3'!S21</f>
        <v>0</v>
      </c>
      <c r="S197" s="89">
        <f>'CALC| 3'!$G$54*'CALC| 3'!T21</f>
        <v>0</v>
      </c>
      <c r="T197" s="89">
        <f>'CALC| 3'!$G$54*'CALC| 3'!U21</f>
        <v>0</v>
      </c>
      <c r="U197" s="89">
        <f>'CALC| 3'!$G$54*'CALC| 3'!V21</f>
        <v>0</v>
      </c>
      <c r="V197" s="89">
        <f>'CALC| 3'!$G$54*'CALC| 3'!W21</f>
        <v>0</v>
      </c>
      <c r="W197" s="89">
        <f>'CALC| 3'!$G$54*'CALC| 3'!X21</f>
        <v>0</v>
      </c>
      <c r="X197" s="89">
        <f>'CALC| 3'!$G$54*'CALC| 3'!Y21</f>
        <v>0</v>
      </c>
      <c r="Y197" s="89">
        <f>'CALC| 3'!$G$54*'CALC| 3'!Z21</f>
        <v>0</v>
      </c>
      <c r="Z197" s="89">
        <f>'CALC| 3'!$G$54*'CALC| 3'!AA21</f>
        <v>0</v>
      </c>
      <c r="AA197" s="89">
        <f>'CALC| 3'!$G$54*'CALC| 3'!AB21</f>
        <v>0</v>
      </c>
      <c r="AB197" s="89">
        <f>'CALC| 3'!$G$54*'CALC| 3'!AC21</f>
        <v>0</v>
      </c>
      <c r="AC197" s="89">
        <f>'CALC| 3'!$G$54*'CALC| 3'!AD21</f>
        <v>0</v>
      </c>
      <c r="AD197" s="89">
        <f>'CALC| 3'!$G$54*'CALC| 3'!AE21</f>
        <v>0</v>
      </c>
      <c r="AE197" s="89">
        <f>'CALC| 3'!$G$54*'CALC| 3'!AF21</f>
        <v>0</v>
      </c>
      <c r="AF197" s="89">
        <f>'CALC| 3'!$G$54*'CALC| 3'!AG21</f>
        <v>0</v>
      </c>
      <c r="AG197" s="89">
        <f>'CALC| 3'!$G$54*'CALC| 3'!AH21</f>
        <v>0</v>
      </c>
      <c r="AH197" s="89">
        <f>'CALC| 3'!$G$54*'CALC| 3'!AI21</f>
        <v>0</v>
      </c>
      <c r="AI197" s="89">
        <f>'CALC| 3'!$G$54*'CALC| 3'!AJ21</f>
        <v>0</v>
      </c>
      <c r="AJ197" s="89">
        <f>'CALC| 3'!$G$54*'CALC| 3'!AK21</f>
        <v>0</v>
      </c>
      <c r="AK197" s="89">
        <f>'CALC| 3'!$G$54*'CALC| 3'!AL21</f>
        <v>0</v>
      </c>
      <c r="AL197" s="89">
        <f>'CALC| 3'!$G$54*'CALC| 3'!AM21</f>
        <v>0</v>
      </c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 s="68"/>
      <c r="BP197" s="68"/>
      <c r="BQ197" s="68"/>
      <c r="BR197" s="68"/>
      <c r="BS197" s="68"/>
    </row>
    <row r="198" spans="1:71" ht="15.75" x14ac:dyDescent="0.3">
      <c r="A198" s="68"/>
      <c r="B198" s="140"/>
      <c r="C198" s="71" t="s">
        <v>253</v>
      </c>
      <c r="D198" s="34" t="s">
        <v>0</v>
      </c>
      <c r="E198" s="20" t="s">
        <v>111</v>
      </c>
      <c r="F198" s="20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 s="68"/>
      <c r="BP198" s="68"/>
      <c r="BQ198" s="68"/>
      <c r="BR198" s="68"/>
      <c r="BS198" s="68"/>
    </row>
    <row r="199" spans="1:71" ht="15.75" x14ac:dyDescent="0.3">
      <c r="A199" s="68"/>
      <c r="B199" s="140"/>
      <c r="C199" s="68" t="s">
        <v>13</v>
      </c>
      <c r="D199" s="34" t="s">
        <v>0</v>
      </c>
      <c r="E199" s="20" t="s">
        <v>111</v>
      </c>
      <c r="F199" s="20"/>
      <c r="G199" s="197">
        <f>'CALC| 3'!$G$55*'CALC| 3'!H21</f>
        <v>0.48692866502620152</v>
      </c>
      <c r="H199" s="197">
        <f>'CALC| 3'!$G$55*'CALC| 3'!I21</f>
        <v>0.48692866502620152</v>
      </c>
      <c r="I199" s="197">
        <f>'CALC| 3'!$G$55*'CALC| 3'!J21</f>
        <v>0.48692866502620152</v>
      </c>
      <c r="J199" s="197">
        <f>'CALC| 3'!$G$55*'CALC| 3'!K21</f>
        <v>0.48692866502620152</v>
      </c>
      <c r="K199" s="197">
        <f>'CALC| 3'!$G$55*'CALC| 3'!L21</f>
        <v>0.48692866502620152</v>
      </c>
      <c r="L199" s="197">
        <f>'CALC| 3'!$G$55*'CALC| 3'!M21</f>
        <v>0.48692866502620152</v>
      </c>
      <c r="M199" s="197">
        <f>'CALC| 3'!$G$55*'CALC| 3'!N21</f>
        <v>0.48692866502620152</v>
      </c>
      <c r="N199" s="197">
        <f>'CALC| 3'!$G$55*'CALC| 3'!O21</f>
        <v>0.48692866502620152</v>
      </c>
      <c r="O199" s="197">
        <f>'CALC| 3'!$G$55*'CALC| 3'!P21</f>
        <v>0.48211889055391466</v>
      </c>
      <c r="P199" s="197">
        <f>'CALC| 3'!$G$55*'CALC| 3'!Q21</f>
        <v>0.47735662597811962</v>
      </c>
      <c r="Q199" s="197">
        <f>'CALC| 3'!$G$55*'CALC| 3'!R21</f>
        <v>0.47264140200648713</v>
      </c>
      <c r="R199" s="197">
        <f>'CALC| 3'!$G$55*'CALC| 3'!S21</f>
        <v>0.4679727539822548</v>
      </c>
      <c r="S199" s="8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 s="89"/>
      <c r="AE199" s="89"/>
      <c r="AF199" s="89"/>
      <c r="AG199" s="89"/>
      <c r="AH199" s="89"/>
      <c r="AI199" s="89"/>
      <c r="AJ199" s="89"/>
      <c r="AK199" s="89"/>
      <c r="AL199" s="8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 s="68"/>
      <c r="BP199" s="68"/>
      <c r="BQ199" s="68"/>
      <c r="BR199" s="68"/>
      <c r="BS199" s="68"/>
    </row>
    <row r="200" spans="1:71" ht="15.75" x14ac:dyDescent="0.3">
      <c r="A200" s="68"/>
      <c r="B200" s="140"/>
      <c r="C200" s="68" t="s">
        <v>14</v>
      </c>
      <c r="D200" s="34" t="s">
        <v>0</v>
      </c>
      <c r="E200" s="20" t="s">
        <v>111</v>
      </c>
      <c r="F200" s="20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197">
        <f>'CALC| 3'!$G$56*'CALC| 3'!T21</f>
        <v>0.23723384202299252</v>
      </c>
      <c r="T200" s="197">
        <f>'CALC| 3'!$G$56*'CALC| 3'!U21</f>
        <v>0.23489049820431773</v>
      </c>
      <c r="U200" s="197">
        <f>'CALC| 3'!$G$56*'CALC| 3'!V21</f>
        <v>0.23257030142151985</v>
      </c>
      <c r="V200" s="197">
        <f>'CALC| 3'!$G$56*'CALC| 3'!W21</f>
        <v>0.23027302303325922</v>
      </c>
      <c r="W200" s="197">
        <f>'CALC| 3'!$G$56*'CALC| 3'!X21</f>
        <v>0.22799843665666522</v>
      </c>
      <c r="X200" s="197">
        <f>'CALC| 3'!$G$56*'CALC| 3'!Y21</f>
        <v>0.22574631814502755</v>
      </c>
      <c r="Y200" s="197">
        <f>'CALC| 3'!$G$56*'CALC| 3'!Z21</f>
        <v>0.22351644556570779</v>
      </c>
      <c r="Z200" s="197">
        <f>'CALC| 3'!$G$56*'CALC| 3'!AA21</f>
        <v>0.22130859917826953</v>
      </c>
      <c r="AA200" s="197">
        <f>'CALC| 3'!$G$56*'CALC| 3'!AB21</f>
        <v>0.2191225614128241</v>
      </c>
      <c r="AB200" s="197">
        <f>'CALC| 3'!$G$56*'CALC| 3'!AC21</f>
        <v>0.21695811684859045</v>
      </c>
      <c r="AC200" s="197">
        <f>'CALC| 3'!$G$56*'CALC| 3'!AD21</f>
        <v>0.21481505219266672</v>
      </c>
      <c r="AD200" s="197">
        <f>'CALC| 3'!$G$56*'CALC| 3'!AE21</f>
        <v>0.2126931562590115</v>
      </c>
      <c r="AE200" s="197">
        <f>'CALC| 3'!$G$56*'CALC| 3'!AF21</f>
        <v>0.2105922199476328</v>
      </c>
      <c r="AF200" s="197">
        <f>'CALC| 3'!$G$56*'CALC| 3'!AG21</f>
        <v>0.20851203622398234</v>
      </c>
      <c r="AG200" s="197">
        <f>'CALC| 3'!$G$56*'CALC| 3'!AH21</f>
        <v>0.20645240009855381</v>
      </c>
      <c r="AH200" s="197">
        <f>'CALC| 3'!$G$56*'CALC| 3'!AI21</f>
        <v>0.20441310860668213</v>
      </c>
      <c r="AI200" s="197">
        <f>'CALC| 3'!$G$56*'CALC| 3'!AJ21</f>
        <v>0.20239396078854263</v>
      </c>
      <c r="AJ200" s="197">
        <f>'CALC| 3'!$G$56*'CALC| 3'!AK21</f>
        <v>0.20039475766934781</v>
      </c>
      <c r="AK200" s="197">
        <f>'CALC| 3'!$G$56*'CALC| 3'!AL21</f>
        <v>0.1984153022397393</v>
      </c>
      <c r="AL200" s="197">
        <f>'CALC| 3'!$G$56*'CALC| 3'!AM21</f>
        <v>0.196455399436374</v>
      </c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 s="68"/>
      <c r="BP200" s="68"/>
      <c r="BQ200" s="68"/>
      <c r="BR200" s="68"/>
      <c r="BS200" s="68"/>
    </row>
    <row r="201" spans="1:71" ht="15.75" x14ac:dyDescent="0.3">
      <c r="A201" s="68"/>
      <c r="B201" s="140"/>
      <c r="C201" s="97" t="s">
        <v>246</v>
      </c>
      <c r="D201" s="34" t="s">
        <v>0</v>
      </c>
      <c r="E201" s="20" t="s">
        <v>111</v>
      </c>
      <c r="F201" s="20"/>
      <c r="G201" s="89">
        <f>'CALC| 3'!$G$57*'CALC| 3'!H21</f>
        <v>2.1628211299775002E-3</v>
      </c>
      <c r="H201" s="89">
        <f>'CALC| 3'!$G$57*'CALC| 3'!I21</f>
        <v>2.1628211299775002E-3</v>
      </c>
      <c r="I201" s="89">
        <f>'CALC| 3'!$G$57*'CALC| 3'!J21</f>
        <v>2.1628211299775002E-3</v>
      </c>
      <c r="J201" s="89">
        <f>'CALC| 3'!$G$57*'CALC| 3'!K21</f>
        <v>2.1628211299775002E-3</v>
      </c>
      <c r="K201" s="89">
        <f>'CALC| 3'!$G$57*'CALC| 3'!L21</f>
        <v>2.1628211299775002E-3</v>
      </c>
      <c r="L201" s="89">
        <f>'CALC| 3'!$G$57*'CALC| 3'!M21</f>
        <v>2.1628211299775002E-3</v>
      </c>
      <c r="M201" s="89">
        <f>'CALC| 3'!$G$57*'CALC| 3'!N21</f>
        <v>2.1628211299775002E-3</v>
      </c>
      <c r="N201" s="89">
        <f>'CALC| 3'!$G$57*'CALC| 3'!O21</f>
        <v>2.1628211299775002E-3</v>
      </c>
      <c r="O201" s="89">
        <f>'CALC| 3'!$G$57*'CALC| 3'!P21</f>
        <v>2.1414572575948207E-3</v>
      </c>
      <c r="P201" s="89">
        <f>'CALC| 3'!$G$57*'CALC| 3'!Q21</f>
        <v>2.120304412854167E-3</v>
      </c>
      <c r="Q201" s="89">
        <f>'CALC| 3'!$G$57*'CALC| 3'!R21</f>
        <v>2.0993605112708119E-3</v>
      </c>
      <c r="R201" s="89">
        <f>'CALC| 3'!$G$57*'CALC| 3'!S21</f>
        <v>2.0786234889501112E-3</v>
      </c>
      <c r="S201" s="89">
        <f>'CALC| 3'!$G$57*'CALC| 3'!T21</f>
        <v>2.0580913023841179E-3</v>
      </c>
      <c r="T201" s="89">
        <f>'CALC| 3'!$G$57*'CALC| 3'!U21</f>
        <v>2.0377619282502084E-3</v>
      </c>
      <c r="U201" s="89">
        <f>'CALC| 3'!$G$57*'CALC| 3'!V21</f>
        <v>2.017633363211696E-3</v>
      </c>
      <c r="V201" s="89">
        <f>'CALC| 3'!$G$57*'CALC| 3'!W21</f>
        <v>1.9977036237204138E-3</v>
      </c>
      <c r="W201" s="89">
        <f>'CALC| 3'!$G$57*'CALC| 3'!X21</f>
        <v>1.9779707458212493E-3</v>
      </c>
      <c r="X201" s="89">
        <f>'CALC| 3'!$G$57*'CALC| 3'!Y21</f>
        <v>1.9584327849586055E-3</v>
      </c>
      <c r="Y201" s="89">
        <f>'CALC| 3'!$G$57*'CALC| 3'!Z21</f>
        <v>1.9390878157847808E-3</v>
      </c>
      <c r="Z201" s="89">
        <f>'CALC| 3'!$G$57*'CALC| 3'!AA21</f>
        <v>1.9199339319702342E-3</v>
      </c>
      <c r="AA201" s="89">
        <f>'CALC| 3'!$G$57*'CALC| 3'!AB21</f>
        <v>1.9009692460157303E-3</v>
      </c>
      <c r="AB201" s="89">
        <f>'CALC| 3'!$G$57*'CALC| 3'!AC21</f>
        <v>1.8821918890663365E-3</v>
      </c>
      <c r="AC201" s="89">
        <f>'CALC| 3'!$G$57*'CALC| 3'!AD21</f>
        <v>1.8636000107272587E-3</v>
      </c>
      <c r="AD201" s="89">
        <f>'CALC| 3'!$G$57*'CALC| 3'!AE21</f>
        <v>1.8451917788814972E-3</v>
      </c>
      <c r="AE201" s="89">
        <f>'CALC| 3'!$G$57*'CALC| 3'!AF21</f>
        <v>1.8269653795093014E-3</v>
      </c>
      <c r="AF201" s="89">
        <f>'CALC| 3'!$G$57*'CALC| 3'!AG21</f>
        <v>1.8089190165094091E-3</v>
      </c>
      <c r="AG201" s="89">
        <f>'CALC| 3'!$G$57*'CALC| 3'!AH21</f>
        <v>1.7910509115220533E-3</v>
      </c>
      <c r="AH201" s="89">
        <f>'CALC| 3'!$G$57*'CALC| 3'!AI21</f>
        <v>1.7733593037537138E-3</v>
      </c>
      <c r="AI201" s="89">
        <f>'CALC| 3'!$G$57*'CALC| 3'!AJ21</f>
        <v>1.7558424498036016E-3</v>
      </c>
      <c r="AJ201" s="89">
        <f>'CALC| 3'!$G$57*'CALC| 3'!AK21</f>
        <v>1.7384986234918593E-3</v>
      </c>
      <c r="AK201" s="89">
        <f>'CALC| 3'!$G$57*'CALC| 3'!AL21</f>
        <v>1.7213261156894546E-3</v>
      </c>
      <c r="AL201" s="89">
        <f>'CALC| 3'!$G$57*'CALC| 3'!AM21</f>
        <v>1.7043232341497567E-3</v>
      </c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 s="68"/>
      <c r="BP201" s="68"/>
      <c r="BQ201" s="68"/>
      <c r="BR201" s="68"/>
      <c r="BS201" s="68"/>
    </row>
    <row r="202" spans="1:71" ht="15.75" x14ac:dyDescent="0.3">
      <c r="A202" s="68"/>
      <c r="B202" s="140"/>
      <c r="C202" s="97" t="s">
        <v>245</v>
      </c>
      <c r="D202" s="34" t="s">
        <v>0</v>
      </c>
      <c r="E202" s="20" t="s">
        <v>111</v>
      </c>
      <c r="F202" s="20"/>
      <c r="G202" s="89">
        <f>'CALC| 3'!$G$58*'CALC| 3'!H21</f>
        <v>6.1322340273479707E-2</v>
      </c>
      <c r="H202" s="89">
        <f>'CALC| 3'!$G$58*'CALC| 3'!I21</f>
        <v>6.1322340273479707E-2</v>
      </c>
      <c r="I202" s="89">
        <f>'CALC| 3'!$G$58*'CALC| 3'!J21</f>
        <v>6.1322340273479707E-2</v>
      </c>
      <c r="J202" s="89">
        <f>'CALC| 3'!$G$58*'CALC| 3'!K21</f>
        <v>6.1322340273479707E-2</v>
      </c>
      <c r="K202" s="89">
        <f>'CALC| 3'!$G$58*'CALC| 3'!L21</f>
        <v>6.1322340273479707E-2</v>
      </c>
      <c r="L202" s="89">
        <f>'CALC| 3'!$G$58*'CALC| 3'!M21</f>
        <v>6.1322340273479707E-2</v>
      </c>
      <c r="M202" s="89">
        <f>'CALC| 3'!$G$58*'CALC| 3'!N21</f>
        <v>6.1322340273479707E-2</v>
      </c>
      <c r="N202" s="89">
        <f>'CALC| 3'!$G$58*'CALC| 3'!O21</f>
        <v>6.1322340273479707E-2</v>
      </c>
      <c r="O202" s="89">
        <f>'CALC| 3'!$G$58*'CALC| 3'!P21</f>
        <v>6.0716611656511967E-2</v>
      </c>
      <c r="P202" s="89">
        <f>'CALC| 3'!$G$58*'CALC| 3'!Q21</f>
        <v>6.0116866293865201E-2</v>
      </c>
      <c r="Q202" s="89">
        <f>'CALC| 3'!$G$58*'CALC| 3'!R21</f>
        <v>5.9523045084266549E-2</v>
      </c>
      <c r="R202" s="89">
        <f>'CALC| 3'!$G$58*'CALC| 3'!S21</f>
        <v>5.8935089510232561E-2</v>
      </c>
      <c r="S202" s="89">
        <f>'CALC| 3'!$G$58*'CALC| 3'!T21</f>
        <v>5.8352941632302625E-2</v>
      </c>
      <c r="T202" s="89">
        <f>'CALC| 3'!$G$58*'CALC| 3'!U21</f>
        <v>5.7776544083329433E-2</v>
      </c>
      <c r="U202" s="89">
        <f>'CALC| 3'!$G$58*'CALC| 3'!V21</f>
        <v>5.7205840062825732E-2</v>
      </c>
      <c r="V202" s="89">
        <f>'CALC| 3'!$G$58*'CALC| 3'!W21</f>
        <v>5.6640773331367029E-2</v>
      </c>
      <c r="W202" s="89">
        <f>'CALC| 3'!$G$58*'CALC| 3'!X21</f>
        <v>5.6081288205049526E-2</v>
      </c>
      <c r="X202" s="89">
        <f>'CALC| 3'!$G$58*'CALC| 3'!Y21</f>
        <v>5.5527329550002814E-2</v>
      </c>
      <c r="Y202" s="89">
        <f>'CALC| 3'!$G$58*'CALC| 3'!Z21</f>
        <v>5.4978842776956721E-2</v>
      </c>
      <c r="Z202" s="89">
        <f>'CALC| 3'!$G$58*'CALC| 3'!AA21</f>
        <v>5.4435773835861935E-2</v>
      </c>
      <c r="AA202" s="89">
        <f>'CALC| 3'!$G$58*'CALC| 3'!AB21</f>
        <v>5.3898069210563643E-2</v>
      </c>
      <c r="AB202" s="89">
        <f>'CALC| 3'!$G$58*'CALC| 3'!AC21</f>
        <v>5.3365675913527887E-2</v>
      </c>
      <c r="AC202" s="89">
        <f>'CALC| 3'!$G$58*'CALC| 3'!AD21</f>
        <v>5.2838541480619922E-2</v>
      </c>
      <c r="AD202" s="89">
        <f>'CALC| 3'!$G$58*'CALC| 3'!AE21</f>
        <v>5.2316613965934212E-2</v>
      </c>
      <c r="AE202" s="89">
        <f>'CALC| 3'!$G$58*'CALC| 3'!AF21</f>
        <v>5.1799841936675479E-2</v>
      </c>
      <c r="AF202" s="89">
        <f>'CALC| 3'!$G$58*'CALC| 3'!AG21</f>
        <v>5.1288174468090302E-2</v>
      </c>
      <c r="AG202" s="89">
        <f>'CALC| 3'!$G$58*'CALC| 3'!AH21</f>
        <v>5.0781561138448804E-2</v>
      </c>
      <c r="AH202" s="89">
        <f>'CALC| 3'!$G$58*'CALC| 3'!AI21</f>
        <v>5.0279952024075876E-2</v>
      </c>
      <c r="AI202" s="89">
        <f>'CALC| 3'!$G$58*'CALC| 3'!AJ21</f>
        <v>4.9783297694431523E-2</v>
      </c>
      <c r="AJ202" s="89">
        <f>'CALC| 3'!$G$58*'CALC| 3'!AK21</f>
        <v>4.9291549207239771E-2</v>
      </c>
      <c r="AK202" s="89">
        <f>'CALC| 3'!$G$58*'CALC| 3'!AL21</f>
        <v>4.8804658103665709E-2</v>
      </c>
      <c r="AL202" s="89">
        <f>'CALC| 3'!$G$58*'CALC| 3'!AM21</f>
        <v>4.8322576403540152E-2</v>
      </c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 s="68"/>
      <c r="BP202" s="68"/>
      <c r="BQ202" s="68"/>
      <c r="BR202" s="68"/>
      <c r="BS202" s="68"/>
    </row>
    <row r="203" spans="1:71" ht="15.75" x14ac:dyDescent="0.3">
      <c r="A203" s="68"/>
      <c r="B203" s="140"/>
      <c r="C203" s="161" t="s">
        <v>408</v>
      </c>
      <c r="D203" s="34" t="s">
        <v>0</v>
      </c>
      <c r="E203" s="206" t="s">
        <v>111</v>
      </c>
      <c r="F203" s="20"/>
      <c r="G203" s="200">
        <f>$G$59*H21</f>
        <v>2.2371575342465754E-3</v>
      </c>
      <c r="H203" s="200">
        <f t="shared" ref="H203:AL203" si="23">$G$59*I21</f>
        <v>2.2371575342465754E-3</v>
      </c>
      <c r="I203" s="200">
        <f t="shared" si="23"/>
        <v>2.2371575342465754E-3</v>
      </c>
      <c r="J203" s="200">
        <f t="shared" si="23"/>
        <v>2.2371575342465754E-3</v>
      </c>
      <c r="K203" s="200">
        <f t="shared" si="23"/>
        <v>2.2371575342465754E-3</v>
      </c>
      <c r="L203" s="200">
        <f t="shared" si="23"/>
        <v>2.2371575342465754E-3</v>
      </c>
      <c r="M203" s="200">
        <f t="shared" si="23"/>
        <v>2.2371575342465754E-3</v>
      </c>
      <c r="N203" s="200">
        <f t="shared" si="23"/>
        <v>2.2371575342465754E-3</v>
      </c>
      <c r="O203" s="200">
        <f t="shared" si="23"/>
        <v>2.2150593831793664E-3</v>
      </c>
      <c r="P203" s="200">
        <f t="shared" si="23"/>
        <v>2.1931795127978554E-3</v>
      </c>
      <c r="Q203" s="200">
        <f t="shared" si="23"/>
        <v>2.1715157669733409E-3</v>
      </c>
      <c r="R203" s="200">
        <f t="shared" si="23"/>
        <v>2.1500660108748895E-3</v>
      </c>
      <c r="S203" s="200">
        <f t="shared" si="23"/>
        <v>2.1288281307589563E-3</v>
      </c>
      <c r="T203" s="200">
        <f t="shared" si="23"/>
        <v>2.1078000337610941E-3</v>
      </c>
      <c r="U203" s="200">
        <f t="shared" si="23"/>
        <v>2.0869796476897097E-3</v>
      </c>
      <c r="V203" s="200">
        <f t="shared" si="23"/>
        <v>2.066364920821863E-3</v>
      </c>
      <c r="W203" s="200">
        <f t="shared" si="23"/>
        <v>2.0459538217010849E-3</v>
      </c>
      <c r="X203" s="200">
        <f t="shared" si="23"/>
        <v>2.0257443389371855E-3</v>
      </c>
      <c r="Y203" s="200">
        <f t="shared" si="23"/>
        <v>2.0057344810080467E-3</v>
      </c>
      <c r="Z203" s="200">
        <f t="shared" si="23"/>
        <v>1.9859222760633677E-3</v>
      </c>
      <c r="AA203" s="200">
        <f t="shared" si="23"/>
        <v>1.966305771730353E-3</v>
      </c>
      <c r="AB203" s="200">
        <f t="shared" si="23"/>
        <v>1.9468830349213175E-3</v>
      </c>
      <c r="AC203" s="200">
        <f t="shared" si="23"/>
        <v>1.9276521516431908E-3</v>
      </c>
      <c r="AD203" s="200">
        <f t="shared" si="23"/>
        <v>1.9086112268089067E-3</v>
      </c>
      <c r="AE203" s="200">
        <f t="shared" si="23"/>
        <v>1.8897583840506527E-3</v>
      </c>
      <c r="AF203" s="200">
        <f t="shared" si="23"/>
        <v>1.8710917655349656E-3</v>
      </c>
      <c r="AG203" s="200">
        <f t="shared" si="23"/>
        <v>1.8526095317796538E-3</v>
      </c>
      <c r="AH203" s="200">
        <f t="shared" si="23"/>
        <v>1.8343098614725267E-3</v>
      </c>
      <c r="AI203" s="200">
        <f t="shared" si="23"/>
        <v>1.8161909512919153E-3</v>
      </c>
      <c r="AJ203" s="200">
        <f t="shared" si="23"/>
        <v>1.7982510157289677E-3</v>
      </c>
      <c r="AK203" s="200">
        <f t="shared" si="23"/>
        <v>1.7804882869116949E-3</v>
      </c>
      <c r="AL203" s="200">
        <f t="shared" si="23"/>
        <v>1.7629010144307601E-3</v>
      </c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 s="68"/>
      <c r="BP203" s="68"/>
      <c r="BQ203" s="68"/>
      <c r="BR203" s="68"/>
      <c r="BS203" s="68"/>
    </row>
    <row r="204" spans="1:71" ht="15" x14ac:dyDescent="0.25">
      <c r="A204" s="68"/>
      <c r="B204" s="138"/>
      <c r="C204" s="68"/>
      <c r="D204" s="68"/>
      <c r="E204" s="68"/>
      <c r="F204" s="68"/>
      <c r="G204" s="69"/>
      <c r="H204" s="69"/>
      <c r="I204" s="69"/>
      <c r="J204" s="69"/>
      <c r="K204" s="69"/>
      <c r="L204" s="69"/>
      <c r="M204" s="69"/>
      <c r="N204" s="69"/>
      <c r="O204" s="101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/>
      <c r="AK204" s="69"/>
      <c r="AL204" s="69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 s="68"/>
      <c r="BP204" s="68"/>
      <c r="BQ204" s="68"/>
      <c r="BR204" s="68"/>
      <c r="BS204" s="68"/>
    </row>
    <row r="205" spans="1:71" ht="15.75" x14ac:dyDescent="0.3">
      <c r="A205" s="68"/>
      <c r="B205" s="138"/>
      <c r="C205" s="98" t="s">
        <v>248</v>
      </c>
      <c r="D205" s="103" t="s">
        <v>0</v>
      </c>
      <c r="E205" s="103" t="s">
        <v>111</v>
      </c>
      <c r="F205" s="103"/>
      <c r="G205" s="199">
        <f>SUM(G168:G204)-G194</f>
        <v>5.6101444619903251</v>
      </c>
      <c r="H205" s="199">
        <f t="shared" ref="H205:AL205" si="24">SUM(H168:H204)-H194</f>
        <v>5.6101444619903251</v>
      </c>
      <c r="I205" s="199">
        <f t="shared" si="24"/>
        <v>5.6101444619903251</v>
      </c>
      <c r="J205" s="199">
        <f t="shared" si="24"/>
        <v>5.6101444619903251</v>
      </c>
      <c r="K205" s="199">
        <f t="shared" si="24"/>
        <v>5.6101444619903251</v>
      </c>
      <c r="L205" s="199">
        <f t="shared" si="24"/>
        <v>5.6101444619903251</v>
      </c>
      <c r="M205" s="199">
        <f t="shared" si="24"/>
        <v>5.6101444619903251</v>
      </c>
      <c r="N205" s="199">
        <f t="shared" si="24"/>
        <v>5.6101444619903251</v>
      </c>
      <c r="O205" s="199">
        <f t="shared" si="24"/>
        <v>5.556259220064752</v>
      </c>
      <c r="P205" s="199">
        <f t="shared" si="24"/>
        <v>5.5029016201791938</v>
      </c>
      <c r="Q205" s="199">
        <f t="shared" si="24"/>
        <v>5.4500664940047825</v>
      </c>
      <c r="R205" s="199">
        <f t="shared" si="24"/>
        <v>5.397748723843721</v>
      </c>
      <c r="S205" s="199">
        <f t="shared" si="24"/>
        <v>4.8195525374723021</v>
      </c>
      <c r="T205" s="199">
        <f t="shared" si="24"/>
        <v>4.7734538981313124</v>
      </c>
      <c r="U205" s="199">
        <f t="shared" si="24"/>
        <v>4.7278062003310941</v>
      </c>
      <c r="V205" s="199">
        <f t="shared" si="24"/>
        <v>4.6826050313109677</v>
      </c>
      <c r="W205" s="199">
        <f t="shared" si="24"/>
        <v>4.6378460214979151</v>
      </c>
      <c r="X205" s="199">
        <f t="shared" si="24"/>
        <v>4.5935248440838219</v>
      </c>
      <c r="Y205" s="199">
        <f t="shared" si="24"/>
        <v>4.5496372146069044</v>
      </c>
      <c r="Z205" s="199">
        <f t="shared" si="24"/>
        <v>4.5061788905371971</v>
      </c>
      <c r="AA205" s="199">
        <f t="shared" si="24"/>
        <v>4.4631456708661279</v>
      </c>
      <c r="AB205" s="199">
        <f t="shared" si="24"/>
        <v>4.420533395700085</v>
      </c>
      <c r="AC205" s="199">
        <f t="shared" si="24"/>
        <v>4.3783379458579867</v>
      </c>
      <c r="AD205" s="199">
        <f t="shared" si="24"/>
        <v>4.3365552424727722</v>
      </c>
      <c r="AE205" s="199">
        <f t="shared" si="24"/>
        <v>4.2951812465968073</v>
      </c>
      <c r="AF205" s="199">
        <f t="shared" si="24"/>
        <v>4.2542119588111404</v>
      </c>
      <c r="AG205" s="199">
        <f t="shared" si="24"/>
        <v>4.2136434188385907</v>
      </c>
      <c r="AH205" s="199">
        <f t="shared" si="24"/>
        <v>4.1734717051606278</v>
      </c>
      <c r="AI205" s="199">
        <f t="shared" si="24"/>
        <v>4.1336929346379936</v>
      </c>
      <c r="AJ205" s="199">
        <f t="shared" si="24"/>
        <v>4.0943032621350444</v>
      </c>
      <c r="AK205" s="199">
        <f t="shared" si="24"/>
        <v>4.0552988801477561</v>
      </c>
      <c r="AL205" s="199">
        <f t="shared" si="24"/>
        <v>4.0166760184354029</v>
      </c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 s="68"/>
      <c r="BP205" s="68"/>
      <c r="BQ205" s="68"/>
      <c r="BR205" s="68"/>
      <c r="BS205" s="68"/>
    </row>
    <row r="206" spans="1:71" ht="15.75" x14ac:dyDescent="0.3">
      <c r="A206" s="68"/>
      <c r="B206" s="138"/>
      <c r="C206" s="98" t="s">
        <v>255</v>
      </c>
      <c r="D206" s="103" t="s">
        <v>0</v>
      </c>
      <c r="E206" s="103" t="s">
        <v>111</v>
      </c>
      <c r="F206" s="103"/>
      <c r="G206" s="107">
        <f t="shared" ref="G206:AL206" si="25">G194</f>
        <v>0.115361316779374</v>
      </c>
      <c r="H206" s="107">
        <f t="shared" si="25"/>
        <v>0.115361316779374</v>
      </c>
      <c r="I206" s="107">
        <f t="shared" si="25"/>
        <v>0.115361316779374</v>
      </c>
      <c r="J206" s="107">
        <f t="shared" si="25"/>
        <v>0.115361316779374</v>
      </c>
      <c r="K206" s="107">
        <f t="shared" si="25"/>
        <v>0.115361316779374</v>
      </c>
      <c r="L206" s="107">
        <f t="shared" si="25"/>
        <v>0.115361316779374</v>
      </c>
      <c r="M206" s="107">
        <f t="shared" si="25"/>
        <v>0.115361316779374</v>
      </c>
      <c r="N206" s="107">
        <f t="shared" si="25"/>
        <v>0.115361316779374</v>
      </c>
      <c r="O206" s="107">
        <f t="shared" si="25"/>
        <v>0.11422180301403638</v>
      </c>
      <c r="P206" s="107">
        <f t="shared" si="25"/>
        <v>0.11309354511554949</v>
      </c>
      <c r="Q206" s="107">
        <f t="shared" si="25"/>
        <v>0.11197643190093125</v>
      </c>
      <c r="R206" s="107">
        <f t="shared" si="25"/>
        <v>0.11087035328544065</v>
      </c>
      <c r="S206" s="107">
        <f t="shared" si="25"/>
        <v>0.1097752002717296</v>
      </c>
      <c r="T206" s="107">
        <f t="shared" si="25"/>
        <v>0.10869086493910192</v>
      </c>
      <c r="U206" s="107">
        <f t="shared" si="25"/>
        <v>0.10761724043287833</v>
      </c>
      <c r="V206" s="107">
        <f t="shared" si="25"/>
        <v>0.10655422095386663</v>
      </c>
      <c r="W206" s="107">
        <f t="shared" si="25"/>
        <v>0.10550170174793583</v>
      </c>
      <c r="X206" s="107">
        <f t="shared" si="25"/>
        <v>0.10445957909569326</v>
      </c>
      <c r="Y206" s="107">
        <f t="shared" si="25"/>
        <v>0.10342775030226362</v>
      </c>
      <c r="Z206" s="107">
        <f t="shared" si="25"/>
        <v>0.10240611368716904</v>
      </c>
      <c r="AA206" s="107">
        <f t="shared" si="25"/>
        <v>0.10139456857430913</v>
      </c>
      <c r="AB206" s="107">
        <f t="shared" si="25"/>
        <v>0.10039301528203991</v>
      </c>
      <c r="AC206" s="107">
        <f t="shared" si="25"/>
        <v>9.940135511335077E-2</v>
      </c>
      <c r="AD206" s="107">
        <f t="shared" si="25"/>
        <v>9.8419490346138533E-2</v>
      </c>
      <c r="AE206" s="107">
        <f t="shared" si="25"/>
        <v>9.7447324223577519E-2</v>
      </c>
      <c r="AF206" s="107">
        <f t="shared" si="25"/>
        <v>9.6484760944584677E-2</v>
      </c>
      <c r="AG206" s="107">
        <f t="shared" si="25"/>
        <v>9.5531705654379101E-2</v>
      </c>
      <c r="AH206" s="107">
        <f t="shared" si="25"/>
        <v>9.4588064435134539E-2</v>
      </c>
      <c r="AI206" s="107">
        <f t="shared" si="25"/>
        <v>9.365374429672442E-2</v>
      </c>
      <c r="AJ206" s="107">
        <f t="shared" si="25"/>
        <v>9.2728653167558239E-2</v>
      </c>
      <c r="AK206" s="107">
        <f t="shared" si="25"/>
        <v>9.1812699885508484E-2</v>
      </c>
      <c r="AL206" s="107">
        <f t="shared" si="25"/>
        <v>9.0905794188927053E-2</v>
      </c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 s="68"/>
      <c r="BP206" s="68"/>
      <c r="BQ206" s="68"/>
      <c r="BR206" s="68"/>
      <c r="BS206" s="68"/>
    </row>
    <row r="207" spans="1:71" ht="15.75" x14ac:dyDescent="0.3">
      <c r="A207" s="68"/>
      <c r="B207" s="138"/>
      <c r="C207" s="72" t="s">
        <v>75</v>
      </c>
      <c r="D207" s="103"/>
      <c r="E207" s="103"/>
      <c r="F207" s="103"/>
      <c r="G207" s="107">
        <f>IF(G$114&lt;31,(1/(1+INPUT3!$H$16)^G$114),(1/(1+INPUT3!$H$17)^G$114))</f>
        <v>0.96618357487922713</v>
      </c>
      <c r="H207" s="107">
        <f>IF(H$114&lt;31,(1/(1+INPUT3!$H$16)^H$114),(1/(1+INPUT3!$H$17)^H$114))</f>
        <v>0.93351070036640305</v>
      </c>
      <c r="I207" s="107">
        <f>IF(I$114&lt;31,(1/(1+INPUT3!$H$16)^I$114),(1/(1+INPUT3!$H$17)^I$114))</f>
        <v>0.90194270566802237</v>
      </c>
      <c r="J207" s="107">
        <f>IF(J$114&lt;31,(1/(1+INPUT3!$H$16)^J$114),(1/(1+INPUT3!$H$17)^J$114))</f>
        <v>0.87144222769857238</v>
      </c>
      <c r="K207" s="107">
        <f>IF(K$114&lt;31,(1/(1+INPUT3!$H$16)^K$114),(1/(1+INPUT3!$H$17)^K$114))</f>
        <v>0.84197316685852419</v>
      </c>
      <c r="L207" s="107">
        <f>IF(L$114&lt;31,(1/(1+INPUT3!$H$16)^L$114),(1/(1+INPUT3!$H$17)^L$114))</f>
        <v>0.81350064430775282</v>
      </c>
      <c r="M207" s="107">
        <f>IF(M$114&lt;31,(1/(1+INPUT3!$H$16)^M$114),(1/(1+INPUT3!$H$17)^M$114))</f>
        <v>0.78599096068381913</v>
      </c>
      <c r="N207" s="107">
        <f>IF(N$114&lt;31,(1/(1+INPUT3!$H$16)^N$114),(1/(1+INPUT3!$H$17)^N$114))</f>
        <v>0.75941155621625056</v>
      </c>
      <c r="O207" s="107">
        <f>IF(O$114&lt;31,(1/(1+INPUT3!$H$16)^O$114),(1/(1+INPUT3!$H$17)^O$114))</f>
        <v>0.73373097218961414</v>
      </c>
      <c r="P207" s="107">
        <f>IF(P$114&lt;31,(1/(1+INPUT3!$H$16)^P$114),(1/(1+INPUT3!$H$17)^P$114))</f>
        <v>0.70891881370977217</v>
      </c>
      <c r="Q207" s="107">
        <f>IF(Q$114&lt;31,(1/(1+INPUT3!$H$16)^Q$114),(1/(1+INPUT3!$H$17)^Q$114))</f>
        <v>0.68494571372924851</v>
      </c>
      <c r="R207" s="107">
        <f>IF(R$114&lt;31,(1/(1+INPUT3!$H$16)^R$114),(1/(1+INPUT3!$H$17)^R$114))</f>
        <v>0.66178329828912896</v>
      </c>
      <c r="S207" s="107">
        <f>IF(S$114&lt;31,(1/(1+INPUT3!$H$16)^S$114),(1/(1+INPUT3!$H$17)^S$114))</f>
        <v>0.63940415293635666</v>
      </c>
      <c r="T207" s="107">
        <f>IF(T$114&lt;31,(1/(1+INPUT3!$H$16)^T$114),(1/(1+INPUT3!$H$17)^T$114))</f>
        <v>0.61778179027667302</v>
      </c>
      <c r="U207" s="107">
        <f>IF(U$114&lt;31,(1/(1+INPUT3!$H$16)^U$114),(1/(1+INPUT3!$H$17)^U$114))</f>
        <v>0.59689061862480497</v>
      </c>
      <c r="V207" s="107">
        <f>IF(V$114&lt;31,(1/(1+INPUT3!$H$16)^V$114),(1/(1+INPUT3!$H$17)^V$114))</f>
        <v>0.57670591171478747</v>
      </c>
      <c r="W207" s="107">
        <f>IF(W$114&lt;31,(1/(1+INPUT3!$H$16)^W$114),(1/(1+INPUT3!$H$17)^W$114))</f>
        <v>0.55720377943457733</v>
      </c>
      <c r="X207" s="107">
        <f>IF(X$114&lt;31,(1/(1+INPUT3!$H$16)^X$114),(1/(1+INPUT3!$H$17)^X$114))</f>
        <v>0.53836113955031628</v>
      </c>
      <c r="Y207" s="107">
        <f>IF(Y$114&lt;31,(1/(1+INPUT3!$H$16)^Y$114),(1/(1+INPUT3!$H$17)^Y$114))</f>
        <v>0.52015569038677911</v>
      </c>
      <c r="Z207" s="107">
        <f>IF(Z$114&lt;31,(1/(1+INPUT3!$H$16)^Z$114),(1/(1+INPUT3!$H$17)^Z$114))</f>
        <v>0.50256588443167061</v>
      </c>
      <c r="AA207" s="107">
        <f>IF(AA$114&lt;31,(1/(1+INPUT3!$H$16)^AA$114),(1/(1+INPUT3!$H$17)^AA$114))</f>
        <v>0.48557090283253213</v>
      </c>
      <c r="AB207" s="107">
        <f>IF(AB$114&lt;31,(1/(1+INPUT3!$H$16)^AB$114),(1/(1+INPUT3!$H$17)^AB$114))</f>
        <v>0.46915063075606966</v>
      </c>
      <c r="AC207" s="107">
        <f>IF(AC$114&lt;31,(1/(1+INPUT3!$H$16)^AC$114),(1/(1+INPUT3!$H$17)^AC$114))</f>
        <v>0.45328563358074364</v>
      </c>
      <c r="AD207" s="107">
        <f>IF(AD$114&lt;31,(1/(1+INPUT3!$H$16)^AD$114),(1/(1+INPUT3!$H$17)^AD$114))</f>
        <v>0.43795713389443841</v>
      </c>
      <c r="AE207" s="107">
        <f>IF(AE$114&lt;31,(1/(1+INPUT3!$H$16)^AE$114),(1/(1+INPUT3!$H$17)^AE$114))</f>
        <v>0.42314698926998884</v>
      </c>
      <c r="AF207" s="107">
        <f>IF(AF$114&lt;31,(1/(1+INPUT3!$H$16)^AF$114),(1/(1+INPUT3!$H$17)^AF$114))</f>
        <v>0.40883767079225974</v>
      </c>
      <c r="AG207" s="107">
        <f>IF(AG$114&lt;31,(1/(1+INPUT3!$H$16)^AG$114),(1/(1+INPUT3!$H$17)^AG$114))</f>
        <v>0.39501224231136206</v>
      </c>
      <c r="AH207" s="107">
        <f>IF(AH$114&lt;31,(1/(1+INPUT3!$H$16)^AH$114),(1/(1+INPUT3!$H$17)^AH$114))</f>
        <v>0.38165434039745127</v>
      </c>
      <c r="AI207" s="107">
        <f>IF(AI$114&lt;31,(1/(1+INPUT3!$H$16)^AI$114),(1/(1+INPUT3!$H$17)^AI$114))</f>
        <v>0.36874815497338298</v>
      </c>
      <c r="AJ207" s="107">
        <f>IF(AJ$114&lt;31,(1/(1+INPUT3!$H$16)^AJ$114),(1/(1+INPUT3!$H$17)^AJ$114))</f>
        <v>0.35627841060230236</v>
      </c>
      <c r="AK207" s="107">
        <f>IF(AK$114&lt;31,(1/(1+INPUT3!$H$16)^AK$114),(1/(1+INPUT3!$H$17)^AK$114))</f>
        <v>0.39998714516107459</v>
      </c>
      <c r="AL207" s="107">
        <f>IF(AL$114&lt;31,(1/(1+INPUT3!$H$16)^AL$114),(1/(1+INPUT3!$H$17)^AL$114))</f>
        <v>0.38833703413696569</v>
      </c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 s="68"/>
      <c r="BP207" s="68"/>
      <c r="BQ207" s="68"/>
      <c r="BR207" s="68"/>
      <c r="BS207" s="68"/>
    </row>
    <row r="208" spans="1:71" ht="15.75" x14ac:dyDescent="0.3">
      <c r="A208" s="68"/>
      <c r="B208" s="138"/>
      <c r="C208" s="72" t="s">
        <v>80</v>
      </c>
      <c r="D208" s="103"/>
      <c r="E208" s="103"/>
      <c r="F208" s="103"/>
      <c r="G208" s="107">
        <f>IF(G$114&lt;31,(1/(1+INPUT3!$H$18)^G$114),(1/(1+INPUT3!$H$19)^G$114))</f>
        <v>0.98522167487684742</v>
      </c>
      <c r="H208" s="107">
        <f>IF(H$114&lt;31,(1/(1+INPUT3!$H$18)^H$114),(1/(1+INPUT3!$H$19)^H$114))</f>
        <v>0.9706617486471405</v>
      </c>
      <c r="I208" s="107">
        <f>IF(I$114&lt;31,(1/(1+INPUT3!$H$18)^I$114),(1/(1+INPUT3!$H$19)^I$114))</f>
        <v>0.95631699374102519</v>
      </c>
      <c r="J208" s="107">
        <f>IF(J$114&lt;31,(1/(1+INPUT3!$H$18)^J$114),(1/(1+INPUT3!$H$19)^J$114))</f>
        <v>0.94218423028672449</v>
      </c>
      <c r="K208" s="107">
        <f>IF(K$114&lt;31,(1/(1+INPUT3!$H$18)^K$114),(1/(1+INPUT3!$H$19)^K$114))</f>
        <v>0.92826032540563996</v>
      </c>
      <c r="L208" s="107">
        <f>IF(L$114&lt;31,(1/(1+INPUT3!$H$18)^L$114),(1/(1+INPUT3!$H$19)^L$114))</f>
        <v>0.91454219251787205</v>
      </c>
      <c r="M208" s="107">
        <f>IF(M$114&lt;31,(1/(1+INPUT3!$H$18)^M$114),(1/(1+INPUT3!$H$19)^M$114))</f>
        <v>0.90102679065800217</v>
      </c>
      <c r="N208" s="107">
        <f>IF(N$114&lt;31,(1/(1+INPUT3!$H$18)^N$114),(1/(1+INPUT3!$H$19)^N$114))</f>
        <v>0.88771112380098749</v>
      </c>
      <c r="O208" s="107">
        <f>IF(O$114&lt;31,(1/(1+INPUT3!$H$18)^O$114),(1/(1+INPUT3!$H$19)^O$114))</f>
        <v>0.87459224019801729</v>
      </c>
      <c r="P208" s="107">
        <f>IF(P$114&lt;31,(1/(1+INPUT3!$H$18)^P$114),(1/(1+INPUT3!$H$19)^P$114))</f>
        <v>0.86166723172218462</v>
      </c>
      <c r="Q208" s="107">
        <f>IF(Q$114&lt;31,(1/(1+INPUT3!$H$18)^Q$114),(1/(1+INPUT3!$H$19)^Q$114))</f>
        <v>0.8489332332238273</v>
      </c>
      <c r="R208" s="107">
        <f>IF(R$114&lt;31,(1/(1+INPUT3!$H$18)^R$114),(1/(1+INPUT3!$H$19)^R$114))</f>
        <v>0.83638742189539661</v>
      </c>
      <c r="S208" s="107">
        <f>IF(S$114&lt;31,(1/(1+INPUT3!$H$18)^S$114),(1/(1+INPUT3!$H$19)^S$114))</f>
        <v>0.82402701664571099</v>
      </c>
      <c r="T208" s="107">
        <f>IF(T$114&lt;31,(1/(1+INPUT3!$H$18)^T$114),(1/(1+INPUT3!$H$19)^T$114))</f>
        <v>0.81184927748345925</v>
      </c>
      <c r="U208" s="107">
        <f>IF(U$114&lt;31,(1/(1+INPUT3!$H$18)^U$114),(1/(1+INPUT3!$H$19)^U$114))</f>
        <v>0.79985150490981216</v>
      </c>
      <c r="V208" s="107">
        <f>IF(V$114&lt;31,(1/(1+INPUT3!$H$18)^V$114),(1/(1+INPUT3!$H$19)^V$114))</f>
        <v>0.78803103932001206</v>
      </c>
      <c r="W208" s="107">
        <f>IF(W$114&lt;31,(1/(1+INPUT3!$H$18)^W$114),(1/(1+INPUT3!$H$19)^W$114))</f>
        <v>0.77638526041380518</v>
      </c>
      <c r="X208" s="107">
        <f>IF(X$114&lt;31,(1/(1+INPUT3!$H$18)^X$114),(1/(1+INPUT3!$H$19)^X$114))</f>
        <v>0.76491158661458636</v>
      </c>
      <c r="Y208" s="107">
        <f>IF(Y$114&lt;31,(1/(1+INPUT3!$H$18)^Y$114),(1/(1+INPUT3!$H$19)^Y$114))</f>
        <v>0.7536074744971295</v>
      </c>
      <c r="Z208" s="107">
        <f>IF(Z$114&lt;31,(1/(1+INPUT3!$H$18)^Z$114),(1/(1+INPUT3!$H$19)^Z$114))</f>
        <v>0.74247041822377313</v>
      </c>
      <c r="AA208" s="107">
        <f>IF(AA$114&lt;31,(1/(1+INPUT3!$H$18)^AA$114),(1/(1+INPUT3!$H$19)^AA$114))</f>
        <v>0.73149794898893916</v>
      </c>
      <c r="AB208" s="107">
        <f>IF(AB$114&lt;31,(1/(1+INPUT3!$H$18)^AB$114),(1/(1+INPUT3!$H$19)^AB$114))</f>
        <v>0.72068763447186135</v>
      </c>
      <c r="AC208" s="107">
        <f>IF(AC$114&lt;31,(1/(1+INPUT3!$H$18)^AC$114),(1/(1+INPUT3!$H$19)^AC$114))</f>
        <v>0.71003707829740037</v>
      </c>
      <c r="AD208" s="107">
        <f>IF(AD$114&lt;31,(1/(1+INPUT3!$H$18)^AD$114),(1/(1+INPUT3!$H$19)^AD$114))</f>
        <v>0.69954391950482808</v>
      </c>
      <c r="AE208" s="107">
        <f>IF(AE$114&lt;31,(1/(1+INPUT3!$H$18)^AE$114),(1/(1+INPUT3!$H$19)^AE$114))</f>
        <v>0.68920583202446117</v>
      </c>
      <c r="AF208" s="107">
        <f>IF(AF$114&lt;31,(1/(1+INPUT3!$H$18)^AF$114),(1/(1+INPUT3!$H$19)^AF$114))</f>
        <v>0.67902052416203085</v>
      </c>
      <c r="AG208" s="107">
        <f>IF(AG$114&lt;31,(1/(1+INPUT3!$H$18)^AG$114),(1/(1+INPUT3!$H$19)^AG$114))</f>
        <v>0.66898573809067086</v>
      </c>
      <c r="AH208" s="107">
        <f>IF(AH$114&lt;31,(1/(1+INPUT3!$H$18)^AH$114),(1/(1+INPUT3!$H$19)^AH$114))</f>
        <v>0.65909924935041486</v>
      </c>
      <c r="AI208" s="107">
        <f>IF(AI$114&lt;31,(1/(1+INPUT3!$H$18)^AI$114),(1/(1+INPUT3!$H$19)^AI$114))</f>
        <v>0.64935886635508844</v>
      </c>
      <c r="AJ208" s="107">
        <f>IF(AJ$114&lt;31,(1/(1+INPUT3!$H$18)^AJ$114),(1/(1+INPUT3!$H$19)^AJ$114))</f>
        <v>0.63976242990649135</v>
      </c>
      <c r="AK208" s="107">
        <f>IF(AK$114&lt;31,(1/(1+INPUT3!$H$18)^AK$114),(1/(1+INPUT3!$H$19)^AK$114))</f>
        <v>0.67210371334741503</v>
      </c>
      <c r="AL208" s="107">
        <f>IF(AL$114&lt;31,(1/(1+INPUT3!$H$18)^AL$114),(1/(1+INPUT3!$H$19)^AL$114))</f>
        <v>0.66354399580157475</v>
      </c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 s="68"/>
      <c r="BP208" s="68"/>
      <c r="BQ208" s="68"/>
      <c r="BR208" s="68"/>
      <c r="BS208" s="68"/>
    </row>
    <row r="209" spans="1:71" ht="15.75" x14ac:dyDescent="0.3">
      <c r="A209" s="68"/>
      <c r="B209" s="138"/>
      <c r="C209" s="98" t="s">
        <v>256</v>
      </c>
      <c r="D209" s="103" t="s">
        <v>0</v>
      </c>
      <c r="E209" s="103" t="s">
        <v>111</v>
      </c>
      <c r="F209" s="103"/>
      <c r="G209" s="107">
        <f t="shared" ref="G209:AL209" si="26">G205*G207</f>
        <v>5.4204294318747106</v>
      </c>
      <c r="H209" s="107">
        <f t="shared" si="26"/>
        <v>5.2371298858692859</v>
      </c>
      <c r="I209" s="107">
        <f t="shared" si="26"/>
        <v>5.0600288752360258</v>
      </c>
      <c r="J209" s="107">
        <f t="shared" si="26"/>
        <v>4.8889167876676574</v>
      </c>
      <c r="K209" s="107">
        <f t="shared" si="26"/>
        <v>4.7235910991958052</v>
      </c>
      <c r="L209" s="107">
        <f t="shared" si="26"/>
        <v>4.5638561344887005</v>
      </c>
      <c r="M209" s="107">
        <f t="shared" si="26"/>
        <v>4.4095228352547835</v>
      </c>
      <c r="N209" s="107">
        <f t="shared" si="26"/>
        <v>4.2604085364780522</v>
      </c>
      <c r="O209" s="107">
        <f t="shared" si="26"/>
        <v>4.0767994792756177</v>
      </c>
      <c r="P209" s="107">
        <f t="shared" si="26"/>
        <v>3.9011104885390173</v>
      </c>
      <c r="Q209" s="107">
        <f t="shared" si="26"/>
        <v>3.7329996846079689</v>
      </c>
      <c r="R209" s="107">
        <f t="shared" si="26"/>
        <v>3.5721399538012344</v>
      </c>
      <c r="S209" s="107">
        <f t="shared" si="26"/>
        <v>3.0816419077547454</v>
      </c>
      <c r="T209" s="107">
        <f t="shared" si="26"/>
        <v>2.9489528949907258</v>
      </c>
      <c r="U209" s="107">
        <f t="shared" si="26"/>
        <v>2.8219831676538152</v>
      </c>
      <c r="V209" s="107">
        <f t="shared" si="26"/>
        <v>2.7004860037824425</v>
      </c>
      <c r="W209" s="107">
        <f t="shared" si="26"/>
        <v>2.5842253316142565</v>
      </c>
      <c r="X209" s="107">
        <f t="shared" si="26"/>
        <v>2.4729752696136553</v>
      </c>
      <c r="Y209" s="107">
        <f t="shared" si="26"/>
        <v>2.3665196863732372</v>
      </c>
      <c r="Z209" s="107">
        <f t="shared" si="26"/>
        <v>2.2646517795301508</v>
      </c>
      <c r="AA209" s="107">
        <f t="shared" si="26"/>
        <v>2.1671736728755731</v>
      </c>
      <c r="AB209" s="107">
        <f t="shared" si="26"/>
        <v>2.0738960308709653</v>
      </c>
      <c r="AC209" s="107">
        <f t="shared" si="26"/>
        <v>1.9846376898188491</v>
      </c>
      <c r="AD209" s="107">
        <f t="shared" si="26"/>
        <v>1.8992253049682768</v>
      </c>
      <c r="AE209" s="107">
        <f t="shared" si="26"/>
        <v>1.8174930128663564</v>
      </c>
      <c r="AF209" s="107">
        <f t="shared" si="26"/>
        <v>1.7392821082969234</v>
      </c>
      <c r="AG209" s="107">
        <f t="shared" si="26"/>
        <v>1.6644407351759454</v>
      </c>
      <c r="AH209" s="107">
        <f t="shared" si="26"/>
        <v>1.5928235908005057</v>
      </c>
      <c r="AI209" s="107">
        <f t="shared" si="26"/>
        <v>1.5242916428742692</v>
      </c>
      <c r="AJ209" s="107">
        <f t="shared" si="26"/>
        <v>1.4587118587572954</v>
      </c>
      <c r="AK209" s="107">
        <f t="shared" si="26"/>
        <v>1.6220674218452038</v>
      </c>
      <c r="AL209" s="107">
        <f t="shared" si="26"/>
        <v>1.5598240520882805</v>
      </c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 s="68"/>
      <c r="BP209" s="68"/>
      <c r="BQ209" s="68"/>
      <c r="BR209" s="68"/>
      <c r="BS209" s="68"/>
    </row>
    <row r="210" spans="1:71" ht="15.75" x14ac:dyDescent="0.3">
      <c r="A210" s="68"/>
      <c r="B210" s="138"/>
      <c r="C210" s="98" t="s">
        <v>257</v>
      </c>
      <c r="D210" s="103" t="s">
        <v>0</v>
      </c>
      <c r="E210" s="103" t="s">
        <v>111</v>
      </c>
      <c r="F210" s="103"/>
      <c r="G210" s="107">
        <f t="shared" ref="G210:AL210" si="27">G206*G208</f>
        <v>0.11365646973337341</v>
      </c>
      <c r="H210" s="107">
        <f t="shared" si="27"/>
        <v>0.11197681747130388</v>
      </c>
      <c r="I210" s="107">
        <f t="shared" si="27"/>
        <v>0.11032198765645704</v>
      </c>
      <c r="J210" s="107">
        <f t="shared" si="27"/>
        <v>0.10869161345463749</v>
      </c>
      <c r="K210" s="107">
        <f t="shared" si="27"/>
        <v>0.10708533345284482</v>
      </c>
      <c r="L210" s="107">
        <f t="shared" si="27"/>
        <v>0.10550279157915748</v>
      </c>
      <c r="M210" s="107">
        <f t="shared" si="27"/>
        <v>0.10394363702380049</v>
      </c>
      <c r="N210" s="107">
        <f t="shared" si="27"/>
        <v>0.10240752416137981</v>
      </c>
      <c r="O210" s="107">
        <f t="shared" si="27"/>
        <v>9.9897502577502725E-2</v>
      </c>
      <c r="P210" s="107">
        <f t="shared" si="27"/>
        <v>9.7449001945363517E-2</v>
      </c>
      <c r="Q210" s="107">
        <f t="shared" si="27"/>
        <v>9.5060514378525279E-2</v>
      </c>
      <c r="R210" s="107">
        <f t="shared" si="27"/>
        <v>9.2730568949041525E-2</v>
      </c>
      <c r="S210" s="107">
        <f t="shared" si="27"/>
        <v>9.0457730781598786E-2</v>
      </c>
      <c r="T210" s="107">
        <f t="shared" si="27"/>
        <v>8.8240600169862141E-2</v>
      </c>
      <c r="U210" s="107">
        <f t="shared" si="27"/>
        <v>8.6077811714478814E-2</v>
      </c>
      <c r="V210" s="107">
        <f t="shared" si="27"/>
        <v>8.3968033482209728E-2</v>
      </c>
      <c r="W210" s="107">
        <f t="shared" si="27"/>
        <v>8.1909966185670757E-2</v>
      </c>
      <c r="X210" s="107">
        <f t="shared" si="27"/>
        <v>7.9902342383178601E-2</v>
      </c>
      <c r="Y210" s="107">
        <f t="shared" si="27"/>
        <v>7.7943925698208599E-2</v>
      </c>
      <c r="Z210" s="107">
        <f t="shared" si="27"/>
        <v>7.6033510057983658E-2</v>
      </c>
      <c r="AA210" s="107">
        <f t="shared" si="27"/>
        <v>7.4169918950725472E-2</v>
      </c>
      <c r="AB210" s="107">
        <f t="shared" si="27"/>
        <v>7.2352004701110764E-2</v>
      </c>
      <c r="AC210" s="107">
        <f t="shared" si="27"/>
        <v>7.0578647763485935E-2</v>
      </c>
      <c r="AD210" s="107">
        <f t="shared" si="27"/>
        <v>6.8848756032405339E-2</v>
      </c>
      <c r="AE210" s="107">
        <f t="shared" si="27"/>
        <v>6.716126417006818E-2</v>
      </c>
      <c r="AF210" s="107">
        <f t="shared" si="27"/>
        <v>6.5515132950240126E-2</v>
      </c>
      <c r="AG210" s="107">
        <f t="shared" si="27"/>
        <v>6.3909348618255521E-2</v>
      </c>
      <c r="AH210" s="107">
        <f t="shared" si="27"/>
        <v>6.2342922266705847E-2</v>
      </c>
      <c r="AI210" s="107">
        <f t="shared" si="27"/>
        <v>6.0814889226430302E-2</v>
      </c>
      <c r="AJ210" s="107">
        <f t="shared" si="27"/>
        <v>5.9324308472433328E-2</v>
      </c>
      <c r="AK210" s="107">
        <f t="shared" si="27"/>
        <v>6.1707656525502037E-2</v>
      </c>
      <c r="AL210" s="107">
        <f t="shared" si="27"/>
        <v>6.0319993917636233E-2</v>
      </c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 s="68"/>
      <c r="BP210" s="68"/>
      <c r="BQ210" s="68"/>
      <c r="BR210" s="68"/>
      <c r="BS210" s="68"/>
    </row>
    <row r="211" spans="1:71" ht="15.75" x14ac:dyDescent="0.3">
      <c r="A211" s="68"/>
      <c r="B211" s="138"/>
      <c r="C211" s="98" t="s">
        <v>252</v>
      </c>
      <c r="D211" s="103" t="s">
        <v>0</v>
      </c>
      <c r="E211" s="103" t="s">
        <v>111</v>
      </c>
      <c r="F211" s="103"/>
      <c r="G211" s="107">
        <f t="shared" ref="G211:AL211" si="28">G209+G210</f>
        <v>5.5340859016080843</v>
      </c>
      <c r="H211" s="107">
        <f t="shared" si="28"/>
        <v>5.3491067033405901</v>
      </c>
      <c r="I211" s="107">
        <f t="shared" si="28"/>
        <v>5.1703508628924828</v>
      </c>
      <c r="J211" s="107">
        <f t="shared" si="28"/>
        <v>4.997608401122295</v>
      </c>
      <c r="K211" s="107">
        <f t="shared" si="28"/>
        <v>4.8306764326486498</v>
      </c>
      <c r="L211" s="107">
        <f t="shared" si="28"/>
        <v>4.6693589260678579</v>
      </c>
      <c r="M211" s="107">
        <f t="shared" si="28"/>
        <v>4.5134664722785836</v>
      </c>
      <c r="N211" s="107">
        <f t="shared" si="28"/>
        <v>4.3628160606394317</v>
      </c>
      <c r="O211" s="107">
        <f t="shared" si="28"/>
        <v>4.1766969818531203</v>
      </c>
      <c r="P211" s="107">
        <f t="shared" si="28"/>
        <v>3.9985594904843809</v>
      </c>
      <c r="Q211" s="107">
        <f t="shared" si="28"/>
        <v>3.8280601989864942</v>
      </c>
      <c r="R211" s="107">
        <f t="shared" si="28"/>
        <v>3.664870522750276</v>
      </c>
      <c r="S211" s="107">
        <f t="shared" si="28"/>
        <v>3.172099638536344</v>
      </c>
      <c r="T211" s="107">
        <f t="shared" si="28"/>
        <v>3.0371934951605879</v>
      </c>
      <c r="U211" s="107">
        <f t="shared" si="28"/>
        <v>2.9080609793682939</v>
      </c>
      <c r="V211" s="107">
        <f t="shared" si="28"/>
        <v>2.7844540372646525</v>
      </c>
      <c r="W211" s="107">
        <f t="shared" si="28"/>
        <v>2.6661352977999271</v>
      </c>
      <c r="X211" s="107">
        <f t="shared" si="28"/>
        <v>2.5528776119968337</v>
      </c>
      <c r="Y211" s="107">
        <f t="shared" si="28"/>
        <v>2.4444636120714458</v>
      </c>
      <c r="Z211" s="107">
        <f t="shared" si="28"/>
        <v>2.3406852895881345</v>
      </c>
      <c r="AA211" s="107">
        <f t="shared" si="28"/>
        <v>2.2413435918262987</v>
      </c>
      <c r="AB211" s="107">
        <f t="shared" si="28"/>
        <v>2.1462480355720759</v>
      </c>
      <c r="AC211" s="107">
        <f t="shared" si="28"/>
        <v>2.0552163375823351</v>
      </c>
      <c r="AD211" s="107">
        <f t="shared" si="28"/>
        <v>1.9680740610006822</v>
      </c>
      <c r="AE211" s="107">
        <f t="shared" si="28"/>
        <v>1.8846542770364247</v>
      </c>
      <c r="AF211" s="107">
        <f t="shared" si="28"/>
        <v>1.8047972412471636</v>
      </c>
      <c r="AG211" s="107">
        <f t="shared" si="28"/>
        <v>1.728350083794201</v>
      </c>
      <c r="AH211" s="107">
        <f t="shared" si="28"/>
        <v>1.6551665130672115</v>
      </c>
      <c r="AI211" s="107">
        <f t="shared" si="28"/>
        <v>1.5851065321006996</v>
      </c>
      <c r="AJ211" s="107">
        <f t="shared" si="28"/>
        <v>1.5180361672297287</v>
      </c>
      <c r="AK211" s="107">
        <f t="shared" si="28"/>
        <v>1.6837750783707059</v>
      </c>
      <c r="AL211" s="107">
        <f t="shared" si="28"/>
        <v>1.6201440460059167</v>
      </c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 s="68"/>
      <c r="BP211" s="68"/>
      <c r="BQ211" s="68"/>
      <c r="BR211" s="68"/>
      <c r="BS211" s="68"/>
    </row>
    <row r="212" spans="1:71" ht="15.75" x14ac:dyDescent="0.3">
      <c r="A212" s="68"/>
      <c r="B212" s="138"/>
      <c r="C212" s="98" t="s">
        <v>236</v>
      </c>
      <c r="D212" s="103" t="s">
        <v>0</v>
      </c>
      <c r="E212" s="103" t="s">
        <v>111</v>
      </c>
      <c r="F212" s="103"/>
      <c r="G212" s="107">
        <f>SUM($G209:G209)</f>
        <v>5.4204294318747106</v>
      </c>
      <c r="H212" s="107">
        <f>SUM($G209:H209)</f>
        <v>10.657559317743996</v>
      </c>
      <c r="I212" s="107">
        <f>SUM($G209:I209)</f>
        <v>15.717588192980021</v>
      </c>
      <c r="J212" s="107">
        <f>SUM($G209:J209)</f>
        <v>20.606504980647678</v>
      </c>
      <c r="K212" s="107">
        <f>SUM($G209:K209)</f>
        <v>25.330096079843482</v>
      </c>
      <c r="L212" s="107">
        <f>SUM($G209:L209)</f>
        <v>29.893952214332181</v>
      </c>
      <c r="M212" s="107">
        <f>SUM($G209:M209)</f>
        <v>34.303475049586964</v>
      </c>
      <c r="N212" s="107">
        <f>SUM($G209:N209)</f>
        <v>38.563883586065018</v>
      </c>
      <c r="O212" s="107">
        <f>SUM($G209:O209)</f>
        <v>42.640683065340639</v>
      </c>
      <c r="P212" s="107">
        <f>SUM($G209:P209)</f>
        <v>46.541793553879657</v>
      </c>
      <c r="Q212" s="107">
        <f>SUM($G209:Q209)</f>
        <v>50.274793238487625</v>
      </c>
      <c r="R212" s="107">
        <f>SUM($G209:R209)</f>
        <v>53.846933192288859</v>
      </c>
      <c r="S212" s="107">
        <f>SUM($G209:S209)</f>
        <v>56.928575100043602</v>
      </c>
      <c r="T212" s="107">
        <f>SUM($G209:T209)</f>
        <v>59.877527995034328</v>
      </c>
      <c r="U212" s="107">
        <f>SUM($G209:U209)</f>
        <v>62.69951116268814</v>
      </c>
      <c r="V212" s="107">
        <f>SUM($G209:V209)</f>
        <v>65.399997166470584</v>
      </c>
      <c r="W212" s="107">
        <f>SUM($G209:W209)</f>
        <v>67.984222498084847</v>
      </c>
      <c r="X212" s="107">
        <f>SUM($G209:X209)</f>
        <v>70.457197767698503</v>
      </c>
      <c r="Y212" s="107">
        <f>SUM($G209:Y209)</f>
        <v>72.82371745407174</v>
      </c>
      <c r="Z212" s="107">
        <f>SUM($G209:Z209)</f>
        <v>75.088369233601895</v>
      </c>
      <c r="AA212" s="107">
        <f>SUM($G209:AA209)</f>
        <v>77.255542906477473</v>
      </c>
      <c r="AB212" s="107">
        <f>SUM($G209:AB209)</f>
        <v>79.329438937348442</v>
      </c>
      <c r="AC212" s="107">
        <f>SUM($G209:AC209)</f>
        <v>81.314076627167296</v>
      </c>
      <c r="AD212" s="107">
        <f>SUM($G209:AD209)</f>
        <v>83.213301932135579</v>
      </c>
      <c r="AE212" s="107">
        <f>SUM($G209:AE209)</f>
        <v>85.030794945001929</v>
      </c>
      <c r="AF212" s="107">
        <f>SUM($G209:AF209)</f>
        <v>86.770077053298849</v>
      </c>
      <c r="AG212" s="107">
        <f>SUM($G209:AG209)</f>
        <v>88.434517788474793</v>
      </c>
      <c r="AH212" s="107">
        <f>SUM($G209:AH209)</f>
        <v>90.027341379275299</v>
      </c>
      <c r="AI212" s="107">
        <f>SUM($G209:AI209)</f>
        <v>91.551633022149574</v>
      </c>
      <c r="AJ212" s="107">
        <f>SUM($G209:AJ209)</f>
        <v>93.010344880906871</v>
      </c>
      <c r="AK212" s="107">
        <f>SUM($G209:AK209)</f>
        <v>94.632412302752073</v>
      </c>
      <c r="AL212" s="107">
        <f>SUM($G209:AL209)</f>
        <v>96.192236354840347</v>
      </c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 s="68"/>
      <c r="BP212" s="68"/>
      <c r="BQ212" s="68"/>
      <c r="BR212" s="68"/>
      <c r="BS212" s="68"/>
    </row>
    <row r="213" spans="1:71" ht="15.75" x14ac:dyDescent="0.3">
      <c r="A213" s="70"/>
      <c r="B213" s="70"/>
      <c r="C213" s="73" t="s">
        <v>258</v>
      </c>
      <c r="D213" s="103" t="s">
        <v>0</v>
      </c>
      <c r="E213" s="103" t="s">
        <v>111</v>
      </c>
      <c r="F213" s="103"/>
      <c r="G213" s="108">
        <f>SUM($G210:G210)</f>
        <v>0.11365646973337341</v>
      </c>
      <c r="H213" s="108">
        <f>SUM($G210:H210)</f>
        <v>0.22563328720467729</v>
      </c>
      <c r="I213" s="108">
        <f>SUM($G210:I210)</f>
        <v>0.3359552748611343</v>
      </c>
      <c r="J213" s="108">
        <f>SUM($G210:J210)</f>
        <v>0.44464688831577182</v>
      </c>
      <c r="K213" s="108">
        <f>SUM($G210:K210)</f>
        <v>0.55173222176861669</v>
      </c>
      <c r="L213" s="108">
        <f>SUM($G210:L210)</f>
        <v>0.65723501334777423</v>
      </c>
      <c r="M213" s="108">
        <f>SUM($G210:M210)</f>
        <v>0.76117865037157473</v>
      </c>
      <c r="N213" s="108">
        <f>SUM($G210:N210)</f>
        <v>0.8635861745329545</v>
      </c>
      <c r="O213" s="108">
        <f>SUM($G210:O210)</f>
        <v>0.96348367711045724</v>
      </c>
      <c r="P213" s="108">
        <f>SUM($G210:P210)</f>
        <v>1.0609326790558207</v>
      </c>
      <c r="Q213" s="108">
        <f>SUM($G210:Q210)</f>
        <v>1.1559931934343459</v>
      </c>
      <c r="R213" s="108">
        <f>SUM($G210:R210)</f>
        <v>1.2487237623833876</v>
      </c>
      <c r="S213" s="108">
        <f>SUM($G210:S210)</f>
        <v>1.3391814931649864</v>
      </c>
      <c r="T213" s="108">
        <f>SUM($G210:T210)</f>
        <v>1.4274220933348485</v>
      </c>
      <c r="U213" s="108">
        <f>SUM($G210:U210)</f>
        <v>1.5134999050493274</v>
      </c>
      <c r="V213" s="108">
        <f>SUM($G210:V210)</f>
        <v>1.5974679385315371</v>
      </c>
      <c r="W213" s="108">
        <f>SUM($G210:W210)</f>
        <v>1.6793779047172079</v>
      </c>
      <c r="X213" s="108">
        <f>SUM($G210:X210)</f>
        <v>1.7592802471003866</v>
      </c>
      <c r="Y213" s="108">
        <f>SUM($G210:Y210)</f>
        <v>1.8372241727985952</v>
      </c>
      <c r="Z213" s="108">
        <f>SUM($G210:Z210)</f>
        <v>1.9132576828565788</v>
      </c>
      <c r="AA213" s="108">
        <f>SUM($G210:AA210)</f>
        <v>1.9874276018073043</v>
      </c>
      <c r="AB213" s="108">
        <f>SUM($G210:AB210)</f>
        <v>2.0597796065084149</v>
      </c>
      <c r="AC213" s="108">
        <f>SUM($G210:AC210)</f>
        <v>2.1303582542719006</v>
      </c>
      <c r="AD213" s="108">
        <f>SUM($G210:AD210)</f>
        <v>2.1992070103043058</v>
      </c>
      <c r="AE213" s="108">
        <f>SUM($G210:AE210)</f>
        <v>2.2663682744743738</v>
      </c>
      <c r="AF213" s="108">
        <f>SUM($G210:AF210)</f>
        <v>2.331883407424614</v>
      </c>
      <c r="AG213" s="108">
        <f>SUM($G210:AG210)</f>
        <v>2.3957927560428693</v>
      </c>
      <c r="AH213" s="108">
        <f>SUM($G210:AH210)</f>
        <v>2.4581356783095751</v>
      </c>
      <c r="AI213" s="108">
        <f>SUM($G210:AI210)</f>
        <v>2.5189505675360055</v>
      </c>
      <c r="AJ213" s="108">
        <f>SUM($G210:AJ210)</f>
        <v>2.5782748760084391</v>
      </c>
      <c r="AK213" s="108">
        <f>SUM($G210:AK210)</f>
        <v>2.6399825325339412</v>
      </c>
      <c r="AL213" s="108">
        <f>SUM($G210:AL210)</f>
        <v>2.7003025264515776</v>
      </c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 s="70"/>
      <c r="BP213" s="70"/>
      <c r="BQ213" s="70"/>
      <c r="BR213" s="70"/>
      <c r="BS213" s="70"/>
    </row>
    <row r="214" spans="1:71" ht="15.75" x14ac:dyDescent="0.3">
      <c r="A214" s="68"/>
      <c r="B214" s="138"/>
      <c r="C214" s="98" t="s">
        <v>259</v>
      </c>
      <c r="D214" s="103" t="s">
        <v>0</v>
      </c>
      <c r="E214" s="103" t="s">
        <v>111</v>
      </c>
      <c r="F214" s="103"/>
      <c r="G214" s="107">
        <f>SUM($G211:G211)</f>
        <v>5.5340859016080843</v>
      </c>
      <c r="H214" s="107">
        <f>SUM($G211:H211)</f>
        <v>10.883192604948675</v>
      </c>
      <c r="I214" s="107">
        <f>SUM($G211:I211)</f>
        <v>16.053543467841159</v>
      </c>
      <c r="J214" s="107">
        <f>SUM($G211:J211)</f>
        <v>21.051151868963455</v>
      </c>
      <c r="K214" s="107">
        <f>SUM($G211:K211)</f>
        <v>25.881828301612103</v>
      </c>
      <c r="L214" s="107">
        <f>SUM($G211:L211)</f>
        <v>30.551187227679961</v>
      </c>
      <c r="M214" s="107">
        <f>SUM($G211:M211)</f>
        <v>35.064653699958541</v>
      </c>
      <c r="N214" s="107">
        <f>SUM($G211:N211)</f>
        <v>39.427469760597972</v>
      </c>
      <c r="O214" s="107">
        <f>SUM($G211:O211)</f>
        <v>43.604166742451092</v>
      </c>
      <c r="P214" s="107">
        <f>SUM($G211:P211)</f>
        <v>47.602726232935474</v>
      </c>
      <c r="Q214" s="107">
        <f>SUM($G211:Q211)</f>
        <v>51.430786431921966</v>
      </c>
      <c r="R214" s="107">
        <f>SUM($G211:R211)</f>
        <v>55.095656954672243</v>
      </c>
      <c r="S214" s="107">
        <f>SUM($G211:S211)</f>
        <v>58.267756593208588</v>
      </c>
      <c r="T214" s="107">
        <f>SUM($G211:T211)</f>
        <v>61.304950088369175</v>
      </c>
      <c r="U214" s="107">
        <f>SUM($G211:U211)</f>
        <v>64.213011067737469</v>
      </c>
      <c r="V214" s="107">
        <f>SUM($G211:V211)</f>
        <v>66.997465105002121</v>
      </c>
      <c r="W214" s="107">
        <f>SUM($G211:W211)</f>
        <v>69.663600402802047</v>
      </c>
      <c r="X214" s="107">
        <f>SUM($G211:X211)</f>
        <v>72.216478014798881</v>
      </c>
      <c r="Y214" s="107">
        <f>SUM($G211:Y211)</f>
        <v>74.660941626870326</v>
      </c>
      <c r="Z214" s="107">
        <f>SUM($G211:Z211)</f>
        <v>77.001626916458463</v>
      </c>
      <c r="AA214" s="107">
        <f>SUM($G211:AA211)</f>
        <v>79.242970508284756</v>
      </c>
      <c r="AB214" s="107">
        <f>SUM($G211:AB211)</f>
        <v>81.389218543856828</v>
      </c>
      <c r="AC214" s="107">
        <f>SUM($G211:AC211)</f>
        <v>83.444434881439165</v>
      </c>
      <c r="AD214" s="107">
        <f>SUM($G211:AD211)</f>
        <v>85.412508942439842</v>
      </c>
      <c r="AE214" s="107">
        <f>SUM($G211:AE211)</f>
        <v>87.297163219476261</v>
      </c>
      <c r="AF214" s="107">
        <f>SUM($G211:AF211)</f>
        <v>89.101960460723419</v>
      </c>
      <c r="AG214" s="107">
        <f>SUM($G211:AG211)</f>
        <v>90.830310544517616</v>
      </c>
      <c r="AH214" s="107">
        <f>SUM($G211:AH211)</f>
        <v>92.485477057584831</v>
      </c>
      <c r="AI214" s="107">
        <f>SUM($G211:AI211)</f>
        <v>94.070583589685526</v>
      </c>
      <c r="AJ214" s="107">
        <f>SUM($G211:AJ211)</f>
        <v>95.58861975691525</v>
      </c>
      <c r="AK214" s="107">
        <f>SUM($G211:AK211)</f>
        <v>97.272394835285951</v>
      </c>
      <c r="AL214" s="107">
        <f>SUM($G211:AL211)</f>
        <v>98.89253888129187</v>
      </c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 s="68"/>
      <c r="BP214" s="68"/>
      <c r="BQ214" s="68"/>
      <c r="BR214" s="68"/>
      <c r="BS214" s="68"/>
    </row>
    <row r="215" spans="1:71" x14ac:dyDescent="0.2">
      <c r="A215" s="68"/>
      <c r="B215" s="138"/>
      <c r="C215" s="68"/>
      <c r="D215" s="68"/>
      <c r="E215" s="68"/>
      <c r="F215" s="68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  <c r="AI215" s="69"/>
      <c r="AJ215" s="69"/>
      <c r="AK215" s="69"/>
      <c r="AL215" s="69"/>
      <c r="AM215" s="69"/>
      <c r="AN215" s="69"/>
      <c r="AO215" s="69"/>
      <c r="AP215" s="69"/>
      <c r="AQ215" s="69"/>
      <c r="AR215" s="69"/>
      <c r="AS215" s="69"/>
      <c r="AT215" s="69"/>
      <c r="AU215" s="69"/>
      <c r="AV215" s="69"/>
      <c r="AW215" s="69"/>
      <c r="AX215" s="69"/>
      <c r="AY215" s="69"/>
      <c r="AZ215" s="69"/>
      <c r="BA215" s="69"/>
      <c r="BB215" s="69"/>
      <c r="BC215" s="69"/>
      <c r="BD215" s="69"/>
      <c r="BE215" s="69"/>
      <c r="BF215" s="69"/>
      <c r="BG215" s="69"/>
      <c r="BH215" s="69"/>
      <c r="BI215" s="69"/>
      <c r="BJ215" s="69"/>
      <c r="BK215" s="69"/>
      <c r="BL215" s="69"/>
      <c r="BM215" s="69"/>
      <c r="BN215" s="69"/>
      <c r="BO215" s="68"/>
      <c r="BP215" s="68"/>
      <c r="BQ215" s="68"/>
      <c r="BR215" s="68"/>
      <c r="BS215" s="68"/>
    </row>
    <row r="216" spans="1:71" x14ac:dyDescent="0.2">
      <c r="A216" s="49"/>
      <c r="B216" s="56">
        <v>3</v>
      </c>
      <c r="C216" s="56" t="s">
        <v>139</v>
      </c>
      <c r="D216" s="66"/>
      <c r="E216" s="66"/>
      <c r="F216" s="66"/>
      <c r="G216" s="75"/>
      <c r="H216" s="75"/>
      <c r="I216" s="75"/>
      <c r="J216" s="66"/>
      <c r="K216" s="67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66"/>
      <c r="AH216" s="66"/>
      <c r="AI216" s="66"/>
      <c r="AJ216" s="66"/>
      <c r="AK216" s="66"/>
      <c r="AL216" s="66"/>
      <c r="AM216" s="66"/>
      <c r="AN216" s="66"/>
      <c r="AO216" s="66"/>
      <c r="AP216" s="66"/>
      <c r="AQ216" s="66"/>
      <c r="AR216" s="66"/>
      <c r="AS216" s="66"/>
      <c r="AT216" s="66"/>
      <c r="AU216" s="66"/>
      <c r="AV216" s="66"/>
      <c r="AW216" s="66"/>
      <c r="AX216" s="66"/>
      <c r="AY216" s="66"/>
      <c r="AZ216" s="66"/>
      <c r="BA216" s="66"/>
      <c r="BB216" s="66"/>
      <c r="BC216" s="66"/>
      <c r="BD216" s="66"/>
      <c r="BE216" s="66"/>
      <c r="BF216" s="66"/>
      <c r="BG216" s="66"/>
      <c r="BH216" s="66"/>
      <c r="BI216" s="66"/>
      <c r="BJ216" s="66"/>
      <c r="BK216" s="66"/>
      <c r="BL216" s="66"/>
      <c r="BM216" s="66"/>
      <c r="BN216" s="66"/>
      <c r="BO216" s="66"/>
      <c r="BP216" s="66"/>
      <c r="BQ216" s="66"/>
      <c r="BR216" s="66"/>
      <c r="BS216" s="66"/>
    </row>
    <row r="217" spans="1:71" x14ac:dyDescent="0.2">
      <c r="A217" s="95"/>
      <c r="B217" s="141"/>
      <c r="C217" s="95"/>
      <c r="D217" s="95"/>
      <c r="E217" s="95"/>
      <c r="F217" s="95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  <c r="AA217" s="96"/>
      <c r="AB217" s="96"/>
      <c r="AC217" s="96"/>
      <c r="AD217" s="96"/>
      <c r="AE217" s="96"/>
      <c r="AF217" s="96"/>
      <c r="AG217" s="96"/>
      <c r="AH217" s="96"/>
      <c r="AI217" s="96"/>
      <c r="AJ217" s="96"/>
      <c r="AK217" s="96"/>
      <c r="AL217" s="96"/>
      <c r="AM217" s="96"/>
      <c r="AN217" s="96"/>
      <c r="AO217" s="96"/>
      <c r="AP217" s="96"/>
      <c r="AQ217" s="96"/>
      <c r="AR217" s="96"/>
      <c r="AS217" s="96"/>
      <c r="AT217" s="96"/>
      <c r="AU217" s="96"/>
      <c r="AV217" s="96"/>
      <c r="AW217" s="96"/>
      <c r="AX217" s="96"/>
      <c r="AY217" s="96"/>
      <c r="AZ217" s="96"/>
      <c r="BA217" s="96"/>
      <c r="BB217" s="96"/>
      <c r="BC217" s="96"/>
      <c r="BD217" s="96"/>
      <c r="BE217" s="96"/>
      <c r="BF217" s="96"/>
      <c r="BG217" s="96"/>
      <c r="BH217" s="96"/>
      <c r="BI217" s="96"/>
      <c r="BJ217" s="96"/>
      <c r="BK217" s="96"/>
      <c r="BL217" s="96"/>
      <c r="BM217" s="96"/>
      <c r="BN217" s="96"/>
      <c r="BO217" s="95"/>
      <c r="BP217" s="95"/>
      <c r="BQ217" s="95"/>
      <c r="BR217" s="95"/>
      <c r="BS217" s="95"/>
    </row>
    <row r="218" spans="1:71" ht="15.75" x14ac:dyDescent="0.3">
      <c r="A218" s="69"/>
      <c r="B218" s="138"/>
      <c r="C218" s="121" t="s">
        <v>277</v>
      </c>
      <c r="D218" s="34" t="s">
        <v>0</v>
      </c>
      <c r="E218" s="20" t="s">
        <v>111</v>
      </c>
      <c r="F218" s="156" t="s">
        <v>260</v>
      </c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 s="89"/>
      <c r="AE218" s="89">
        <f>'CALC| 3'!$AE$21*'CALC| 3'!H13</f>
        <v>4.9344737067470871E-3</v>
      </c>
      <c r="AF218" s="89">
        <f>'CALC| 3'!$AE$21*'CALC| 3'!I13</f>
        <v>0.2689034063312557</v>
      </c>
      <c r="AG218" s="89">
        <f>'CALC| 3'!$AE$21*'CALC| 3'!J13</f>
        <v>0.29627843731610126</v>
      </c>
      <c r="AH218" s="89">
        <f>'CALC| 3'!$AE$21*'CALC| 3'!K13</f>
        <v>1.9462702598966521</v>
      </c>
      <c r="AI218" s="89">
        <f>'CALC| 3'!$AE$21*'CALC| 3'!L13</f>
        <v>4.0030228599454505</v>
      </c>
      <c r="AJ218" s="89">
        <f>'CALC| 3'!$AE$21*'CALC| 3'!M13</f>
        <v>5.8126350851532953</v>
      </c>
      <c r="AK218" s="89">
        <f>'CALC| 3'!$AE$21*'CALC| 3'!N13</f>
        <v>4.3779063895174248</v>
      </c>
      <c r="AL218" s="89">
        <f>'CALC| 3'!$AE$21*'CALC| 3'!O13</f>
        <v>4.1516435428410263</v>
      </c>
      <c r="AM218" s="89">
        <f>'CALC| 3'!$AE$21*'CALC| 3'!P13</f>
        <v>4.4366216108493441</v>
      </c>
      <c r="AN218" s="89">
        <f>'CALC| 3'!$AE$21*'CALC| 3'!Q13</f>
        <v>4.4694204049201129</v>
      </c>
      <c r="AO218" s="89">
        <f>'CALC| 3'!$AE$21*'CALC| 3'!R13</f>
        <v>4.4907132864054482</v>
      </c>
      <c r="AP218" s="89">
        <f>'CALC| 3'!$AE$21*'CALC| 3'!S13</f>
        <v>4.5017495963379286</v>
      </c>
      <c r="AQ218" s="89">
        <f>'CALC| 3'!$AE$21*'CALC| 3'!T13</f>
        <v>4.5036430191471384</v>
      </c>
      <c r="AR218" s="89">
        <f>'CALC| 3'!$AE$21*'CALC| 3'!U13</f>
        <v>4.4973863125960527</v>
      </c>
      <c r="AS218" s="89">
        <f>'CALC| 3'!$AE$21*'CALC| 3'!V13</f>
        <v>4.4838644383037565</v>
      </c>
      <c r="AT218" s="89">
        <f>'CALC| 3'!$AE$21*'CALC| 3'!W13</f>
        <v>4.4638662665228486</v>
      </c>
      <c r="AU218" s="89">
        <f>'CALC| 3'!$AE$21*'CALC| 3'!X13</f>
        <v>4.438095009982578</v>
      </c>
      <c r="AV218" s="89">
        <f>'CALC| 3'!$AE$21*'CALC| 3'!Y13</f>
        <v>4.4071775247989491</v>
      </c>
      <c r="AW218" s="89">
        <f>'CALC| 3'!$AE$21*'CALC| 3'!Z13</f>
        <v>4.3716726014685419</v>
      </c>
      <c r="AX218" s="89">
        <f>'CALC| 3'!$AE$21*'CALC| 3'!AA13</f>
        <v>4.3320783556052707</v>
      </c>
      <c r="AY218" s="89">
        <f>'CALC| 3'!$AE$21*'CALC| 3'!AB13</f>
        <v>4.2888388161723192</v>
      </c>
      <c r="AZ218" s="89">
        <f>'CALC| 3'!$AE$21*'CALC| 3'!AC13</f>
        <v>4.2423497983471927</v>
      </c>
      <c r="BA218" s="89">
        <f>'CALC| 3'!$AE$21*'CALC| 3'!AD13</f>
        <v>4.192964138696281</v>
      </c>
      <c r="BB218" s="89">
        <f>'CALC| 3'!$AE$21*'CALC| 3'!AE13</f>
        <v>4.1409963619009389</v>
      </c>
      <c r="BC218" s="89">
        <f>'CALC| 3'!$AE$21*'CALC| 3'!AF13</f>
        <v>4.0867268407586756</v>
      </c>
      <c r="BD218" s="89">
        <f>'CALC| 3'!$AE$21*'CALC| 3'!AG13</f>
        <v>4.0304055044809051</v>
      </c>
      <c r="BE218" s="89">
        <f>'CALC| 3'!$AE$21*'CALC| 3'!AH13</f>
        <v>3.9722551443343845</v>
      </c>
      <c r="BF218" s="89">
        <f>'CALC| 3'!$AE$21*'CALC| 3'!AI13</f>
        <v>3.912474360347733</v>
      </c>
      <c r="BG218" s="89">
        <f>'CALC| 3'!$AE$21*'CALC| 3'!AJ13</f>
        <v>3.8512401880571461</v>
      </c>
      <c r="BH218" s="89">
        <f>'CALC| 3'!$AE$21*'CALC| 3'!AK13</f>
        <v>3.7887104400334106</v>
      </c>
      <c r="BI218" s="89">
        <f>'CALC| 3'!$AE$21*'CALC| 3'!AL13</f>
        <v>3.7250257931600199</v>
      </c>
      <c r="BJ218" s="89">
        <f>'CALC| 3'!$AE$21*'CALC| 3'!AM13</f>
        <v>3.6603116492693473</v>
      </c>
      <c r="BK218" s="89">
        <f>'CALC| 3'!$AE$21*'CALC| 3'!AN13</f>
        <v>3.5946797937462582</v>
      </c>
      <c r="BL218" s="89">
        <f>'CALC| 3'!$AE$21*'CALC| 3'!AO13</f>
        <v>3.5282298740363549</v>
      </c>
      <c r="BM218" s="89">
        <f>'CALC| 3'!$AE$21*'CALC| 3'!AP13</f>
        <v>3.4610507176140586</v>
      </c>
      <c r="BN218" s="89">
        <f>'CALC| 3'!$AE$21*'CALC| 3'!AQ13</f>
        <v>3.3932215068423925</v>
      </c>
      <c r="BO218" s="68"/>
      <c r="BP218" s="68"/>
      <c r="BQ218" s="68"/>
      <c r="BR218" s="68"/>
      <c r="BS218" s="68"/>
    </row>
    <row r="219" spans="1:71" ht="15.75" x14ac:dyDescent="0.3">
      <c r="A219" s="69"/>
      <c r="B219" s="138"/>
      <c r="C219" s="121" t="s">
        <v>278</v>
      </c>
      <c r="D219" s="34" t="s">
        <v>0</v>
      </c>
      <c r="E219" s="20" t="s">
        <v>111</v>
      </c>
      <c r="F219" s="20"/>
      <c r="G219" s="89">
        <f>'CALC| 3'!$G$16*'CALC| 3'!H21+'CALC| 3'!$G$11*(1-'CALC| 3'!H21)</f>
        <v>0.299509505675643</v>
      </c>
      <c r="H219" s="89">
        <f>'CALC| 3'!$G$16*'CALC| 3'!I21+'CALC| 3'!$G$11*(1-'CALC| 3'!I21)</f>
        <v>0.299509505675643</v>
      </c>
      <c r="I219" s="89">
        <f>'CALC| 3'!$G$16*'CALC| 3'!J21+'CALC| 3'!$G$11*(1-'CALC| 3'!J21)</f>
        <v>0.299509505675643</v>
      </c>
      <c r="J219" s="89">
        <f>'CALC| 3'!$G$16*'CALC| 3'!K21+'CALC| 3'!$G$11*(1-'CALC| 3'!K21)</f>
        <v>0.299509505675643</v>
      </c>
      <c r="K219" s="89">
        <f>'CALC| 3'!$G$16*'CALC| 3'!L21+'CALC| 3'!$G$11*(1-'CALC| 3'!L21)</f>
        <v>0.299509505675643</v>
      </c>
      <c r="L219" s="89">
        <f>'CALC| 3'!$G$16*'CALC| 3'!M21+'CALC| 3'!$G$11*(1-'CALC| 3'!M21)</f>
        <v>0.299509505675643</v>
      </c>
      <c r="M219" s="89">
        <f>'CALC| 3'!$G$16*'CALC| 3'!N21+'CALC| 3'!$G$11*(1-'CALC| 3'!N21)</f>
        <v>0.299509505675643</v>
      </c>
      <c r="N219" s="89">
        <f>'CALC| 3'!$G$16*'CALC| 3'!O21+'CALC| 3'!$G$11*(1-'CALC| 3'!O21)</f>
        <v>0.299509505675643</v>
      </c>
      <c r="O219" s="89">
        <f>'CALC| 3'!$G$16*'CALC| 3'!P21+'CALC| 3'!$G$11*(1-'CALC| 3'!P21)</f>
        <v>0.2971411620780276</v>
      </c>
      <c r="P219" s="89">
        <f>'CALC| 3'!$G$16*'CALC| 3'!Q21+'CALC| 3'!$G$11*(1-'CALC| 3'!Q21)</f>
        <v>0.29479621245861809</v>
      </c>
      <c r="Q219" s="89">
        <f>'CALC| 3'!$G$16*'CALC| 3'!R21+'CALC| 3'!$G$11*(1-'CALC| 3'!R21)</f>
        <v>0.29247442573683263</v>
      </c>
      <c r="R219" s="89">
        <f>'CALC| 3'!$G$16*'CALC| 3'!S21+'CALC| 3'!$G$11*(1-'CALC| 3'!S21)</f>
        <v>0.29017557311465281</v>
      </c>
      <c r="S219" s="89">
        <f>'CALC| 3'!$G$16*'CALC| 3'!T21+'CALC| 3'!$G$11*(1-'CALC| 3'!T21)</f>
        <v>0.2878994280540767</v>
      </c>
      <c r="T219" s="89">
        <f>'CALC| 3'!$G$16*'CALC| 3'!U21+'CALC| 3'!$G$11*(1-'CALC| 3'!U21)</f>
        <v>0.2856457662547951</v>
      </c>
      <c r="U219" s="89">
        <f>'CALC| 3'!$G$16*'CALC| 3'!V21+'CALC| 3'!$G$11*(1-'CALC| 3'!V21)</f>
        <v>0.28341436563208811</v>
      </c>
      <c r="V219" s="89">
        <f>'CALC| 3'!$G$16*'CALC| 3'!W21+'CALC| 3'!$G$11*(1-'CALC| 3'!W21)</f>
        <v>0.28120500629493972</v>
      </c>
      <c r="W219" s="89">
        <f>'CALC| 3'!$G$16*'CALC| 3'!X21+'CALC| 3'!$G$11*(1-'CALC| 3'!X21)</f>
        <v>0.27901747052436932</v>
      </c>
      <c r="X219" s="89">
        <f>'CALC| 3'!$G$16*'CALC| 3'!Y21+'CALC| 3'!$G$11*(1-'CALC| 3'!Y21)</f>
        <v>0.27685154275197654</v>
      </c>
      <c r="Y219" s="89">
        <f>'CALC| 3'!$G$16*'CALC| 3'!Z21+'CALC| 3'!$G$11*(1-'CALC| 3'!Z21)</f>
        <v>0.27470700953869825</v>
      </c>
      <c r="Z219" s="89">
        <f>'CALC| 3'!$G$16*'CALC| 3'!AA21+'CALC| 3'!$G$11*(1-'CALC| 3'!AA21)</f>
        <v>0.27258365955377578</v>
      </c>
      <c r="AA219" s="89">
        <f>'CALC| 3'!$G$16*'CALC| 3'!AB21+'CALC| 3'!$G$11*(1-'CALC| 3'!AB21)</f>
        <v>0.27048128355392898</v>
      </c>
      <c r="AB219" s="89">
        <f>'CALC| 3'!$G$16*'CALC| 3'!AC21+'CALC| 3'!$G$11*(1-'CALC| 3'!AC21)</f>
        <v>0.26839967436273715</v>
      </c>
      <c r="AC219" s="89">
        <f>'CALC| 3'!$G$16*'CALC| 3'!AD21+'CALC| 3'!$G$11*(1-'CALC| 3'!AD21)</f>
        <v>0.26633862685022269</v>
      </c>
      <c r="AD219" s="89">
        <f>'CALC| 3'!$G$16*'CALC| 3'!AE21+'CALC| 3'!$G$11*(1-'CALC| 3'!AE21)</f>
        <v>0.26429793791263695</v>
      </c>
      <c r="AE219" s="89">
        <f>'CALC| 3'!$G$16*'CALC| 3'!AF21+'CALC| 3'!$G$11*(1-'CALC| 3'!AF21)</f>
        <v>0.26227740645244546</v>
      </c>
      <c r="AF219" s="89">
        <f>'CALC| 3'!$G$16*'CALC| 3'!AG21+'CALC| 3'!$G$11*(1-'CALC| 3'!AG21)</f>
        <v>0.26027683335851104</v>
      </c>
      <c r="AG219" s="89">
        <f>'CALC| 3'!$G$16*'CALC| 3'!AH21+'CALC| 3'!$G$11*(1-'CALC| 3'!AH21)</f>
        <v>0.25829602148647274</v>
      </c>
      <c r="AH219" s="89">
        <f>'CALC| 3'!$G$16*'CALC| 3'!AI21+'CALC| 3'!$G$11*(1-'CALC| 3'!AI21)</f>
        <v>0.25633477563931817</v>
      </c>
      <c r="AI219" s="89">
        <f>'CALC| 3'!$G$16*'CALC| 3'!AJ21+'CALC| 3'!$G$11*(1-'CALC| 3'!AJ21)</f>
        <v>0.25439290254814839</v>
      </c>
      <c r="AJ219" s="89">
        <f>'CALC| 3'!$G$16*'CALC| 3'!AK21+'CALC| 3'!$G$11*(1-'CALC| 3'!AK21)</f>
        <v>0.25247021085313204</v>
      </c>
      <c r="AK219" s="89">
        <f>'CALC| 3'!$G$16*'CALC| 3'!AL21+'CALC| 3'!$G$11*(1-'CALC| 3'!AL21)</f>
        <v>0.25056651108464822</v>
      </c>
      <c r="AL219" s="89">
        <f>'CALC| 3'!$G$16*'CALC| 3'!AM21+'CALC| 3'!$G$11*(1-'CALC| 3'!AM21)</f>
        <v>0.24868161564461538</v>
      </c>
      <c r="AM219" s="89"/>
      <c r="AN219" s="89"/>
      <c r="AO219" s="89"/>
      <c r="AP219" s="89"/>
      <c r="AQ219" s="89"/>
      <c r="AR219" s="89"/>
      <c r="AS219" s="89"/>
      <c r="AT219" s="89"/>
      <c r="AU219" s="89"/>
      <c r="AV219" s="89"/>
      <c r="AW219" s="89"/>
      <c r="AX219" s="89"/>
      <c r="AY219" s="89"/>
      <c r="AZ219" s="89"/>
      <c r="BA219" s="89"/>
      <c r="BB219" s="89"/>
      <c r="BC219" s="89"/>
      <c r="BD219" s="89"/>
      <c r="BE219" s="89"/>
      <c r="BF219" s="89"/>
      <c r="BG219" s="89"/>
      <c r="BH219" s="89"/>
      <c r="BI219" s="89"/>
      <c r="BJ219" s="89"/>
      <c r="BK219" s="89"/>
      <c r="BL219" s="89"/>
      <c r="BM219" s="89"/>
      <c r="BN219" s="89"/>
      <c r="BO219" s="68"/>
      <c r="BP219" s="68"/>
      <c r="BQ219" s="68"/>
      <c r="BR219" s="68"/>
      <c r="BS219" s="68"/>
    </row>
    <row r="220" spans="1:71" ht="15.75" x14ac:dyDescent="0.3">
      <c r="A220" s="69"/>
      <c r="B220" s="138"/>
      <c r="C220" s="121" t="s">
        <v>279</v>
      </c>
      <c r="D220" s="34"/>
      <c r="E220" s="20"/>
      <c r="F220" s="20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  <c r="AM220" s="89">
        <f>'CALC| 3'!$G$11</f>
        <v>5.974475309631988E-2</v>
      </c>
      <c r="AN220" s="89">
        <f>'CALC| 3'!$G$11</f>
        <v>5.974475309631988E-2</v>
      </c>
      <c r="AO220" s="89">
        <f>'CALC| 3'!$G$11</f>
        <v>5.974475309631988E-2</v>
      </c>
      <c r="AP220" s="89">
        <f>'CALC| 3'!$G$11</f>
        <v>5.974475309631988E-2</v>
      </c>
      <c r="AQ220" s="89">
        <f>'CALC| 3'!$G$11</f>
        <v>5.974475309631988E-2</v>
      </c>
      <c r="AR220" s="89">
        <f>'CALC| 3'!$G$11</f>
        <v>5.974475309631988E-2</v>
      </c>
      <c r="AS220" s="89">
        <f>'CALC| 3'!$G$11</f>
        <v>5.974475309631988E-2</v>
      </c>
      <c r="AT220" s="89">
        <f>'CALC| 3'!$G$11</f>
        <v>5.974475309631988E-2</v>
      </c>
      <c r="AU220" s="89">
        <f>'CALC| 3'!$G$11</f>
        <v>5.974475309631988E-2</v>
      </c>
      <c r="AV220" s="89">
        <f>'CALC| 3'!$G$11</f>
        <v>5.974475309631988E-2</v>
      </c>
      <c r="AW220" s="89">
        <f>'CALC| 3'!$G$11</f>
        <v>5.974475309631988E-2</v>
      </c>
      <c r="AX220" s="89">
        <f>'CALC| 3'!$G$11</f>
        <v>5.974475309631988E-2</v>
      </c>
      <c r="AY220" s="89">
        <f>'CALC| 3'!$G$11</f>
        <v>5.974475309631988E-2</v>
      </c>
      <c r="AZ220" s="89">
        <f>'CALC| 3'!$G$11</f>
        <v>5.974475309631988E-2</v>
      </c>
      <c r="BA220" s="89">
        <f>'CALC| 3'!$G$11</f>
        <v>5.974475309631988E-2</v>
      </c>
      <c r="BB220" s="89">
        <f>'CALC| 3'!$G$11</f>
        <v>5.974475309631988E-2</v>
      </c>
      <c r="BC220" s="89">
        <f>'CALC| 3'!$G$11</f>
        <v>5.974475309631988E-2</v>
      </c>
      <c r="BD220" s="89">
        <f>'CALC| 3'!$G$11</f>
        <v>5.974475309631988E-2</v>
      </c>
      <c r="BE220" s="89">
        <f>'CALC| 3'!$G$11</f>
        <v>5.974475309631988E-2</v>
      </c>
      <c r="BF220" s="89">
        <f>'CALC| 3'!$G$11</f>
        <v>5.974475309631988E-2</v>
      </c>
      <c r="BG220" s="89">
        <f>'CALC| 3'!$G$11</f>
        <v>5.974475309631988E-2</v>
      </c>
      <c r="BH220" s="89">
        <f>'CALC| 3'!$G$11</f>
        <v>5.974475309631988E-2</v>
      </c>
      <c r="BI220" s="89">
        <f>'CALC| 3'!$G$11</f>
        <v>5.974475309631988E-2</v>
      </c>
      <c r="BJ220" s="89">
        <f>'CALC| 3'!$G$11</f>
        <v>5.974475309631988E-2</v>
      </c>
      <c r="BK220" s="89">
        <f>'CALC| 3'!$G$11</f>
        <v>5.974475309631988E-2</v>
      </c>
      <c r="BL220" s="89">
        <f>'CALC| 3'!$G$11</f>
        <v>5.974475309631988E-2</v>
      </c>
      <c r="BM220" s="89">
        <f>'CALC| 3'!$G$11</f>
        <v>5.974475309631988E-2</v>
      </c>
      <c r="BN220" s="89">
        <f>'CALC| 3'!$G$11</f>
        <v>5.974475309631988E-2</v>
      </c>
      <c r="BO220" s="68"/>
      <c r="BP220" s="68"/>
      <c r="BQ220" s="68"/>
      <c r="BR220" s="68"/>
      <c r="BS220" s="68"/>
    </row>
    <row r="221" spans="1:71" ht="15.75" x14ac:dyDescent="0.3">
      <c r="A221" s="69"/>
      <c r="B221" s="138"/>
      <c r="C221" s="68" t="s">
        <v>2</v>
      </c>
      <c r="D221" s="34" t="s">
        <v>0</v>
      </c>
      <c r="E221" s="20" t="s">
        <v>111</v>
      </c>
      <c r="F221" s="20"/>
      <c r="G221" s="89">
        <f>'CALC| 3'!H20</f>
        <v>2.0544710132077912</v>
      </c>
      <c r="H221" s="89">
        <f>'CALC| 3'!I20</f>
        <v>2.0544710132077912</v>
      </c>
      <c r="I221" s="89">
        <f>'CALC| 3'!J20</f>
        <v>2.0544710132077912</v>
      </c>
      <c r="J221" s="89">
        <f>'CALC| 3'!K20</f>
        <v>2.0544710132077912</v>
      </c>
      <c r="K221" s="89">
        <f>'CALC| 3'!L20</f>
        <v>2.0544710132077912</v>
      </c>
      <c r="L221" s="89">
        <f>'CALC| 3'!M20</f>
        <v>2.0544710132077912</v>
      </c>
      <c r="M221" s="89">
        <f>'CALC| 3'!N20</f>
        <v>2.0544710132077912</v>
      </c>
      <c r="N221" s="89">
        <f>'CALC| 3'!O20</f>
        <v>2.0544710132077912</v>
      </c>
      <c r="O221" s="89">
        <f>'CALC| 3'!P20</f>
        <v>2.0346453679303358</v>
      </c>
      <c r="P221" s="89">
        <f>'CALC| 3'!Q20</f>
        <v>2.0150110401298083</v>
      </c>
      <c r="Q221" s="89">
        <f>'CALC| 3'!R20</f>
        <v>1.9955661835925556</v>
      </c>
      <c r="R221" s="89">
        <f>'CALC| 3'!S20</f>
        <v>1.9763089699208873</v>
      </c>
      <c r="S221" s="89">
        <f>'CALC| 3'!T20</f>
        <v>1.9572375883611508</v>
      </c>
      <c r="T221" s="89">
        <f>'CALC| 3'!U20</f>
        <v>1.9383502456334656</v>
      </c>
      <c r="U221" s="89">
        <f>'CALC| 3'!V20</f>
        <v>1.9196451657631028</v>
      </c>
      <c r="V221" s="89">
        <f>'CALC| 3'!W20</f>
        <v>1.9011205899134884</v>
      </c>
      <c r="W221" s="89">
        <f>'CALC| 3'!X20</f>
        <v>1.8827747762208236</v>
      </c>
      <c r="X221" s="89">
        <f>'CALC| 3'!Y20</f>
        <v>1.8646059996302926</v>
      </c>
      <c r="Y221" s="89">
        <f>'CALC| 3'!Z20</f>
        <v>1.8466125517338599</v>
      </c>
      <c r="Z221" s="89">
        <f>'CALC| 3'!AA20</f>
        <v>1.8287927406096285</v>
      </c>
      <c r="AA221" s="89">
        <f>'CALC| 3'!AB20</f>
        <v>1.8111448906627454</v>
      </c>
      <c r="AB221" s="89">
        <f>'CALC| 3'!AC20</f>
        <v>1.79366734246785</v>
      </c>
      <c r="AC221" s="89">
        <f>'CALC| 3'!AD20</f>
        <v>1.7763584526130354</v>
      </c>
      <c r="AD221" s="89">
        <f>'CALC| 3'!AE20</f>
        <v>1.7592165935453192</v>
      </c>
      <c r="AE221" s="89">
        <f>'CALC| 3'!AF20</f>
        <v>1.7422401534176066</v>
      </c>
      <c r="AF221" s="89">
        <f>'CALC| 3'!AG20</f>
        <v>1.7254275359371267</v>
      </c>
      <c r="AG221" s="89">
        <f>'CALC| 3'!AH20</f>
        <v>1.7087771602153337</v>
      </c>
      <c r="AH221" s="89">
        <f>'CALC| 3'!AI20</f>
        <v>1.6922874606192555</v>
      </c>
      <c r="AI221" s="89">
        <f>'CALC| 3'!AJ20</f>
        <v>1.6759568866242798</v>
      </c>
      <c r="AJ221" s="89">
        <f>'CALC| 3'!AK20</f>
        <v>1.6597839026683554</v>
      </c>
      <c r="AK221" s="89">
        <f>'CALC| 3'!AL20</f>
        <v>1.6437669880076056</v>
      </c>
      <c r="AL221" s="89">
        <f>'CALC| 3'!AM20</f>
        <v>1.6279046365733323</v>
      </c>
      <c r="AM221" s="89"/>
      <c r="AN221" s="89"/>
      <c r="AO221" s="89"/>
      <c r="AP221" s="89"/>
      <c r="AQ221" s="89"/>
      <c r="AR221" s="89"/>
      <c r="AS221" s="89"/>
      <c r="AT221" s="89"/>
      <c r="AU221" s="89"/>
      <c r="AV221" s="89"/>
      <c r="AW221" s="89"/>
      <c r="AX221" s="89"/>
      <c r="AY221" s="89"/>
      <c r="AZ221" s="89"/>
      <c r="BA221" s="89"/>
      <c r="BB221" s="89"/>
      <c r="BC221" s="89"/>
      <c r="BD221" s="89"/>
      <c r="BE221" s="89"/>
      <c r="BF221" s="89"/>
      <c r="BG221" s="89"/>
      <c r="BH221" s="89"/>
      <c r="BI221" s="89"/>
      <c r="BJ221" s="89"/>
      <c r="BK221" s="89"/>
      <c r="BL221" s="89"/>
      <c r="BM221" s="89"/>
      <c r="BN221" s="89"/>
      <c r="BO221" s="68"/>
      <c r="BP221" s="68"/>
      <c r="BQ221" s="68"/>
      <c r="BR221" s="68"/>
      <c r="BS221" s="68"/>
    </row>
    <row r="222" spans="1:71" ht="15.75" x14ac:dyDescent="0.3">
      <c r="A222" s="69"/>
      <c r="B222" s="138"/>
      <c r="C222" s="68" t="s">
        <v>25</v>
      </c>
      <c r="D222" s="34" t="s">
        <v>0</v>
      </c>
      <c r="E222" s="20" t="s">
        <v>111</v>
      </c>
      <c r="F222" s="20"/>
      <c r="G222" s="89">
        <f>'CALC| 3'!$G$24*'CALC| 3'!H21</f>
        <v>0.12306440000000003</v>
      </c>
      <c r="H222" s="89">
        <f>'CALC| 3'!$G$24*'CALC| 3'!I21</f>
        <v>0.12306440000000003</v>
      </c>
      <c r="I222" s="89">
        <f>'CALC| 3'!$G$24*'CALC| 3'!J21</f>
        <v>0.12306440000000003</v>
      </c>
      <c r="J222" s="89">
        <f>'CALC| 3'!$G$24*'CALC| 3'!K21</f>
        <v>0.12306440000000003</v>
      </c>
      <c r="K222" s="89">
        <f>'CALC| 3'!$G$24*'CALC| 3'!L21</f>
        <v>0.12306440000000003</v>
      </c>
      <c r="L222" s="89">
        <f>'CALC| 3'!$G$24*'CALC| 3'!M21</f>
        <v>0.12306440000000003</v>
      </c>
      <c r="M222" s="89">
        <f>'CALC| 3'!$G$24*'CALC| 3'!N21</f>
        <v>0.12306440000000003</v>
      </c>
      <c r="N222" s="89">
        <f>'CALC| 3'!$G$24*'CALC| 3'!O21</f>
        <v>0.12306440000000003</v>
      </c>
      <c r="O222" s="89">
        <f>'CALC| 3'!$G$24*'CALC| 3'!P21</f>
        <v>0.12184879686943584</v>
      </c>
      <c r="P222" s="89">
        <f>'CALC| 3'!$G$24*'CALC| 3'!Q21</f>
        <v>0.12064520119977046</v>
      </c>
      <c r="Q222" s="89">
        <f>'CALC| 3'!$G$24*'CALC| 3'!R21</f>
        <v>0.11945349438394079</v>
      </c>
      <c r="R222" s="89">
        <f>'CALC| 3'!$G$24*'CALC| 3'!S21</f>
        <v>0.11827355898645824</v>
      </c>
      <c r="S222" s="89">
        <f>'CALC| 3'!$G$24*'CALC| 3'!T21</f>
        <v>0.1171052787318362</v>
      </c>
      <c r="T222" s="89">
        <f>'CALC| 3'!$G$24*'CALC| 3'!U21</f>
        <v>0.1159485384931318</v>
      </c>
      <c r="U222" s="89">
        <f>'CALC| 3'!$G$24*'CALC| 3'!V21</f>
        <v>0.11480322428060084</v>
      </c>
      <c r="V222" s="89">
        <f>'CALC| 3'!$G$24*'CALC| 3'!W21</f>
        <v>0.1136692232304648</v>
      </c>
      <c r="W222" s="89">
        <f>'CALC| 3'!$G$24*'CALC| 3'!X21</f>
        <v>0.11254642359378876</v>
      </c>
      <c r="X222" s="89">
        <f>'CALC| 3'!$G$24*'CALC| 3'!Y21</f>
        <v>0.1114347147254693</v>
      </c>
      <c r="Y222" s="89">
        <f>'CALC| 3'!$G$24*'CALC| 3'!Z21</f>
        <v>0.110333987073331</v>
      </c>
      <c r="Z222" s="89">
        <f>'CALC| 3'!$G$24*'CALC| 3'!AA21</f>
        <v>0.1092441321673308</v>
      </c>
      <c r="AA222" s="89">
        <f>'CALC| 3'!$G$24*'CALC| 3'!AB21</f>
        <v>0.10816504260886892</v>
      </c>
      <c r="AB222" s="89">
        <f>'CALC| 3'!$G$24*'CALC| 3'!AC21</f>
        <v>0.10709661206020535</v>
      </c>
      <c r="AC222" s="89">
        <f>'CALC| 3'!$G$24*'CALC| 3'!AD21</f>
        <v>0.10603873523398098</v>
      </c>
      <c r="AD222" s="89">
        <f>'CALC| 3'!$G$24*'CALC| 3'!AE21</f>
        <v>0.10499130788284211</v>
      </c>
      <c r="AE222" s="89">
        <f>'CALC| 3'!$G$24*'CALC| 3'!AF21</f>
        <v>0.10395422678916748</v>
      </c>
      <c r="AF222" s="89">
        <f>'CALC| 3'!$G$24*'CALC| 3'!AG21</f>
        <v>0.10292738975489685</v>
      </c>
      <c r="AG222" s="89">
        <f>'CALC| 3'!$G$24*'CALC| 3'!AH21</f>
        <v>0.10191069559146003</v>
      </c>
      <c r="AH222" s="89">
        <f>'CALC| 3'!$G$24*'CALC| 3'!AI21</f>
        <v>0.10090404410980527</v>
      </c>
      <c r="AI222" s="89">
        <f>'CALC| 3'!$G$24*'CALC| 3'!AJ21</f>
        <v>9.9907336110526296E-2</v>
      </c>
      <c r="AJ222" s="89">
        <f>'CALC| 3'!$G$24*'CALC| 3'!AK21</f>
        <v>9.8920473374086784E-2</v>
      </c>
      <c r="AK222" s="89">
        <f>'CALC| 3'!$G$24*'CALC| 3'!AL21</f>
        <v>9.7943358651141468E-2</v>
      </c>
      <c r="AL222" s="89">
        <f>'CALC| 3'!$G$24*'CALC| 3'!AM21</f>
        <v>9.6975895652952726E-2</v>
      </c>
      <c r="AM222" s="89"/>
      <c r="AN222" s="89"/>
      <c r="AO222" s="89"/>
      <c r="AP222" s="89"/>
      <c r="AQ222" s="89"/>
      <c r="AR222" s="89"/>
      <c r="AS222" s="89"/>
      <c r="AT222" s="89"/>
      <c r="AU222" s="89"/>
      <c r="AV222" s="89"/>
      <c r="AW222" s="89"/>
      <c r="AX222" s="89"/>
      <c r="AY222" s="89"/>
      <c r="AZ222" s="89"/>
      <c r="BA222" s="89"/>
      <c r="BB222" s="89"/>
      <c r="BC222" s="89"/>
      <c r="BD222" s="89"/>
      <c r="BE222" s="89"/>
      <c r="BF222" s="89"/>
      <c r="BG222" s="89"/>
      <c r="BH222" s="89"/>
      <c r="BI222" s="89"/>
      <c r="BJ222" s="89"/>
      <c r="BK222" s="89"/>
      <c r="BL222" s="89"/>
      <c r="BM222" s="89"/>
      <c r="BN222" s="89"/>
      <c r="BO222" s="68"/>
      <c r="BP222" s="68"/>
      <c r="BQ222" s="68"/>
      <c r="BR222" s="68"/>
      <c r="BS222" s="68"/>
    </row>
    <row r="223" spans="1:71" ht="15" x14ac:dyDescent="0.25">
      <c r="A223"/>
      <c r="B223" s="139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</row>
    <row r="224" spans="1:71" x14ac:dyDescent="0.2">
      <c r="A224" s="69"/>
      <c r="B224" s="138"/>
      <c r="C224" s="70" t="s">
        <v>26</v>
      </c>
      <c r="D224" s="68"/>
      <c r="E224" s="68"/>
      <c r="F224" s="68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 s="89"/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89"/>
      <c r="AS224" s="89"/>
      <c r="AT224" s="89"/>
      <c r="AU224" s="89"/>
      <c r="AV224" s="89"/>
      <c r="AW224" s="89"/>
      <c r="AX224" s="89"/>
      <c r="AY224" s="89"/>
      <c r="AZ224" s="89"/>
      <c r="BA224" s="89"/>
      <c r="BB224" s="89"/>
      <c r="BC224" s="89"/>
      <c r="BD224" s="89"/>
      <c r="BE224" s="89"/>
      <c r="BF224" s="89"/>
      <c r="BG224" s="89"/>
      <c r="BH224" s="89"/>
      <c r="BI224" s="89"/>
      <c r="BJ224" s="89"/>
      <c r="BK224" s="89"/>
      <c r="BL224" s="89"/>
      <c r="BM224" s="89"/>
      <c r="BN224" s="89"/>
      <c r="BO224" s="68"/>
      <c r="BP224" s="68"/>
      <c r="BQ224" s="68"/>
      <c r="BR224" s="68"/>
      <c r="BS224" s="68"/>
    </row>
    <row r="225" spans="1:71" ht="15.75" x14ac:dyDescent="0.3">
      <c r="A225" s="69"/>
      <c r="B225" s="138"/>
      <c r="C225" s="97" t="s">
        <v>27</v>
      </c>
      <c r="D225" s="34" t="s">
        <v>0</v>
      </c>
      <c r="E225" s="20" t="s">
        <v>111</v>
      </c>
      <c r="F225" s="20"/>
      <c r="G225" s="89">
        <f>'CALC| 3'!$G$28*'CALC| 3'!H21</f>
        <v>1.2306440000000002E-2</v>
      </c>
      <c r="H225" s="89">
        <f>'CALC| 3'!$G$28*'CALC| 3'!I21</f>
        <v>1.2306440000000002E-2</v>
      </c>
      <c r="I225" s="89">
        <f>'CALC| 3'!$G$28*'CALC| 3'!J21</f>
        <v>1.2306440000000002E-2</v>
      </c>
      <c r="J225" s="89">
        <f>'CALC| 3'!$G$28*'CALC| 3'!K21</f>
        <v>1.2306440000000002E-2</v>
      </c>
      <c r="K225" s="89">
        <f>'CALC| 3'!$G$28*'CALC| 3'!L21</f>
        <v>1.2306440000000002E-2</v>
      </c>
      <c r="L225" s="89">
        <f>'CALC| 3'!$G$28*'CALC| 3'!M21</f>
        <v>1.2306440000000002E-2</v>
      </c>
      <c r="M225" s="89">
        <f>'CALC| 3'!$G$28*'CALC| 3'!N21</f>
        <v>1.2306440000000002E-2</v>
      </c>
      <c r="N225" s="89">
        <f>'CALC| 3'!$G$28*'CALC| 3'!O21</f>
        <v>1.2306440000000002E-2</v>
      </c>
      <c r="O225" s="89">
        <f>'CALC| 3'!$G$28*'CALC| 3'!P21</f>
        <v>1.2184879686943583E-2</v>
      </c>
      <c r="P225" s="89">
        <f>'CALC| 3'!$G$28*'CALC| 3'!Q21</f>
        <v>1.2064520119977044E-2</v>
      </c>
      <c r="Q225" s="89">
        <f>'CALC| 3'!$G$28*'CALC| 3'!R21</f>
        <v>1.1945349438394077E-2</v>
      </c>
      <c r="R225" s="89">
        <f>'CALC| 3'!$G$28*'CALC| 3'!S21</f>
        <v>1.1827355898645822E-2</v>
      </c>
      <c r="S225" s="89">
        <f>'CALC| 3'!$G$28*'CALC| 3'!T21</f>
        <v>1.1710527873183618E-2</v>
      </c>
      <c r="T225" s="89">
        <f>'CALC| 3'!$G$28*'CALC| 3'!U21</f>
        <v>1.1594853849313179E-2</v>
      </c>
      <c r="U225" s="89">
        <f>'CALC| 3'!$G$28*'CALC| 3'!V21</f>
        <v>1.1480322428060083E-2</v>
      </c>
      <c r="V225" s="89">
        <f>'CALC| 3'!$G$28*'CALC| 3'!W21</f>
        <v>1.1366922323046478E-2</v>
      </c>
      <c r="W225" s="89">
        <f>'CALC| 3'!$G$28*'CALC| 3'!X21</f>
        <v>1.1254642359378874E-2</v>
      </c>
      <c r="X225" s="89">
        <f>'CALC| 3'!$G$28*'CALC| 3'!Y21</f>
        <v>1.1143471472546929E-2</v>
      </c>
      <c r="Y225" s="89">
        <f>'CALC| 3'!$G$28*'CALC| 3'!Z21</f>
        <v>1.1033398707333098E-2</v>
      </c>
      <c r="Z225" s="89">
        <f>'CALC| 3'!$G$28*'CALC| 3'!AA21</f>
        <v>1.0924413216733079E-2</v>
      </c>
      <c r="AA225" s="89">
        <f>'CALC| 3'!$G$28*'CALC| 3'!AB21</f>
        <v>1.081650426088689E-2</v>
      </c>
      <c r="AB225" s="89">
        <f>'CALC| 3'!$G$28*'CALC| 3'!AC21</f>
        <v>1.0709661206020534E-2</v>
      </c>
      <c r="AC225" s="89">
        <f>'CALC| 3'!$G$28*'CALC| 3'!AD21</f>
        <v>1.0603873523398097E-2</v>
      </c>
      <c r="AD225" s="89">
        <f>'CALC| 3'!$G$28*'CALC| 3'!AE21</f>
        <v>1.0499130788284209E-2</v>
      </c>
      <c r="AE225" s="89">
        <f>'CALC| 3'!$G$28*'CALC| 3'!AF21</f>
        <v>1.0395422678916747E-2</v>
      </c>
      <c r="AF225" s="89">
        <f>'CALC| 3'!$G$28*'CALC| 3'!AG21</f>
        <v>1.0292738975489685E-2</v>
      </c>
      <c r="AG225" s="89">
        <f>'CALC| 3'!$G$28*'CALC| 3'!AH21</f>
        <v>1.0191069559146003E-2</v>
      </c>
      <c r="AH225" s="89">
        <f>'CALC| 3'!$G$28*'CALC| 3'!AI21</f>
        <v>1.0090404410980526E-2</v>
      </c>
      <c r="AI225" s="89">
        <f>'CALC| 3'!$G$28*'CALC| 3'!AJ21</f>
        <v>9.9907336110526285E-3</v>
      </c>
      <c r="AJ225" s="89">
        <f>'CALC| 3'!$G$28*'CALC| 3'!AK21</f>
        <v>9.8920473374086784E-3</v>
      </c>
      <c r="AK225" s="89">
        <f>'CALC| 3'!$G$28*'CALC| 3'!AL21</f>
        <v>9.7943358651141465E-3</v>
      </c>
      <c r="AL225" s="89">
        <f>'CALC| 3'!$G$28*'CALC| 3'!AM21</f>
        <v>9.6975895652952702E-3</v>
      </c>
      <c r="AM225" s="89"/>
      <c r="AN225" s="89"/>
      <c r="AO225" s="89"/>
      <c r="AP225" s="89"/>
      <c r="AQ225" s="89"/>
      <c r="AR225" s="89"/>
      <c r="AS225" s="89"/>
      <c r="AT225" s="89"/>
      <c r="AU225" s="89"/>
      <c r="AV225" s="89"/>
      <c r="AW225" s="89"/>
      <c r="AX225" s="89"/>
      <c r="AY225" s="89"/>
      <c r="AZ225" s="89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68"/>
      <c r="BP225" s="68"/>
      <c r="BQ225" s="68"/>
      <c r="BR225" s="68"/>
      <c r="BS225" s="68"/>
    </row>
    <row r="226" spans="1:71" ht="15" x14ac:dyDescent="0.25">
      <c r="A226"/>
      <c r="B226" s="139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</row>
    <row r="227" spans="1:71" ht="15.75" x14ac:dyDescent="0.3">
      <c r="A227" s="69"/>
      <c r="B227" s="138"/>
      <c r="C227" s="70" t="s">
        <v>28</v>
      </c>
      <c r="D227" s="34"/>
      <c r="E227" s="20"/>
      <c r="F227" s="20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 s="89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89"/>
      <c r="AS227" s="89"/>
      <c r="AT227" s="89"/>
      <c r="AU227" s="89"/>
      <c r="AV227" s="89"/>
      <c r="AW227" s="89"/>
      <c r="AX227" s="89"/>
      <c r="AY227" s="89"/>
      <c r="AZ227" s="89"/>
      <c r="BA227" s="89"/>
      <c r="BB227" s="89"/>
      <c r="BC227" s="89"/>
      <c r="BD227" s="89"/>
      <c r="BE227" s="89"/>
      <c r="BF227" s="89"/>
      <c r="BG227" s="89"/>
      <c r="BH227" s="89"/>
      <c r="BI227" s="89"/>
      <c r="BJ227" s="89"/>
      <c r="BK227" s="89"/>
      <c r="BL227" s="89"/>
      <c r="BM227" s="89"/>
      <c r="BN227" s="89"/>
      <c r="BO227" s="68"/>
      <c r="BP227" s="68"/>
      <c r="BQ227" s="68"/>
      <c r="BR227" s="68"/>
      <c r="BS227" s="68"/>
    </row>
    <row r="228" spans="1:71" ht="15.75" x14ac:dyDescent="0.3">
      <c r="A228" s="69"/>
      <c r="B228" s="138"/>
      <c r="C228" s="109" t="s">
        <v>224</v>
      </c>
      <c r="D228" s="34" t="s">
        <v>0</v>
      </c>
      <c r="E228" s="20" t="s">
        <v>111</v>
      </c>
      <c r="F228" s="20"/>
      <c r="G228" s="89">
        <f>'CALC| 3'!$G$32*'CALC| 3'!H21</f>
        <v>8.2847700000000003E-3</v>
      </c>
      <c r="H228" s="89">
        <f>'CALC| 3'!$G$32*'CALC| 3'!I21</f>
        <v>8.2847700000000003E-3</v>
      </c>
      <c r="I228" s="89">
        <f>'CALC| 3'!$G$32*'CALC| 3'!J21</f>
        <v>8.2847700000000003E-3</v>
      </c>
      <c r="J228" s="89">
        <f>'CALC| 3'!$G$32*'CALC| 3'!K21</f>
        <v>8.2847700000000003E-3</v>
      </c>
      <c r="K228" s="89">
        <f>'CALC| 3'!$G$32*'CALC| 3'!L21</f>
        <v>8.2847700000000003E-3</v>
      </c>
      <c r="L228" s="89">
        <f>'CALC| 3'!$G$32*'CALC| 3'!M21</f>
        <v>8.2847700000000003E-3</v>
      </c>
      <c r="M228" s="89">
        <f>'CALC| 3'!$G$32*'CALC| 3'!N21</f>
        <v>8.2847700000000003E-3</v>
      </c>
      <c r="N228" s="89">
        <f>'CALC| 3'!$G$32*'CALC| 3'!O21</f>
        <v>8.2847700000000003E-3</v>
      </c>
      <c r="O228" s="89">
        <f>'CALC| 3'!$G$32*'CALC| 3'!P21</f>
        <v>8.202934860447016E-3</v>
      </c>
      <c r="P228" s="89">
        <f>'CALC| 3'!$G$32*'CALC| 3'!Q21</f>
        <v>8.1219080704397224E-3</v>
      </c>
      <c r="Q228" s="89">
        <f>'CALC| 3'!$G$32*'CALC| 3'!R21</f>
        <v>8.0416816452787386E-3</v>
      </c>
      <c r="R228" s="89">
        <f>'CALC| 3'!$G$32*'CALC| 3'!S21</f>
        <v>7.9622476791357966E-3</v>
      </c>
      <c r="S228" s="89">
        <f>'CALC| 3'!$G$32*'CALC| 3'!T21</f>
        <v>7.8835983442746595E-3</v>
      </c>
      <c r="T228" s="89">
        <f>'CALC| 3'!$G$32*'CALC| 3'!U21</f>
        <v>7.8057258902797504E-3</v>
      </c>
      <c r="U228" s="89">
        <f>'CALC| 3'!$G$32*'CALC| 3'!V21</f>
        <v>7.7286226432924003E-3</v>
      </c>
      <c r="V228" s="89">
        <f>'CALC| 3'!$G$32*'CALC| 3'!W21</f>
        <v>7.6522810052546278E-3</v>
      </c>
      <c r="W228" s="89">
        <f>'CALC| 3'!$G$32*'CALC| 3'!X21</f>
        <v>7.5766934531604031E-3</v>
      </c>
      <c r="X228" s="89">
        <f>'CALC| 3'!$G$32*'CALC| 3'!Y21</f>
        <v>7.5018525383142975E-3</v>
      </c>
      <c r="Y228" s="89">
        <f>'CALC| 3'!$G$32*'CALC| 3'!Z21</f>
        <v>7.4277508855974611E-3</v>
      </c>
      <c r="Z228" s="89">
        <f>'CALC| 3'!$G$32*'CALC| 3'!AA21</f>
        <v>7.3543811927408494E-3</v>
      </c>
      <c r="AA228" s="89">
        <f>'CALC| 3'!$G$32*'CALC| 3'!AB21</f>
        <v>7.2817362296056266E-3</v>
      </c>
      <c r="AB228" s="89">
        <f>'CALC| 3'!$G$32*'CALC| 3'!AC21</f>
        <v>7.2098088374706847E-3</v>
      </c>
      <c r="AC228" s="89">
        <f>'CALC| 3'!$G$32*'CALC| 3'!AD21</f>
        <v>7.1385919283271882E-3</v>
      </c>
      <c r="AD228" s="89">
        <f>'CALC| 3'!$G$32*'CALC| 3'!AE21</f>
        <v>7.0680784841801007E-3</v>
      </c>
      <c r="AE228" s="89">
        <f>'CALC| 3'!$G$32*'CALC| 3'!AF21</f>
        <v>6.9982615563565975E-3</v>
      </c>
      <c r="AF228" s="89">
        <f>'CALC| 3'!$G$32*'CALC| 3'!AG21</f>
        <v>6.9291342648213176E-3</v>
      </c>
      <c r="AG228" s="89">
        <f>'CALC| 3'!$G$32*'CALC| 3'!AH21</f>
        <v>6.8606897974983847E-3</v>
      </c>
      <c r="AH228" s="89">
        <f>'CALC| 3'!$G$32*'CALC| 3'!AI21</f>
        <v>6.7929214096001059E-3</v>
      </c>
      <c r="AI228" s="89">
        <f>'CALC| 3'!$G$32*'CALC| 3'!AJ21</f>
        <v>6.7258224229623251E-3</v>
      </c>
      <c r="AJ228" s="89">
        <f>'CALC| 3'!$G$32*'CALC| 3'!AK21</f>
        <v>6.6593862253863248E-3</v>
      </c>
      <c r="AK228" s="89">
        <f>'CALC| 3'!$G$32*'CALC| 3'!AL21</f>
        <v>6.5936062699872358E-3</v>
      </c>
      <c r="AL228" s="89">
        <f>'CALC| 3'!$G$32*'CALC| 3'!AM21</f>
        <v>6.5284760745488776E-3</v>
      </c>
      <c r="AM228" s="89"/>
      <c r="AN228" s="89"/>
      <c r="AO228" s="89"/>
      <c r="AP228" s="89"/>
      <c r="AQ228" s="89"/>
      <c r="AR228" s="89"/>
      <c r="AS228" s="89"/>
      <c r="AT228" s="89"/>
      <c r="AU228" s="89"/>
      <c r="AV228" s="89"/>
      <c r="AW228" s="89"/>
      <c r="AX228" s="89"/>
      <c r="AY228" s="89"/>
      <c r="AZ228" s="89"/>
      <c r="BA228" s="89"/>
      <c r="BB228" s="89"/>
      <c r="BC228" s="89"/>
      <c r="BD228" s="89"/>
      <c r="BE228" s="89"/>
      <c r="BF228" s="89"/>
      <c r="BG228" s="89"/>
      <c r="BH228" s="89"/>
      <c r="BI228" s="89"/>
      <c r="BJ228" s="89"/>
      <c r="BK228" s="89"/>
      <c r="BL228" s="89"/>
      <c r="BM228" s="89"/>
      <c r="BN228" s="89"/>
      <c r="BO228" s="68"/>
      <c r="BP228" s="68"/>
      <c r="BQ228" s="68"/>
      <c r="BR228" s="68"/>
      <c r="BS228" s="68"/>
    </row>
    <row r="229" spans="1:71" ht="15.75" x14ac:dyDescent="0.3">
      <c r="A229" s="99"/>
      <c r="B229" s="138"/>
      <c r="C229" s="109" t="s">
        <v>155</v>
      </c>
      <c r="D229" s="34" t="s">
        <v>0</v>
      </c>
      <c r="E229" s="20" t="s">
        <v>111</v>
      </c>
      <c r="F229" s="20"/>
      <c r="G229" s="197">
        <f>'CALC| 3'!$G$33*'CALC| 3'!H21</f>
        <v>0.52015186607142649</v>
      </c>
      <c r="H229" s="197">
        <f>'CALC| 3'!$G$33*'CALC| 3'!I21</f>
        <v>0.52015186607142649</v>
      </c>
      <c r="I229" s="197">
        <f>'CALC| 3'!$G$33*'CALC| 3'!J21</f>
        <v>0.52015186607142649</v>
      </c>
      <c r="J229" s="197">
        <f>'CALC| 3'!$G$33*'CALC| 3'!K21</f>
        <v>0.52015186607142649</v>
      </c>
      <c r="K229" s="197">
        <f>'CALC| 3'!$G$33*'CALC| 3'!L21</f>
        <v>0.52015186607142649</v>
      </c>
      <c r="L229" s="197">
        <f>'CALC| 3'!$G$33*'CALC| 3'!M21</f>
        <v>0.52015186607142649</v>
      </c>
      <c r="M229" s="197">
        <f>'CALC| 3'!$G$33*'CALC| 3'!N21</f>
        <v>0.52015186607142649</v>
      </c>
      <c r="N229" s="197">
        <f>'CALC| 3'!$G$33*'CALC| 3'!O21</f>
        <v>0.52015186607142649</v>
      </c>
      <c r="O229" s="197">
        <f>'CALC| 3'!$G$33*'CALC| 3'!P21</f>
        <v>0.51501392011170755</v>
      </c>
      <c r="P229" s="197">
        <f>'CALC| 3'!$G$33*'CALC| 3'!Q21</f>
        <v>0.50992672565439956</v>
      </c>
      <c r="Q229" s="197">
        <f>'CALC| 3'!$G$33*'CALC| 3'!R21</f>
        <v>0.50488978138730167</v>
      </c>
      <c r="R229" s="197">
        <f>'CALC| 3'!$G$33*'CALC| 3'!S21</f>
        <v>0.49990259095006495</v>
      </c>
      <c r="S229" s="197">
        <f>'CALC| 3'!$G$33*'CALC| 3'!T21</f>
        <v>0.49496466288527891</v>
      </c>
      <c r="T229" s="197">
        <f>'CALC| 3'!$G$33*'CALC| 3'!U21</f>
        <v>0.49007551059004162</v>
      </c>
      <c r="U229" s="197">
        <f>'CALC| 3'!$G$33*'CALC| 3'!V21</f>
        <v>0.48523465226800777</v>
      </c>
      <c r="V229" s="197">
        <f>'CALC| 3'!$G$33*'CALC| 3'!W21</f>
        <v>0.48044161088191051</v>
      </c>
      <c r="W229" s="197">
        <f>'CALC| 3'!$G$33*'CALC| 3'!X21</f>
        <v>0.4756959141065526</v>
      </c>
      <c r="X229" s="197">
        <f>'CALC| 3'!$G$33*'CALC| 3'!Y21</f>
        <v>0.47099709428226122</v>
      </c>
      <c r="Y229" s="197">
        <f>'CALC| 3'!$G$33*'CALC| 3'!Z21</f>
        <v>0.46634468836880327</v>
      </c>
      <c r="Z229" s="197">
        <f>'CALC| 3'!$G$33*'CALC| 3'!AA21</f>
        <v>0.46173823789975532</v>
      </c>
      <c r="AA229" s="197">
        <f>'CALC| 3'!$G$33*'CALC| 3'!AB21</f>
        <v>0.45717728893732473</v>
      </c>
      <c r="AB229" s="197">
        <f>'CALC| 3'!$G$33*'CALC| 3'!AC21</f>
        <v>0.45266139202761674</v>
      </c>
      <c r="AC229" s="197">
        <f>'CALC| 3'!$G$33*'CALC| 3'!AD21</f>
        <v>0.44819010215634347</v>
      </c>
      <c r="AD229" s="197">
        <f>'CALC| 3'!$G$33*'CALC| 3'!AE21</f>
        <v>0.44376297870497056</v>
      </c>
      <c r="AE229" s="197">
        <f>'CALC| 3'!$G$33*'CALC| 3'!AF21</f>
        <v>0.43937958540729671</v>
      </c>
      <c r="AF229" s="197">
        <f>'CALC| 3'!$G$33*'CALC| 3'!AG21</f>
        <v>0.43503949030646238</v>
      </c>
      <c r="AG229" s="197">
        <f>'CALC| 3'!$G$33*'CALC| 3'!AH21</f>
        <v>0.43074226571238328</v>
      </c>
      <c r="AH229" s="197">
        <f>'CALC| 3'!$G$33*'CALC| 3'!AI21</f>
        <v>0.42648748815960369</v>
      </c>
      <c r="AI229" s="197">
        <f>'CALC| 3'!$G$33*'CALC| 3'!AJ21</f>
        <v>0.42227473836556673</v>
      </c>
      <c r="AJ229" s="197">
        <f>'CALC| 3'!$G$33*'CALC| 3'!AK21</f>
        <v>0.41810360118929674</v>
      </c>
      <c r="AK229" s="197">
        <f>'CALC| 3'!$G$33*'CALC| 3'!AL21</f>
        <v>0.41397366559048937</v>
      </c>
      <c r="AL229" s="197">
        <f>'CALC| 3'!$G$33*'CALC| 3'!AM21</f>
        <v>0.40988452458900609</v>
      </c>
      <c r="AM229" s="89"/>
      <c r="AN229" s="89"/>
      <c r="AO229" s="89"/>
      <c r="AP229" s="89"/>
      <c r="AQ229" s="89"/>
      <c r="AR229" s="89"/>
      <c r="AS229" s="89"/>
      <c r="AT229" s="89"/>
      <c r="AU229" s="89"/>
      <c r="AV229" s="89"/>
      <c r="AW229" s="89"/>
      <c r="AX229" s="89"/>
      <c r="AY229" s="89"/>
      <c r="AZ229" s="89"/>
      <c r="BA229" s="89"/>
      <c r="BB229" s="89"/>
      <c r="BC229" s="89"/>
      <c r="BD229" s="89"/>
      <c r="BE229" s="89"/>
      <c r="BF229" s="89"/>
      <c r="BG229" s="89"/>
      <c r="BH229" s="89"/>
      <c r="BI229" s="89"/>
      <c r="BJ229" s="89"/>
      <c r="BK229" s="89"/>
      <c r="BL229" s="89"/>
      <c r="BM229" s="89"/>
      <c r="BN229" s="89"/>
      <c r="BO229" s="68"/>
      <c r="BP229" s="68"/>
      <c r="BQ229" s="68"/>
      <c r="BR229" s="68"/>
      <c r="BS229" s="68"/>
    </row>
    <row r="230" spans="1:71" ht="15.75" x14ac:dyDescent="0.3">
      <c r="A230" s="69"/>
      <c r="B230" s="138"/>
      <c r="C230" s="109" t="s">
        <v>225</v>
      </c>
      <c r="D230" s="34" t="s">
        <v>0</v>
      </c>
      <c r="E230" s="20" t="s">
        <v>111</v>
      </c>
      <c r="F230" s="20"/>
      <c r="G230" s="89">
        <f>'CALC| 3'!$G$34*'CALC| 3'!H21</f>
        <v>0</v>
      </c>
      <c r="H230" s="89">
        <f>'CALC| 3'!$G$34*'CALC| 3'!I21</f>
        <v>0</v>
      </c>
      <c r="I230" s="89">
        <f>'CALC| 3'!$G$34*'CALC| 3'!J21</f>
        <v>0</v>
      </c>
      <c r="J230" s="89">
        <f>'CALC| 3'!$G$34*'CALC| 3'!K21</f>
        <v>0</v>
      </c>
      <c r="K230" s="89">
        <f>'CALC| 3'!$G$34*'CALC| 3'!L21</f>
        <v>0</v>
      </c>
      <c r="L230" s="89">
        <f>'CALC| 3'!$G$34*'CALC| 3'!M21</f>
        <v>0</v>
      </c>
      <c r="M230" s="89">
        <f>'CALC| 3'!$G$34*'CALC| 3'!N21</f>
        <v>0</v>
      </c>
      <c r="N230" s="89">
        <f>'CALC| 3'!$G$34*'CALC| 3'!O21</f>
        <v>0</v>
      </c>
      <c r="O230" s="89">
        <f>'CALC| 3'!$G$34*'CALC| 3'!P21</f>
        <v>0</v>
      </c>
      <c r="P230" s="89">
        <f>'CALC| 3'!$G$34*'CALC| 3'!Q21</f>
        <v>0</v>
      </c>
      <c r="Q230" s="89">
        <f>'CALC| 3'!$G$34*'CALC| 3'!R21</f>
        <v>0</v>
      </c>
      <c r="R230" s="89">
        <f>'CALC| 3'!$G$34*'CALC| 3'!S21</f>
        <v>0</v>
      </c>
      <c r="S230" s="89">
        <f>'CALC| 3'!$G$34*'CALC| 3'!T21</f>
        <v>0</v>
      </c>
      <c r="T230" s="89">
        <f>'CALC| 3'!$G$34*'CALC| 3'!U21</f>
        <v>0</v>
      </c>
      <c r="U230" s="89">
        <f>'CALC| 3'!$G$34*'CALC| 3'!V21</f>
        <v>0</v>
      </c>
      <c r="V230" s="89">
        <f>'CALC| 3'!$G$34*'CALC| 3'!W21</f>
        <v>0</v>
      </c>
      <c r="W230" s="89">
        <f>'CALC| 3'!$G$34*'CALC| 3'!X21</f>
        <v>0</v>
      </c>
      <c r="X230" s="89">
        <f>'CALC| 3'!$G$34*'CALC| 3'!Y21</f>
        <v>0</v>
      </c>
      <c r="Y230" s="89">
        <f>'CALC| 3'!$G$34*'CALC| 3'!Z21</f>
        <v>0</v>
      </c>
      <c r="Z230" s="89">
        <f>'CALC| 3'!$G$34*'CALC| 3'!AA21</f>
        <v>0</v>
      </c>
      <c r="AA230" s="89">
        <f>'CALC| 3'!$G$34*'CALC| 3'!AB21</f>
        <v>0</v>
      </c>
      <c r="AB230" s="89">
        <f>'CALC| 3'!$G$34*'CALC| 3'!AC21</f>
        <v>0</v>
      </c>
      <c r="AC230" s="89">
        <f>'CALC| 3'!$G$34*'CALC| 3'!AD21</f>
        <v>0</v>
      </c>
      <c r="AD230" s="89">
        <f>'CALC| 3'!$G$34*'CALC| 3'!AE21</f>
        <v>0</v>
      </c>
      <c r="AE230" s="89">
        <f>'CALC| 3'!$G$34*'CALC| 3'!AF21</f>
        <v>0</v>
      </c>
      <c r="AF230" s="89">
        <f>'CALC| 3'!$G$34*'CALC| 3'!AG21</f>
        <v>0</v>
      </c>
      <c r="AG230" s="89">
        <f>'CALC| 3'!$G$34*'CALC| 3'!AH21</f>
        <v>0</v>
      </c>
      <c r="AH230" s="89">
        <f>'CALC| 3'!$G$34*'CALC| 3'!AI21</f>
        <v>0</v>
      </c>
      <c r="AI230" s="89">
        <f>'CALC| 3'!$G$34*'CALC| 3'!AJ21</f>
        <v>0</v>
      </c>
      <c r="AJ230" s="89">
        <f>'CALC| 3'!$G$34*'CALC| 3'!AK21</f>
        <v>0</v>
      </c>
      <c r="AK230" s="89">
        <f>'CALC| 3'!$G$34*'CALC| 3'!AL21</f>
        <v>0</v>
      </c>
      <c r="AL230" s="89">
        <f>'CALC| 3'!$G$34*'CALC| 3'!AM21</f>
        <v>0</v>
      </c>
      <c r="AM230" s="89"/>
      <c r="AN230" s="89"/>
      <c r="AO230" s="89"/>
      <c r="AP230" s="89"/>
      <c r="AQ230" s="89"/>
      <c r="AR230" s="89"/>
      <c r="AS230" s="89"/>
      <c r="AT230" s="89"/>
      <c r="AU230" s="89"/>
      <c r="AV230" s="89"/>
      <c r="AW230" s="89"/>
      <c r="AX230" s="89"/>
      <c r="AY230" s="89"/>
      <c r="AZ230" s="89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68"/>
      <c r="BP230" s="68"/>
      <c r="BQ230" s="68"/>
      <c r="BR230" s="68"/>
      <c r="BS230" s="68"/>
    </row>
    <row r="231" spans="1:71" ht="15.75" x14ac:dyDescent="0.3">
      <c r="A231" s="69"/>
      <c r="B231" s="138"/>
      <c r="C231" s="109" t="s">
        <v>267</v>
      </c>
      <c r="D231" s="34" t="s">
        <v>0</v>
      </c>
      <c r="E231" s="20" t="s">
        <v>111</v>
      </c>
      <c r="F231" s="20"/>
      <c r="G231" s="197">
        <f>'CALC| 3'!$G$35*'CALC| 3'!H21</f>
        <v>0.33124576390877203</v>
      </c>
      <c r="H231" s="197">
        <f>'CALC| 3'!$G$35*'CALC| 3'!I21</f>
        <v>0.33124576390877203</v>
      </c>
      <c r="I231" s="197">
        <f>'CALC| 3'!$G$35*'CALC| 3'!J21</f>
        <v>0.33124576390877203</v>
      </c>
      <c r="J231" s="197">
        <f>'CALC| 3'!$G$35*'CALC| 3'!K21</f>
        <v>0.33124576390877203</v>
      </c>
      <c r="K231" s="197">
        <f>'CALC| 3'!$G$35*'CALC| 3'!L21</f>
        <v>0.33124576390877203</v>
      </c>
      <c r="L231" s="197">
        <f>'CALC| 3'!$G$35*'CALC| 3'!M21</f>
        <v>0.33124576390877203</v>
      </c>
      <c r="M231" s="197">
        <f>'CALC| 3'!$G$35*'CALC| 3'!N21</f>
        <v>0.33124576390877203</v>
      </c>
      <c r="N231" s="197">
        <f>'CALC| 3'!$G$35*'CALC| 3'!O21</f>
        <v>0.33124576390877203</v>
      </c>
      <c r="O231" s="197">
        <f>'CALC| 3'!$G$35*'CALC| 3'!P21</f>
        <v>0.32797379096132634</v>
      </c>
      <c r="P231" s="197">
        <f>'CALC| 3'!$G$35*'CALC| 3'!Q21</f>
        <v>0.32473413784445748</v>
      </c>
      <c r="Q231" s="197">
        <f>'CALC| 3'!$G$35*'CALC| 3'!R21</f>
        <v>0.32152648530997319</v>
      </c>
      <c r="R231" s="197">
        <f>'CALC| 3'!$G$35*'CALC| 3'!S21</f>
        <v>0.31835051726314478</v>
      </c>
      <c r="S231" s="89"/>
      <c r="T231" s="89"/>
      <c r="U231" s="89"/>
      <c r="V231" s="89"/>
      <c r="W231" s="89"/>
      <c r="X231" s="89"/>
      <c r="Y231" s="89"/>
      <c r="Z231" s="89"/>
      <c r="AA231" s="89"/>
      <c r="AB231" s="89"/>
      <c r="AC231" s="89"/>
      <c r="AD231" s="89"/>
      <c r="AE231" s="89"/>
      <c r="AF231" s="89"/>
      <c r="AG231" s="89"/>
      <c r="AH231" s="89"/>
      <c r="AI231" s="89"/>
      <c r="AJ231" s="89"/>
      <c r="AK231" s="89"/>
      <c r="AL231" s="89"/>
      <c r="AM231" s="89"/>
      <c r="AN231" s="89"/>
      <c r="AO231" s="89"/>
      <c r="AP231" s="89"/>
      <c r="AQ231" s="89"/>
      <c r="AR231" s="89"/>
      <c r="AS231" s="89"/>
      <c r="AT231" s="89"/>
      <c r="AU231" s="89"/>
      <c r="AV231" s="89"/>
      <c r="AW231" s="89"/>
      <c r="AX231" s="89"/>
      <c r="AY231" s="89"/>
      <c r="AZ231" s="89"/>
      <c r="BA231" s="89"/>
      <c r="BB231" s="89"/>
      <c r="BC231" s="89"/>
      <c r="BD231" s="89"/>
      <c r="BE231" s="89"/>
      <c r="BF231" s="89"/>
      <c r="BG231" s="89"/>
      <c r="BH231" s="89"/>
      <c r="BI231" s="89"/>
      <c r="BJ231" s="89"/>
      <c r="BK231" s="89"/>
      <c r="BL231" s="89"/>
      <c r="BM231" s="89"/>
      <c r="BN231" s="89"/>
      <c r="BO231" s="68"/>
      <c r="BP231" s="68"/>
      <c r="BQ231" s="68"/>
      <c r="BR231" s="68"/>
      <c r="BS231" s="68"/>
    </row>
    <row r="232" spans="1:71" ht="15.75" x14ac:dyDescent="0.3">
      <c r="A232" s="69"/>
      <c r="B232" s="138"/>
      <c r="C232" s="109" t="s">
        <v>268</v>
      </c>
      <c r="D232" s="34" t="s">
        <v>0</v>
      </c>
      <c r="E232" s="20" t="s">
        <v>111</v>
      </c>
      <c r="F232" s="20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197">
        <f>'CALC| 3'!$G$36*'CALC| 3'!T21</f>
        <v>0.1813532514302354</v>
      </c>
      <c r="T232" s="197">
        <f>'CALC| 3'!$G$36*'CALC| 3'!U21</f>
        <v>0.17956188381964622</v>
      </c>
      <c r="U232" s="197">
        <f>'CALC| 3'!$G$36*'CALC| 3'!V21</f>
        <v>0.17778821094510927</v>
      </c>
      <c r="V232" s="197">
        <f>'CALC| 3'!$G$36*'CALC| 3'!W21</f>
        <v>0.17603205802190577</v>
      </c>
      <c r="W232" s="197">
        <f>'CALC| 3'!$G$36*'CALC| 3'!X21</f>
        <v>0.17429325199180212</v>
      </c>
      <c r="X232" s="197">
        <f>'CALC| 3'!$G$36*'CALC| 3'!Y21</f>
        <v>0.17257162150599592</v>
      </c>
      <c r="Y232" s="197">
        <f>'CALC| 3'!$G$36*'CALC| 3'!Z21</f>
        <v>0.17086699690823062</v>
      </c>
      <c r="Z232" s="197">
        <f>'CALC| 3'!$G$36*'CALC| 3'!AA21</f>
        <v>0.16917921021807691</v>
      </c>
      <c r="AA232" s="197">
        <f>'CALC| 3'!$G$36*'CALC| 3'!AB21</f>
        <v>0.16750809511437942</v>
      </c>
      <c r="AB232" s="197">
        <f>'CALC| 3'!$G$36*'CALC| 3'!AC21</f>
        <v>0.16585348691886642</v>
      </c>
      <c r="AC232" s="197">
        <f>'CALC| 3'!$G$36*'CALC| 3'!AD21</f>
        <v>0.16421522257992224</v>
      </c>
      <c r="AD232" s="197">
        <f>'CALC| 3'!$G$36*'CALC| 3'!AE21</f>
        <v>0.16259314065651914</v>
      </c>
      <c r="AE232" s="197">
        <f>'CALC| 3'!$G$36*'CALC| 3'!AF21</f>
        <v>0.1609870813023084</v>
      </c>
      <c r="AF232" s="197">
        <f>'CALC| 3'!$G$36*'CALC| 3'!AG21</f>
        <v>0.15939688624986856</v>
      </c>
      <c r="AG232" s="197">
        <f>'CALC| 3'!$G$36*'CALC| 3'!AH21</f>
        <v>0.15782239879510887</v>
      </c>
      <c r="AH232" s="197">
        <f>'CALC| 3'!$G$36*'CALC| 3'!AI21</f>
        <v>0.15626346378182734</v>
      </c>
      <c r="AI232" s="197">
        <f>'CALC| 3'!$G$36*'CALC| 3'!AJ21</f>
        <v>0.15471992758642072</v>
      </c>
      <c r="AJ232" s="197">
        <f>'CALC| 3'!$G$36*'CALC| 3'!AK21</f>
        <v>0.15319163810274616</v>
      </c>
      <c r="AK232" s="197">
        <f>'CALC| 3'!$G$36*'CALC| 3'!AL21</f>
        <v>0.15167844472713182</v>
      </c>
      <c r="AL232" s="197">
        <f>'CALC| 3'!$G$36*'CALC| 3'!AM21</f>
        <v>0.15018019834353583</v>
      </c>
      <c r="AM232" s="89"/>
      <c r="AN232" s="89"/>
      <c r="AO232" s="89"/>
      <c r="AP232" s="89"/>
      <c r="AQ232" s="89"/>
      <c r="AR232" s="89"/>
      <c r="AS232" s="89"/>
      <c r="AT232" s="89"/>
      <c r="AU232" s="89"/>
      <c r="AV232" s="89"/>
      <c r="AW232" s="89"/>
      <c r="AX232" s="89"/>
      <c r="AY232" s="89"/>
      <c r="AZ232" s="89"/>
      <c r="BA232" s="89"/>
      <c r="BB232" s="89"/>
      <c r="BC232" s="89"/>
      <c r="BD232" s="89"/>
      <c r="BE232" s="89"/>
      <c r="BF232" s="89"/>
      <c r="BG232" s="89"/>
      <c r="BH232" s="89"/>
      <c r="BI232" s="89"/>
      <c r="BJ232" s="89"/>
      <c r="BK232" s="89"/>
      <c r="BL232" s="89"/>
      <c r="BM232" s="89"/>
      <c r="BN232" s="89"/>
      <c r="BO232" s="68"/>
      <c r="BP232" s="68"/>
      <c r="BQ232" s="68"/>
      <c r="BR232" s="68"/>
      <c r="BS232" s="68"/>
    </row>
    <row r="233" spans="1:71" ht="15.75" x14ac:dyDescent="0.3">
      <c r="A233" s="69"/>
      <c r="B233" s="138"/>
      <c r="C233" s="161" t="s">
        <v>408</v>
      </c>
      <c r="D233" s="34" t="s">
        <v>0</v>
      </c>
      <c r="E233" s="206" t="s">
        <v>111</v>
      </c>
      <c r="F233" s="20"/>
      <c r="G233" s="200">
        <f>$G$37*H21</f>
        <v>8.3759178082191774E-3</v>
      </c>
      <c r="H233" s="200">
        <f t="shared" ref="H233:AL233" si="29">$G$37*I21</f>
        <v>8.3759178082191774E-3</v>
      </c>
      <c r="I233" s="200">
        <f t="shared" si="29"/>
        <v>8.3759178082191774E-3</v>
      </c>
      <c r="J233" s="200">
        <f t="shared" si="29"/>
        <v>8.3759178082191774E-3</v>
      </c>
      <c r="K233" s="200">
        <f t="shared" si="29"/>
        <v>8.3759178082191774E-3</v>
      </c>
      <c r="L233" s="200">
        <f t="shared" si="29"/>
        <v>8.3759178082191774E-3</v>
      </c>
      <c r="M233" s="200">
        <f t="shared" si="29"/>
        <v>8.3759178082191774E-3</v>
      </c>
      <c r="N233" s="200">
        <f t="shared" si="29"/>
        <v>8.3759178082191774E-3</v>
      </c>
      <c r="O233" s="200">
        <f t="shared" si="29"/>
        <v>8.2931823306235473E-3</v>
      </c>
      <c r="P233" s="200">
        <f t="shared" si="29"/>
        <v>8.2112640959151693E-3</v>
      </c>
      <c r="Q233" s="200">
        <f t="shared" si="29"/>
        <v>8.1301550315481877E-3</v>
      </c>
      <c r="R233" s="200">
        <f t="shared" si="29"/>
        <v>8.0498471447155856E-3</v>
      </c>
      <c r="S233" s="200">
        <f t="shared" si="29"/>
        <v>7.9703325215615319E-3</v>
      </c>
      <c r="T233" s="200">
        <f t="shared" si="29"/>
        <v>7.8916033264015365E-3</v>
      </c>
      <c r="U233" s="200">
        <f t="shared" si="29"/>
        <v>7.8136518009502727E-3</v>
      </c>
      <c r="V233" s="200">
        <f t="shared" si="29"/>
        <v>7.7364702635570552E-3</v>
      </c>
      <c r="W233" s="200">
        <f t="shared" si="29"/>
        <v>7.6600511084488612E-3</v>
      </c>
      <c r="X233" s="200">
        <f t="shared" si="29"/>
        <v>7.5843868049808218E-3</v>
      </c>
      <c r="Y233" s="200">
        <f t="shared" si="29"/>
        <v>7.5094698968941253E-3</v>
      </c>
      <c r="Z233" s="200">
        <f t="shared" si="29"/>
        <v>7.4352930015812472E-3</v>
      </c>
      <c r="AA233" s="200">
        <f t="shared" si="29"/>
        <v>7.3618488093584412E-3</v>
      </c>
      <c r="AB233" s="200">
        <f t="shared" si="29"/>
        <v>7.2891300827454117E-3</v>
      </c>
      <c r="AC233" s="200">
        <f t="shared" si="29"/>
        <v>7.2171296557521063E-3</v>
      </c>
      <c r="AD233" s="200">
        <f t="shared" si="29"/>
        <v>7.1458404331725461E-3</v>
      </c>
      <c r="AE233" s="200">
        <f t="shared" si="29"/>
        <v>7.0752553898856428E-3</v>
      </c>
      <c r="AF233" s="200">
        <f t="shared" si="29"/>
        <v>7.0053675701629101E-3</v>
      </c>
      <c r="AG233" s="200">
        <f t="shared" si="29"/>
        <v>6.9361700869830225E-3</v>
      </c>
      <c r="AH233" s="200">
        <f t="shared" si="29"/>
        <v>6.8676561213531391E-3</v>
      </c>
      <c r="AI233" s="200">
        <f t="shared" si="29"/>
        <v>6.7998189216369308E-3</v>
      </c>
      <c r="AJ233" s="200">
        <f t="shared" si="29"/>
        <v>6.7326518028892534E-3</v>
      </c>
      <c r="AK233" s="200">
        <f t="shared" si="29"/>
        <v>6.6661481461973851E-3</v>
      </c>
      <c r="AL233" s="200">
        <f t="shared" si="29"/>
        <v>6.6003013980287656E-3</v>
      </c>
      <c r="AM233" s="89"/>
      <c r="AN233" s="89"/>
      <c r="AO233" s="89"/>
      <c r="AP233" s="89"/>
      <c r="AQ233" s="89"/>
      <c r="AR233" s="89"/>
      <c r="AS233" s="89"/>
      <c r="AT233" s="89"/>
      <c r="AU233" s="89"/>
      <c r="AV233" s="89"/>
      <c r="AW233" s="89"/>
      <c r="AX233" s="89"/>
      <c r="AY233" s="89"/>
      <c r="AZ233" s="89"/>
      <c r="BA233" s="89"/>
      <c r="BB233" s="89"/>
      <c r="BC233" s="89"/>
      <c r="BD233" s="89"/>
      <c r="BE233" s="89"/>
      <c r="BF233" s="89"/>
      <c r="BG233" s="89"/>
      <c r="BH233" s="89"/>
      <c r="BI233" s="89"/>
      <c r="BJ233" s="89"/>
      <c r="BK233" s="89"/>
      <c r="BL233" s="89"/>
      <c r="BM233" s="89"/>
      <c r="BN233" s="89"/>
      <c r="BO233" s="68"/>
      <c r="BP233" s="68"/>
      <c r="BQ233" s="68"/>
      <c r="BR233" s="68"/>
      <c r="BS233" s="68"/>
    </row>
    <row r="234" spans="1:71" ht="15.75" x14ac:dyDescent="0.3">
      <c r="A234" s="69"/>
      <c r="B234" s="138"/>
      <c r="C234" s="68"/>
      <c r="D234" s="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 s="68"/>
      <c r="BP234" s="68"/>
      <c r="BQ234" s="68"/>
      <c r="BR234" s="68"/>
      <c r="BS234" s="68"/>
    </row>
    <row r="235" spans="1:71" ht="15" x14ac:dyDescent="0.25">
      <c r="A235" s="69"/>
      <c r="B235" s="138"/>
      <c r="C235" s="70" t="s">
        <v>29</v>
      </c>
      <c r="D235" s="68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 s="68"/>
      <c r="BP235" s="68"/>
      <c r="BQ235" s="68"/>
      <c r="BR235" s="68"/>
      <c r="BS235" s="68"/>
    </row>
    <row r="236" spans="1:71" ht="15.75" x14ac:dyDescent="0.3">
      <c r="A236" s="69"/>
      <c r="B236" s="138"/>
      <c r="C236" s="68" t="s">
        <v>98</v>
      </c>
      <c r="D236" s="34" t="s">
        <v>0</v>
      </c>
      <c r="E236" s="20" t="s">
        <v>111</v>
      </c>
      <c r="F236" s="20"/>
      <c r="G236" s="89">
        <f>'CALC| 3'!H41</f>
        <v>4.8966666636040622E-2</v>
      </c>
      <c r="H236" s="89">
        <f>'CALC| 3'!I41</f>
        <v>4.8966666636040622E-2</v>
      </c>
      <c r="I236" s="89">
        <f>'CALC| 3'!J41</f>
        <v>4.8966666636040622E-2</v>
      </c>
      <c r="J236" s="89">
        <f>'CALC| 3'!K41</f>
        <v>4.8966666636040622E-2</v>
      </c>
      <c r="K236" s="89">
        <f>'CALC| 3'!L41</f>
        <v>4.8966666636040622E-2</v>
      </c>
      <c r="L236" s="89">
        <f>'CALC| 3'!M41</f>
        <v>4.8966666636040622E-2</v>
      </c>
      <c r="M236" s="89">
        <f>'CALC| 3'!N41</f>
        <v>4.8966666636040622E-2</v>
      </c>
      <c r="N236" s="89">
        <f>'CALC| 3'!O41</f>
        <v>4.8966666636040622E-2</v>
      </c>
      <c r="O236" s="89">
        <f>'CALC| 3'!P41</f>
        <v>4.8955404302714334E-2</v>
      </c>
      <c r="P236" s="89">
        <f>'CALC| 3'!Q41</f>
        <v>4.894414455972472E-2</v>
      </c>
      <c r="Q236" s="89">
        <f>'CALC| 3'!R41</f>
        <v>4.8932887406475979E-2</v>
      </c>
      <c r="R236" s="89">
        <f>'CALC| 3'!S41</f>
        <v>4.8921632842372491E-2</v>
      </c>
      <c r="S236" s="89">
        <f>'CALC| 3'!T41</f>
        <v>4.8910380866818752E-2</v>
      </c>
      <c r="T236" s="89">
        <f>'CALC| 3'!U41</f>
        <v>4.8899131479219385E-2</v>
      </c>
      <c r="U236" s="89">
        <f>'CALC| 3'!V41</f>
        <v>4.8887884678979171E-2</v>
      </c>
      <c r="V236" s="89">
        <f>'CALC| 3'!W41</f>
        <v>4.8876640465503003E-2</v>
      </c>
      <c r="W236" s="89">
        <f>'CALC| 3'!X41</f>
        <v>4.8865398838195941E-2</v>
      </c>
      <c r="X236" s="89">
        <f>'CALC| 3'!Y41</f>
        <v>4.885415979646316E-2</v>
      </c>
      <c r="Y236" s="89">
        <f>'CALC| 3'!Z41</f>
        <v>4.8842923339709979E-2</v>
      </c>
      <c r="Z236" s="89">
        <f>'CALC| 3'!AA41</f>
        <v>4.8831689467341843E-2</v>
      </c>
      <c r="AA236" s="89">
        <f>'CALC| 3'!AB41</f>
        <v>4.8820458178764368E-2</v>
      </c>
      <c r="AB236" s="89">
        <f>'CALC| 3'!AC41</f>
        <v>4.8809229473383252E-2</v>
      </c>
      <c r="AC236" s="89">
        <f>'CALC| 3'!AD41</f>
        <v>4.8798003350604378E-2</v>
      </c>
      <c r="AD236" s="89">
        <f>'CALC| 3'!AE41</f>
        <v>4.8786779809833737E-2</v>
      </c>
      <c r="AE236" s="89">
        <f>'CALC| 3'!AF41</f>
        <v>4.8775558850477484E-2</v>
      </c>
      <c r="AF236" s="89">
        <f>'CALC| 3'!AG41</f>
        <v>4.8764340471941871E-2</v>
      </c>
      <c r="AG236" s="89">
        <f>'CALC| 3'!AH41</f>
        <v>4.8753124673633332E-2</v>
      </c>
      <c r="AH236" s="89">
        <f>'CALC| 3'!AI41</f>
        <v>4.8741911454958396E-2</v>
      </c>
      <c r="AI236" s="89">
        <f>'CALC| 3'!AJ41</f>
        <v>4.8730700815323762E-2</v>
      </c>
      <c r="AJ236" s="89">
        <f>'CALC| 3'!AK41</f>
        <v>4.8719492754136236E-2</v>
      </c>
      <c r="AK236" s="89">
        <f>'CALC| 3'!AL41</f>
        <v>4.8708287270802793E-2</v>
      </c>
      <c r="AL236" s="89">
        <f>'CALC| 3'!AM41</f>
        <v>4.8697084364730504E-2</v>
      </c>
      <c r="AM236" s="89"/>
      <c r="AN236" s="89"/>
      <c r="AO236" s="89"/>
      <c r="AP236" s="89"/>
      <c r="AQ236" s="89"/>
      <c r="AR236" s="89"/>
      <c r="AS236" s="89"/>
      <c r="AT236" s="89"/>
      <c r="AU236" s="89"/>
      <c r="AV236" s="89"/>
      <c r="AW236" s="89"/>
      <c r="AX236" s="89"/>
      <c r="AY236" s="89"/>
      <c r="AZ236" s="89"/>
      <c r="BA236" s="89"/>
      <c r="BB236" s="89"/>
      <c r="BC236" s="89"/>
      <c r="BD236" s="89"/>
      <c r="BE236" s="89"/>
      <c r="BF236" s="89"/>
      <c r="BG236" s="89"/>
      <c r="BH236" s="89"/>
      <c r="BI236" s="89"/>
      <c r="BJ236" s="89"/>
      <c r="BK236" s="89"/>
      <c r="BL236" s="89"/>
      <c r="BM236" s="89"/>
      <c r="BN236" s="89"/>
      <c r="BO236" s="68"/>
      <c r="BP236" s="68"/>
      <c r="BQ236" s="68"/>
      <c r="BR236" s="68"/>
      <c r="BS236" s="68"/>
    </row>
    <row r="237" spans="1:71" ht="15.75" x14ac:dyDescent="0.3">
      <c r="A237" s="69"/>
      <c r="B237" s="138"/>
      <c r="C237" s="109" t="s">
        <v>224</v>
      </c>
      <c r="D237" s="34" t="s">
        <v>0</v>
      </c>
      <c r="E237" s="20" t="s">
        <v>111</v>
      </c>
      <c r="F237" s="20"/>
      <c r="G237" s="89">
        <f>'CALC| 3'!$G$42*'CALC| 3'!H21</f>
        <v>1.6286300000000001E-3</v>
      </c>
      <c r="H237" s="89">
        <f>'CALC| 3'!$G$42*'CALC| 3'!I21</f>
        <v>1.6286300000000001E-3</v>
      </c>
      <c r="I237" s="89">
        <f>'CALC| 3'!$G$42*'CALC| 3'!J21</f>
        <v>1.6286300000000001E-3</v>
      </c>
      <c r="J237" s="89">
        <f>'CALC| 3'!$G$42*'CALC| 3'!K21</f>
        <v>1.6286300000000001E-3</v>
      </c>
      <c r="K237" s="89">
        <f>'CALC| 3'!$G$42*'CALC| 3'!L21</f>
        <v>1.6286300000000001E-3</v>
      </c>
      <c r="L237" s="89">
        <f>'CALC| 3'!$G$42*'CALC| 3'!M21</f>
        <v>1.6286300000000001E-3</v>
      </c>
      <c r="M237" s="89">
        <f>'CALC| 3'!$G$42*'CALC| 3'!N21</f>
        <v>1.6286300000000001E-3</v>
      </c>
      <c r="N237" s="89">
        <f>'CALC| 3'!$G$42*'CALC| 3'!O21</f>
        <v>1.6286300000000001E-3</v>
      </c>
      <c r="O237" s="89">
        <f>'CALC| 3'!$G$42*'CALC| 3'!P21</f>
        <v>1.612542750344285E-3</v>
      </c>
      <c r="P237" s="89">
        <f>'CALC| 3'!$G$42*'CALC| 3'!Q21</f>
        <v>1.596614407009518E-3</v>
      </c>
      <c r="Q237" s="89">
        <f>'CALC| 3'!$G$42*'CALC| 3'!R21</f>
        <v>1.5808434003539403E-3</v>
      </c>
      <c r="R237" s="89">
        <f>'CALC| 3'!$G$42*'CALC| 3'!S21</f>
        <v>1.5652281762403703E-3</v>
      </c>
      <c r="S237" s="89">
        <f>'CALC| 3'!$G$42*'CALC| 3'!T21</f>
        <v>1.5497671958830527E-3</v>
      </c>
      <c r="T237" s="89">
        <f>'CALC| 3'!$G$42*'CALC| 3'!U21</f>
        <v>1.5344589356960194E-3</v>
      </c>
      <c r="U237" s="89">
        <f>'CALC| 3'!$G$42*'CALC| 3'!V21</f>
        <v>1.5193018871429505E-3</v>
      </c>
      <c r="V237" s="89">
        <f>'CALC| 3'!$G$42*'CALC| 3'!W21</f>
        <v>1.5042945565885166E-3</v>
      </c>
      <c r="W237" s="89">
        <f>'CALC| 3'!$G$42*'CALC| 3'!X21</f>
        <v>1.4894354651511902E-3</v>
      </c>
      <c r="X237" s="89">
        <f>'CALC| 3'!$G$42*'CALC| 3'!Y21</f>
        <v>1.4747231485575114E-3</v>
      </c>
      <c r="Y237" s="89">
        <f>'CALC| 3'!$G$42*'CALC| 3'!Z21</f>
        <v>1.4601561569977915E-3</v>
      </c>
      <c r="Z237" s="89">
        <f>'CALC| 3'!$G$42*'CALC| 3'!AA21</f>
        <v>1.4457330549832439E-3</v>
      </c>
      <c r="AA237" s="89">
        <f>'CALC| 3'!$G$42*'CALC| 3'!AB21</f>
        <v>1.431452421204525E-3</v>
      </c>
      <c r="AB237" s="89">
        <f>'CALC| 3'!$G$42*'CALC| 3'!AC21</f>
        <v>1.4173128483916729E-3</v>
      </c>
      <c r="AC237" s="89">
        <f>'CALC| 3'!$G$42*'CALC| 3'!AD21</f>
        <v>1.4033129431754302E-3</v>
      </c>
      <c r="AD237" s="89">
        <f>'CALC| 3'!$G$42*'CALC| 3'!AE21</f>
        <v>1.3894513259499342E-3</v>
      </c>
      <c r="AE237" s="89">
        <f>'CALC| 3'!$G$42*'CALC| 3'!AF21</f>
        <v>1.3757266307367669E-3</v>
      </c>
      <c r="AF237" s="89">
        <f>'CALC| 3'!$G$42*'CALC| 3'!AG21</f>
        <v>1.3621375050503445E-3</v>
      </c>
      <c r="AG237" s="89">
        <f>'CALC| 3'!$G$42*'CALC| 3'!AH21</f>
        <v>1.3486826097646397E-3</v>
      </c>
      <c r="AH237" s="89">
        <f>'CALC| 3'!$G$42*'CALC| 3'!AI21</f>
        <v>1.3353606189812175E-3</v>
      </c>
      <c r="AI237" s="89">
        <f>'CALC| 3'!$G$42*'CALC| 3'!AJ21</f>
        <v>1.3221702198985767E-3</v>
      </c>
      <c r="AJ237" s="89">
        <f>'CALC| 3'!$G$42*'CALC| 3'!AK21</f>
        <v>1.3091101126827818E-3</v>
      </c>
      <c r="AK237" s="89">
        <f>'CALC| 3'!$G$42*'CALC| 3'!AL21</f>
        <v>1.296179010339371E-3</v>
      </c>
      <c r="AL237" s="89">
        <f>'CALC| 3'!$G$42*'CALC| 3'!AM21</f>
        <v>1.2833756385865315E-3</v>
      </c>
      <c r="AM237" s="89"/>
      <c r="AN237" s="89"/>
      <c r="AO237" s="89"/>
      <c r="AP237" s="89"/>
      <c r="AQ237" s="89"/>
      <c r="AR237" s="89"/>
      <c r="AS237" s="89"/>
      <c r="AT237" s="89"/>
      <c r="AU237" s="89"/>
      <c r="AV237" s="89"/>
      <c r="AW237" s="89"/>
      <c r="AX237" s="89"/>
      <c r="AY237" s="89"/>
      <c r="AZ237" s="89"/>
      <c r="BA237" s="89"/>
      <c r="BB237" s="89"/>
      <c r="BC237" s="89"/>
      <c r="BD237" s="89"/>
      <c r="BE237" s="89"/>
      <c r="BF237" s="89"/>
      <c r="BG237" s="89"/>
      <c r="BH237" s="89"/>
      <c r="BI237" s="89"/>
      <c r="BJ237" s="89"/>
      <c r="BK237" s="89"/>
      <c r="BL237" s="89"/>
      <c r="BM237" s="89"/>
      <c r="BN237" s="89"/>
      <c r="BO237" s="68"/>
      <c r="BP237" s="68"/>
      <c r="BQ237" s="68"/>
      <c r="BR237" s="68"/>
      <c r="BS237" s="68"/>
    </row>
    <row r="238" spans="1:71" ht="15.75" x14ac:dyDescent="0.3">
      <c r="A238" s="69"/>
      <c r="B238" s="138"/>
      <c r="C238" s="109" t="s">
        <v>155</v>
      </c>
      <c r="D238" s="34" t="s">
        <v>0</v>
      </c>
      <c r="E238" s="20" t="s">
        <v>111</v>
      </c>
      <c r="F238" s="20"/>
      <c r="G238" s="197">
        <f>'CALC| 3'!$G$43*'CALC| 3'!H21</f>
        <v>0.54534440659340433</v>
      </c>
      <c r="H238" s="197">
        <f>'CALC| 3'!$G$43*'CALC| 3'!I21</f>
        <v>0.54534440659340433</v>
      </c>
      <c r="I238" s="197">
        <f>'CALC| 3'!$G$43*'CALC| 3'!J21</f>
        <v>0.54534440659340433</v>
      </c>
      <c r="J238" s="197">
        <f>'CALC| 3'!$G$43*'CALC| 3'!K21</f>
        <v>0.54534440659340433</v>
      </c>
      <c r="K238" s="197">
        <f>'CALC| 3'!$G$43*'CALC| 3'!L21</f>
        <v>0.54534440659340433</v>
      </c>
      <c r="L238" s="197">
        <f>'CALC| 3'!$G$43*'CALC| 3'!M21</f>
        <v>0.54534440659340433</v>
      </c>
      <c r="M238" s="197">
        <f>'CALC| 3'!$G$43*'CALC| 3'!N21</f>
        <v>0.54534440659340433</v>
      </c>
      <c r="N238" s="197">
        <f>'CALC| 3'!$G$43*'CALC| 3'!O21</f>
        <v>0.54534440659340433</v>
      </c>
      <c r="O238" s="197">
        <f>'CALC| 3'!$G$43*'CALC| 3'!P21</f>
        <v>0.5399576142481719</v>
      </c>
      <c r="P238" s="197">
        <f>'CALC| 3'!$G$43*'CALC| 3'!Q21</f>
        <v>0.53462403145532478</v>
      </c>
      <c r="Q238" s="197">
        <f>'CALC| 3'!$G$43*'CALC| 3'!R21</f>
        <v>0.52934313262258403</v>
      </c>
      <c r="R238" s="197">
        <f>'CALC| 3'!$G$43*'CALC| 3'!S21</f>
        <v>0.52411439734935572</v>
      </c>
      <c r="S238" s="197">
        <f>'CALC| 3'!$G$43*'CALC| 3'!T21</f>
        <v>0.51893731037544899</v>
      </c>
      <c r="T238" s="197">
        <f>'CALC| 3'!$G$43*'CALC| 3'!U21</f>
        <v>0.51381136153029994</v>
      </c>
      <c r="U238" s="197">
        <f>'CALC| 3'!$G$43*'CALC| 3'!V21</f>
        <v>0.50873604568269748</v>
      </c>
      <c r="V238" s="197">
        <f>'CALC| 3'!$G$43*'CALC| 3'!W21</f>
        <v>0.50371086269100585</v>
      </c>
      <c r="W238" s="197">
        <f>'CALC| 3'!$G$43*'CALC| 3'!X21</f>
        <v>0.49873531735387844</v>
      </c>
      <c r="X238" s="197">
        <f>'CALC| 3'!$G$43*'CALC| 3'!Y21</f>
        <v>0.49380891936145899</v>
      </c>
      <c r="Y238" s="197">
        <f>'CALC| 3'!$G$43*'CALC| 3'!Z21</f>
        <v>0.4889311832470643</v>
      </c>
      <c r="Z238" s="197">
        <f>'CALC| 3'!$G$43*'CALC| 3'!AA21</f>
        <v>0.4841016283393445</v>
      </c>
      <c r="AA238" s="197">
        <f>'CALC| 3'!$G$43*'CALC| 3'!AB21</f>
        <v>0.47931977871491588</v>
      </c>
      <c r="AB238" s="197">
        <f>'CALC| 3'!$G$43*'CALC| 3'!AC21</f>
        <v>0.47458516315146138</v>
      </c>
      <c r="AC238" s="197">
        <f>'CALC| 3'!$G$43*'CALC| 3'!AD21</f>
        <v>0.46989731508129451</v>
      </c>
      <c r="AD238" s="197">
        <f>'CALC| 3'!$G$43*'CALC| 3'!AE21</f>
        <v>0.46525577254538214</v>
      </c>
      <c r="AE238" s="197">
        <f>'CALC| 3'!$G$43*'CALC| 3'!AF21</f>
        <v>0.46066007814782095</v>
      </c>
      <c r="AF238" s="197">
        <f>'CALC| 3'!$G$43*'CALC| 3'!AG21</f>
        <v>0.45610977901076388</v>
      </c>
      <c r="AG238" s="197">
        <f>'CALC| 3'!$G$43*'CALC| 3'!AH21</f>
        <v>0.45160442672979206</v>
      </c>
      <c r="AH238" s="197">
        <f>'CALC| 3'!$G$43*'CALC| 3'!AI21</f>
        <v>0.44714357732972687</v>
      </c>
      <c r="AI238" s="197">
        <f>'CALC| 3'!$G$43*'CALC| 3'!AJ21</f>
        <v>0.44272679122087905</v>
      </c>
      <c r="AJ238" s="197">
        <f>'CALC| 3'!$G$43*'CALC| 3'!AK21</f>
        <v>0.43835363315572984</v>
      </c>
      <c r="AK238" s="197">
        <f>'CALC| 3'!$G$43*'CALC| 3'!AL21</f>
        <v>0.43402367218604004</v>
      </c>
      <c r="AL238" s="197">
        <f>'CALC| 3'!$G$43*'CALC| 3'!AM21</f>
        <v>0.42973648162038236</v>
      </c>
      <c r="AM238" s="89"/>
      <c r="AN238" s="89"/>
      <c r="AO238" s="89"/>
      <c r="AP238" s="89"/>
      <c r="AQ238" s="89"/>
      <c r="AR238" s="89"/>
      <c r="AS238" s="89"/>
      <c r="AT238" s="89"/>
      <c r="AU238" s="89"/>
      <c r="AV238" s="89"/>
      <c r="AW238" s="89"/>
      <c r="AX238" s="89"/>
      <c r="AY238" s="89"/>
      <c r="AZ238" s="89"/>
      <c r="BA238" s="89"/>
      <c r="BB238" s="89"/>
      <c r="BC238" s="89"/>
      <c r="BD238" s="89"/>
      <c r="BE238" s="89"/>
      <c r="BF238" s="89"/>
      <c r="BG238" s="89"/>
      <c r="BH238" s="89"/>
      <c r="BI238" s="89"/>
      <c r="BJ238" s="89"/>
      <c r="BK238" s="89"/>
      <c r="BL238" s="89"/>
      <c r="BM238" s="89"/>
      <c r="BN238" s="89"/>
      <c r="BO238" s="68"/>
      <c r="BP238" s="68"/>
      <c r="BQ238" s="68"/>
      <c r="BR238" s="68"/>
      <c r="BS238" s="68"/>
    </row>
    <row r="239" spans="1:71" ht="15.75" x14ac:dyDescent="0.3">
      <c r="A239" s="69"/>
      <c r="B239" s="138"/>
      <c r="C239" s="109" t="s">
        <v>232</v>
      </c>
      <c r="D239" s="34" t="s">
        <v>0</v>
      </c>
      <c r="E239" s="20" t="s">
        <v>111</v>
      </c>
      <c r="F239" s="20"/>
      <c r="G239" s="89">
        <f>'CALC| 3'!$G$44*'CALC| 3'!H21</f>
        <v>0</v>
      </c>
      <c r="H239" s="89">
        <f>'CALC| 3'!$G$44*'CALC| 3'!I21</f>
        <v>0</v>
      </c>
      <c r="I239" s="89">
        <f>'CALC| 3'!$G$44*'CALC| 3'!J21</f>
        <v>0</v>
      </c>
      <c r="J239" s="89">
        <f>'CALC| 3'!$G$44*'CALC| 3'!K21</f>
        <v>0</v>
      </c>
      <c r="K239" s="89">
        <f>'CALC| 3'!$G$44*'CALC| 3'!L21</f>
        <v>0</v>
      </c>
      <c r="L239" s="89">
        <f>'CALC| 3'!$G$44*'CALC| 3'!M21</f>
        <v>0</v>
      </c>
      <c r="M239" s="89">
        <f>'CALC| 3'!$G$44*'CALC| 3'!N21</f>
        <v>0</v>
      </c>
      <c r="N239" s="89">
        <f>'CALC| 3'!$G$44*'CALC| 3'!O21</f>
        <v>0</v>
      </c>
      <c r="O239" s="89">
        <f>'CALC| 3'!$G$44*'CALC| 3'!P21</f>
        <v>0</v>
      </c>
      <c r="P239" s="89">
        <f>'CALC| 3'!$G$44*'CALC| 3'!Q21</f>
        <v>0</v>
      </c>
      <c r="Q239" s="89">
        <f>'CALC| 3'!$G$44*'CALC| 3'!R21</f>
        <v>0</v>
      </c>
      <c r="R239" s="89">
        <f>'CALC| 3'!$G$44*'CALC| 3'!S21</f>
        <v>0</v>
      </c>
      <c r="S239" s="89">
        <f>'CALC| 3'!$G$44*'CALC| 3'!T21</f>
        <v>0</v>
      </c>
      <c r="T239" s="89">
        <f>'CALC| 3'!$G$44*'CALC| 3'!U21</f>
        <v>0</v>
      </c>
      <c r="U239" s="89">
        <f>'CALC| 3'!$G$44*'CALC| 3'!V21</f>
        <v>0</v>
      </c>
      <c r="V239" s="89">
        <f>'CALC| 3'!$G$44*'CALC| 3'!W21</f>
        <v>0</v>
      </c>
      <c r="W239" s="89">
        <f>'CALC| 3'!$G$44*'CALC| 3'!X21</f>
        <v>0</v>
      </c>
      <c r="X239" s="89">
        <f>'CALC| 3'!$G$44*'CALC| 3'!Y21</f>
        <v>0</v>
      </c>
      <c r="Y239" s="89">
        <f>'CALC| 3'!$G$44*'CALC| 3'!Z21</f>
        <v>0</v>
      </c>
      <c r="Z239" s="89">
        <f>'CALC| 3'!$G$44*'CALC| 3'!AA21</f>
        <v>0</v>
      </c>
      <c r="AA239" s="89">
        <f>'CALC| 3'!$G$44*'CALC| 3'!AB21</f>
        <v>0</v>
      </c>
      <c r="AB239" s="89">
        <f>'CALC| 3'!$G$44*'CALC| 3'!AC21</f>
        <v>0</v>
      </c>
      <c r="AC239" s="89">
        <f>'CALC| 3'!$G$44*'CALC| 3'!AD21</f>
        <v>0</v>
      </c>
      <c r="AD239" s="89">
        <f>'CALC| 3'!$G$44*'CALC| 3'!AE21</f>
        <v>0</v>
      </c>
      <c r="AE239" s="89">
        <f>'CALC| 3'!$G$44*'CALC| 3'!AF21</f>
        <v>0</v>
      </c>
      <c r="AF239" s="89">
        <f>'CALC| 3'!$G$44*'CALC| 3'!AG21</f>
        <v>0</v>
      </c>
      <c r="AG239" s="89">
        <f>'CALC| 3'!$G$44*'CALC| 3'!AH21</f>
        <v>0</v>
      </c>
      <c r="AH239" s="89">
        <f>'CALC| 3'!$G$44*'CALC| 3'!AI21</f>
        <v>0</v>
      </c>
      <c r="AI239" s="89">
        <f>'CALC| 3'!$G$44*'CALC| 3'!AJ21</f>
        <v>0</v>
      </c>
      <c r="AJ239" s="89">
        <f>'CALC| 3'!$G$44*'CALC| 3'!AK21</f>
        <v>0</v>
      </c>
      <c r="AK239" s="89">
        <f>'CALC| 3'!$G$44*'CALC| 3'!AL21</f>
        <v>0</v>
      </c>
      <c r="AL239" s="89">
        <f>'CALC| 3'!$G$44*'CALC| 3'!AM21</f>
        <v>0</v>
      </c>
      <c r="AM239" s="89"/>
      <c r="AN239" s="89"/>
      <c r="AO239" s="89"/>
      <c r="AP239" s="89"/>
      <c r="AQ239" s="89"/>
      <c r="AR239" s="89"/>
      <c r="AS239" s="89"/>
      <c r="AT239" s="89"/>
      <c r="AU239" s="89"/>
      <c r="AV239" s="89"/>
      <c r="AW239" s="89"/>
      <c r="AX239" s="89"/>
      <c r="AY239" s="89"/>
      <c r="AZ239" s="89"/>
      <c r="BA239" s="89"/>
      <c r="BB239" s="89"/>
      <c r="BC239" s="89"/>
      <c r="BD239" s="89"/>
      <c r="BE239" s="89"/>
      <c r="BF239" s="89"/>
      <c r="BG239" s="89"/>
      <c r="BH239" s="89"/>
      <c r="BI239" s="89"/>
      <c r="BJ239" s="89"/>
      <c r="BK239" s="89"/>
      <c r="BL239" s="89"/>
      <c r="BM239" s="89"/>
      <c r="BN239" s="89"/>
      <c r="BO239" s="68"/>
      <c r="BP239" s="68"/>
      <c r="BQ239" s="68"/>
      <c r="BR239" s="68"/>
      <c r="BS239" s="68"/>
    </row>
    <row r="240" spans="1:71" ht="15.75" x14ac:dyDescent="0.3">
      <c r="A240" s="69"/>
      <c r="B240" s="138"/>
      <c r="C240" s="109" t="s">
        <v>265</v>
      </c>
      <c r="D240" s="34" t="s">
        <v>0</v>
      </c>
      <c r="E240" s="20" t="s">
        <v>111</v>
      </c>
      <c r="F240" s="20"/>
      <c r="G240" s="197">
        <f>'CALC| 3'!$G$45*'CALC| 3'!H21</f>
        <v>0.35837949745928432</v>
      </c>
      <c r="H240" s="197">
        <f>'CALC| 3'!$G$45*'CALC| 3'!I21</f>
        <v>0.35837949745928432</v>
      </c>
      <c r="I240" s="197">
        <f>'CALC| 3'!$G$45*'CALC| 3'!J21</f>
        <v>0.35837949745928432</v>
      </c>
      <c r="J240" s="197">
        <f>'CALC| 3'!$G$45*'CALC| 3'!K21</f>
        <v>0.35837949745928432</v>
      </c>
      <c r="K240" s="197">
        <f>'CALC| 3'!$G$45*'CALC| 3'!L21</f>
        <v>0.35837949745928432</v>
      </c>
      <c r="L240" s="197">
        <f>'CALC| 3'!$G$45*'CALC| 3'!M21</f>
        <v>0.35837949745928432</v>
      </c>
      <c r="M240" s="197">
        <f>'CALC| 3'!$G$45*'CALC| 3'!N21</f>
        <v>0.35837949745928432</v>
      </c>
      <c r="N240" s="197">
        <f>'CALC| 3'!$G$45*'CALC| 3'!O21</f>
        <v>0.35837949745928432</v>
      </c>
      <c r="O240" s="197">
        <f>'CALC| 3'!$G$45*'CALC| 3'!P21</f>
        <v>0.35483950344768123</v>
      </c>
      <c r="P240" s="197">
        <f>'CALC| 3'!$G$45*'CALC| 3'!Q21</f>
        <v>0.35133447671989604</v>
      </c>
      <c r="Q240" s="197">
        <f>'CALC| 3'!$G$45*'CALC| 3'!R21</f>
        <v>0.34786407187677454</v>
      </c>
      <c r="R240" s="197">
        <f>'CALC| 3'!$G$45*'CALC| 3'!S21</f>
        <v>0.34442794693093953</v>
      </c>
      <c r="S240" s="89"/>
      <c r="T240" s="89"/>
      <c r="U240" s="89"/>
      <c r="V240" s="89"/>
      <c r="W240" s="89"/>
      <c r="X240" s="89"/>
      <c r="Y240" s="89"/>
      <c r="Z240" s="89"/>
      <c r="AA240" s="89"/>
      <c r="AB240" s="89"/>
      <c r="AC240" s="89"/>
      <c r="AD240" s="89"/>
      <c r="AE240" s="89"/>
      <c r="AF240" s="89"/>
      <c r="AG240" s="89"/>
      <c r="AH240" s="89"/>
      <c r="AI240" s="89"/>
      <c r="AJ240" s="89"/>
      <c r="AK240" s="89"/>
      <c r="AL240" s="89"/>
      <c r="AM240" s="89"/>
      <c r="AN240" s="89"/>
      <c r="AO240" s="89"/>
      <c r="AP240" s="89"/>
      <c r="AQ240" s="89"/>
      <c r="AR240" s="89"/>
      <c r="AS240" s="89"/>
      <c r="AT240" s="89"/>
      <c r="AU240" s="89"/>
      <c r="AV240" s="89"/>
      <c r="AW240" s="89"/>
      <c r="AX240" s="89"/>
      <c r="AY240" s="89"/>
      <c r="AZ240" s="89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68"/>
      <c r="BP240" s="68"/>
      <c r="BQ240" s="68"/>
      <c r="BR240" s="68"/>
      <c r="BS240" s="68"/>
    </row>
    <row r="241" spans="1:71" ht="15.75" x14ac:dyDescent="0.3">
      <c r="A241" s="69"/>
      <c r="B241" s="138"/>
      <c r="C241" s="109" t="s">
        <v>266</v>
      </c>
      <c r="D241" s="34" t="s">
        <v>0</v>
      </c>
      <c r="E241" s="20" t="s">
        <v>111</v>
      </c>
      <c r="F241" s="20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197">
        <f>'CALC| 3'!$G$46*'CALC| 3'!T21</f>
        <v>0.17460410772892251</v>
      </c>
      <c r="T241" s="197">
        <f>'CALC| 3'!$G$46*'CALC| 3'!U21</f>
        <v>0.17287940667837787</v>
      </c>
      <c r="U241" s="197">
        <f>'CALC| 3'!$G$46*'CALC| 3'!V21</f>
        <v>0.17117174184623862</v>
      </c>
      <c r="V241" s="197">
        <f>'CALC| 3'!$G$46*'CALC| 3'!W21</f>
        <v>0.16948094495247878</v>
      </c>
      <c r="W241" s="197">
        <f>'CALC| 3'!$G$46*'CALC| 3'!X21</f>
        <v>0.16780684937930562</v>
      </c>
      <c r="X241" s="197">
        <f>'CALC| 3'!$G$46*'CALC| 3'!Y21</f>
        <v>0.16614929015474028</v>
      </c>
      <c r="Y241" s="197">
        <f>'CALC| 3'!$G$46*'CALC| 3'!Z21</f>
        <v>0.16450810393636095</v>
      </c>
      <c r="Z241" s="197">
        <f>'CALC| 3'!$G$46*'CALC| 3'!AA21</f>
        <v>0.16288312899520638</v>
      </c>
      <c r="AA241" s="197">
        <f>'CALC| 3'!$G$46*'CALC| 3'!AB21</f>
        <v>0.16127420519983857</v>
      </c>
      <c r="AB241" s="197">
        <f>'CALC| 3'!$G$46*'CALC| 3'!AC21</f>
        <v>0.15968117400056259</v>
      </c>
      <c r="AC241" s="197">
        <f>'CALC| 3'!$G$46*'CALC| 3'!AD21</f>
        <v>0.15810387841380272</v>
      </c>
      <c r="AD241" s="197">
        <f>'CALC| 3'!$G$46*'CALC| 3'!AE21</f>
        <v>0.15654216300663248</v>
      </c>
      <c r="AE241" s="197">
        <f>'CALC| 3'!$G$46*'CALC| 3'!AF21</f>
        <v>0.15499587388145775</v>
      </c>
      <c r="AF241" s="197">
        <f>'CALC| 3'!$G$46*'CALC| 3'!AG21</f>
        <v>0.15346485866085102</v>
      </c>
      <c r="AG241" s="197">
        <f>'CALC| 3'!$G$46*'CALC| 3'!AH21</f>
        <v>0.15194896647253561</v>
      </c>
      <c r="AH241" s="197">
        <f>'CALC| 3'!$G$46*'CALC| 3'!AI21</f>
        <v>0.15044804793451805</v>
      </c>
      <c r="AI241" s="197">
        <f>'CALC| 3'!$G$46*'CALC| 3'!AJ21</f>
        <v>0.14896195514036739</v>
      </c>
      <c r="AJ241" s="197">
        <f>'CALC| 3'!$G$46*'CALC| 3'!AK21</f>
        <v>0.14749054164463998</v>
      </c>
      <c r="AK241" s="197">
        <f>'CALC| 3'!$G$46*'CALC| 3'!AL21</f>
        <v>0.14603366244844815</v>
      </c>
      <c r="AL241" s="197">
        <f>'CALC| 3'!$G$46*'CALC| 3'!AM21</f>
        <v>0.14459117398517127</v>
      </c>
      <c r="AM241" s="89"/>
      <c r="AN241" s="89"/>
      <c r="AO241" s="89"/>
      <c r="AP241" s="89"/>
      <c r="AQ241" s="89"/>
      <c r="AR241" s="89"/>
      <c r="AS241" s="89"/>
      <c r="AT241" s="89"/>
      <c r="AU241" s="89"/>
      <c r="AV241" s="89"/>
      <c r="AW241" s="89"/>
      <c r="AX241" s="89"/>
      <c r="AY241" s="89"/>
      <c r="AZ241" s="89"/>
      <c r="BA241" s="89"/>
      <c r="BB241" s="89"/>
      <c r="BC241" s="89"/>
      <c r="BD241" s="89"/>
      <c r="BE241" s="89"/>
      <c r="BF241" s="89"/>
      <c r="BG241" s="89"/>
      <c r="BH241" s="89"/>
      <c r="BI241" s="89"/>
      <c r="BJ241" s="89"/>
      <c r="BK241" s="89"/>
      <c r="BL241" s="89"/>
      <c r="BM241" s="89"/>
      <c r="BN241" s="89"/>
      <c r="BO241" s="68"/>
      <c r="BP241" s="68"/>
      <c r="BQ241" s="68"/>
      <c r="BR241" s="68"/>
      <c r="BS241" s="68"/>
    </row>
    <row r="242" spans="1:71" ht="15.75" x14ac:dyDescent="0.3">
      <c r="A242" s="69"/>
      <c r="B242" s="138"/>
      <c r="C242" s="161" t="s">
        <v>408</v>
      </c>
      <c r="D242" s="34" t="s">
        <v>0</v>
      </c>
      <c r="E242" s="20" t="s">
        <v>111</v>
      </c>
      <c r="F242" s="20"/>
      <c r="G242" s="200">
        <f>$G$47*H21</f>
        <v>1.6465479452054796E-3</v>
      </c>
      <c r="H242" s="200">
        <f t="shared" ref="H242:AL242" si="30">$G$47*I21</f>
        <v>1.6465479452054796E-3</v>
      </c>
      <c r="I242" s="200">
        <f t="shared" si="30"/>
        <v>1.6465479452054796E-3</v>
      </c>
      <c r="J242" s="200">
        <f t="shared" si="30"/>
        <v>1.6465479452054796E-3</v>
      </c>
      <c r="K242" s="200">
        <f t="shared" si="30"/>
        <v>1.6465479452054796E-3</v>
      </c>
      <c r="L242" s="200">
        <f t="shared" si="30"/>
        <v>1.6465479452054796E-3</v>
      </c>
      <c r="M242" s="200">
        <f t="shared" si="30"/>
        <v>1.6465479452054796E-3</v>
      </c>
      <c r="N242" s="200">
        <f t="shared" si="30"/>
        <v>1.6465479452054796E-3</v>
      </c>
      <c r="O242" s="200">
        <f t="shared" si="30"/>
        <v>1.6302837060200139E-3</v>
      </c>
      <c r="P242" s="200">
        <f t="shared" si="30"/>
        <v>1.6141801214192217E-3</v>
      </c>
      <c r="Q242" s="200">
        <f t="shared" si="30"/>
        <v>1.598235604492379E-3</v>
      </c>
      <c r="R242" s="200">
        <f t="shared" si="30"/>
        <v>1.5824485840039185E-3</v>
      </c>
      <c r="S242" s="200">
        <f t="shared" si="30"/>
        <v>1.5668175042385921E-3</v>
      </c>
      <c r="T242" s="200">
        <f t="shared" si="30"/>
        <v>1.5513408248481655E-3</v>
      </c>
      <c r="U242" s="200">
        <f t="shared" si="30"/>
        <v>1.5360170206996265E-3</v>
      </c>
      <c r="V242" s="200">
        <f t="shared" si="30"/>
        <v>1.5208445817248915E-3</v>
      </c>
      <c r="W242" s="200">
        <f t="shared" si="30"/>
        <v>1.5058220127719985E-3</v>
      </c>
      <c r="X242" s="200">
        <f t="shared" si="30"/>
        <v>1.4909478334577686E-3</v>
      </c>
      <c r="Y242" s="200">
        <f t="shared" si="30"/>
        <v>1.4762205780219223E-3</v>
      </c>
      <c r="Z242" s="200">
        <f t="shared" si="30"/>
        <v>1.4616387951826386E-3</v>
      </c>
      <c r="AA242" s="200">
        <f t="shared" si="30"/>
        <v>1.4472010479935401E-3</v>
      </c>
      <c r="AB242" s="200">
        <f t="shared" si="30"/>
        <v>1.4329059137020898E-3</v>
      </c>
      <c r="AC242" s="200">
        <f t="shared" si="30"/>
        <v>1.4187519836093886E-3</v>
      </c>
      <c r="AD242" s="200">
        <f t="shared" si="30"/>
        <v>1.4047378629313554E-3</v>
      </c>
      <c r="AE242" s="200">
        <f t="shared" si="30"/>
        <v>1.3908621706612806E-3</v>
      </c>
      <c r="AF242" s="200">
        <f t="shared" si="30"/>
        <v>1.3771235394337347E-3</v>
      </c>
      <c r="AG242" s="200">
        <f t="shared" si="30"/>
        <v>1.3635206153898253E-3</v>
      </c>
      <c r="AH242" s="200">
        <f t="shared" si="30"/>
        <v>1.3500520580437797E-3</v>
      </c>
      <c r="AI242" s="200">
        <f t="shared" si="30"/>
        <v>1.3367165401508498E-3</v>
      </c>
      <c r="AJ242" s="200">
        <f t="shared" si="30"/>
        <v>1.3235127475765202E-3</v>
      </c>
      <c r="AK242" s="200">
        <f t="shared" si="30"/>
        <v>1.3104393791670075E-3</v>
      </c>
      <c r="AL242" s="200">
        <f t="shared" si="30"/>
        <v>1.2974951466210396E-3</v>
      </c>
      <c r="AM242" s="89"/>
      <c r="AN242" s="89"/>
      <c r="AO242" s="89"/>
      <c r="AP242" s="89"/>
      <c r="AQ242" s="89"/>
      <c r="AR242" s="89"/>
      <c r="AS242" s="89"/>
      <c r="AT242" s="89"/>
      <c r="AU242" s="89"/>
      <c r="AV242" s="89"/>
      <c r="AW242" s="89"/>
      <c r="AX242" s="89"/>
      <c r="AY242" s="89"/>
      <c r="AZ242" s="89"/>
      <c r="BA242" s="89"/>
      <c r="BB242" s="89"/>
      <c r="BC242" s="89"/>
      <c r="BD242" s="89"/>
      <c r="BE242" s="89"/>
      <c r="BF242" s="89"/>
      <c r="BG242" s="89"/>
      <c r="BH242" s="89"/>
      <c r="BI242" s="89"/>
      <c r="BJ242" s="89"/>
      <c r="BK242" s="89"/>
      <c r="BL242" s="89"/>
      <c r="BM242" s="89"/>
      <c r="BN242" s="89"/>
      <c r="BO242" s="68"/>
      <c r="BP242" s="68"/>
      <c r="BQ242" s="68"/>
      <c r="BR242" s="68"/>
      <c r="BS242" s="68"/>
    </row>
    <row r="243" spans="1:71" ht="15" x14ac:dyDescent="0.25">
      <c r="A243"/>
      <c r="B243" s="139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</row>
    <row r="244" spans="1:71" ht="15" x14ac:dyDescent="0.25">
      <c r="A244" s="69"/>
      <c r="B244" s="138"/>
      <c r="C244" s="70" t="s">
        <v>30</v>
      </c>
      <c r="D244" s="68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 s="68"/>
      <c r="BP244" s="68"/>
      <c r="BQ244" s="68"/>
      <c r="BR244" s="68"/>
      <c r="BS244" s="68"/>
    </row>
    <row r="245" spans="1:71" ht="15.75" x14ac:dyDescent="0.3">
      <c r="A245" s="69"/>
      <c r="B245" s="138"/>
      <c r="C245" s="68" t="s">
        <v>31</v>
      </c>
      <c r="D245" s="34" t="s">
        <v>0</v>
      </c>
      <c r="E245" s="20" t="s">
        <v>111</v>
      </c>
      <c r="F245" s="20"/>
      <c r="G245" s="89">
        <f>'CALC| 3'!$G$51*'CALC| 3'!H21</f>
        <v>0.115361316779374</v>
      </c>
      <c r="H245" s="89">
        <f>'CALC| 3'!$G$51*'CALC| 3'!I21</f>
        <v>0.115361316779374</v>
      </c>
      <c r="I245" s="89">
        <f>'CALC| 3'!$G$51*'CALC| 3'!J21</f>
        <v>0.115361316779374</v>
      </c>
      <c r="J245" s="89">
        <f>'CALC| 3'!$G$51*'CALC| 3'!K21</f>
        <v>0.115361316779374</v>
      </c>
      <c r="K245" s="89">
        <f>'CALC| 3'!$G$51*'CALC| 3'!L21</f>
        <v>0.115361316779374</v>
      </c>
      <c r="L245" s="89">
        <f>'CALC| 3'!$G$51*'CALC| 3'!M21</f>
        <v>0.115361316779374</v>
      </c>
      <c r="M245" s="89">
        <f>'CALC| 3'!$G$51*'CALC| 3'!N21</f>
        <v>0.115361316779374</v>
      </c>
      <c r="N245" s="89">
        <f>'CALC| 3'!$G$51*'CALC| 3'!O21</f>
        <v>0.115361316779374</v>
      </c>
      <c r="O245" s="89">
        <f>'CALC| 3'!$G$51*'CALC| 3'!P21</f>
        <v>0.11422180301403638</v>
      </c>
      <c r="P245" s="89">
        <f>'CALC| 3'!$G$51*'CALC| 3'!Q21</f>
        <v>0.11309354511554949</v>
      </c>
      <c r="Q245" s="89">
        <f>'CALC| 3'!$G$51*'CALC| 3'!R21</f>
        <v>0.11197643190093125</v>
      </c>
      <c r="R245" s="89">
        <f>'CALC| 3'!$G$51*'CALC| 3'!S21</f>
        <v>0.11087035328544065</v>
      </c>
      <c r="S245" s="89">
        <f>'CALC| 3'!$G$51*'CALC| 3'!T21</f>
        <v>0.1097752002717296</v>
      </c>
      <c r="T245" s="89">
        <f>'CALC| 3'!$G$51*'CALC| 3'!U21</f>
        <v>0.10869086493910192</v>
      </c>
      <c r="U245" s="89">
        <f>'CALC| 3'!$G$51*'CALC| 3'!V21</f>
        <v>0.10761724043287833</v>
      </c>
      <c r="V245" s="89">
        <f>'CALC| 3'!$G$51*'CALC| 3'!W21</f>
        <v>0.10655422095386663</v>
      </c>
      <c r="W245" s="89">
        <f>'CALC| 3'!$G$51*'CALC| 3'!X21</f>
        <v>0.10550170174793583</v>
      </c>
      <c r="X245" s="89">
        <f>'CALC| 3'!$G$51*'CALC| 3'!Y21</f>
        <v>0.10445957909569326</v>
      </c>
      <c r="Y245" s="89">
        <f>'CALC| 3'!$G$51*'CALC| 3'!Z21</f>
        <v>0.10342775030226362</v>
      </c>
      <c r="Z245" s="89">
        <f>'CALC| 3'!$G$51*'CALC| 3'!AA21</f>
        <v>0.10240611368716904</v>
      </c>
      <c r="AA245" s="89">
        <f>'CALC| 3'!$G$51*'CALC| 3'!AB21</f>
        <v>0.10139456857430913</v>
      </c>
      <c r="AB245" s="89">
        <f>'CALC| 3'!$G$51*'CALC| 3'!AC21</f>
        <v>0.10039301528203991</v>
      </c>
      <c r="AC245" s="89">
        <f>'CALC| 3'!$G$51*'CALC| 3'!AD21</f>
        <v>9.940135511335077E-2</v>
      </c>
      <c r="AD245" s="89">
        <f>'CALC| 3'!$G$51*'CALC| 3'!AE21</f>
        <v>9.8419490346138533E-2</v>
      </c>
      <c r="AE245" s="89">
        <f>'CALC| 3'!$G$51*'CALC| 3'!AF21</f>
        <v>9.7447324223577519E-2</v>
      </c>
      <c r="AF245" s="89">
        <f>'CALC| 3'!$G$51*'CALC| 3'!AG21</f>
        <v>9.6484760944584677E-2</v>
      </c>
      <c r="AG245" s="89">
        <f>'CALC| 3'!$G$51*'CALC| 3'!AH21</f>
        <v>9.5531705654379101E-2</v>
      </c>
      <c r="AH245" s="89">
        <f>'CALC| 3'!$G$51*'CALC| 3'!AI21</f>
        <v>9.4588064435134539E-2</v>
      </c>
      <c r="AI245" s="89">
        <f>'CALC| 3'!$G$51*'CALC| 3'!AJ21</f>
        <v>9.365374429672442E-2</v>
      </c>
      <c r="AJ245" s="89">
        <f>'CALC| 3'!$G$51*'CALC| 3'!AK21</f>
        <v>9.2728653167558239E-2</v>
      </c>
      <c r="AK245" s="89">
        <f>'CALC| 3'!$G$51*'CALC| 3'!AL21</f>
        <v>9.1812699885508484E-2</v>
      </c>
      <c r="AL245" s="89">
        <f>'CALC| 3'!$G$51*'CALC| 3'!AM21</f>
        <v>9.0905794188927053E-2</v>
      </c>
      <c r="AM245" s="89"/>
      <c r="AN245" s="89"/>
      <c r="AO245" s="89"/>
      <c r="AP245" s="89"/>
      <c r="AQ245" s="89"/>
      <c r="AR245" s="89"/>
      <c r="AS245" s="89"/>
      <c r="AT245" s="89"/>
      <c r="AU245" s="89"/>
      <c r="AV245" s="89"/>
      <c r="AW245" s="89"/>
      <c r="AX245" s="89"/>
      <c r="AY245" s="89"/>
      <c r="AZ245" s="89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68"/>
      <c r="BP245" s="68"/>
      <c r="BQ245" s="68"/>
      <c r="BR245" s="68"/>
      <c r="BS245" s="68"/>
    </row>
    <row r="246" spans="1:71" ht="15.75" x14ac:dyDescent="0.3">
      <c r="A246" s="69"/>
      <c r="B246" s="138"/>
      <c r="C246" s="68" t="s">
        <v>16</v>
      </c>
      <c r="D246" s="34" t="s">
        <v>0</v>
      </c>
      <c r="E246" s="20" t="s">
        <v>111</v>
      </c>
      <c r="F246" s="20"/>
      <c r="G246" s="89">
        <f>'CALC| 3'!$G$52*'CALC| 3'!H21</f>
        <v>3.1609785448121963E-3</v>
      </c>
      <c r="H246" s="89">
        <f>'CALC| 3'!$G$52*'CALC| 3'!I21</f>
        <v>3.1609785448121963E-3</v>
      </c>
      <c r="I246" s="89">
        <f>'CALC| 3'!$G$52*'CALC| 3'!J21</f>
        <v>3.1609785448121963E-3</v>
      </c>
      <c r="J246" s="89">
        <f>'CALC| 3'!$G$52*'CALC| 3'!K21</f>
        <v>3.1609785448121963E-3</v>
      </c>
      <c r="K246" s="89">
        <f>'CALC| 3'!$G$52*'CALC| 3'!L21</f>
        <v>3.1609785448121963E-3</v>
      </c>
      <c r="L246" s="89">
        <f>'CALC| 3'!$G$52*'CALC| 3'!M21</f>
        <v>3.1609785448121963E-3</v>
      </c>
      <c r="M246" s="89">
        <f>'CALC| 3'!$G$52*'CALC| 3'!N21</f>
        <v>3.1609785448121963E-3</v>
      </c>
      <c r="N246" s="89">
        <f>'CALC| 3'!$G$52*'CALC| 3'!O21</f>
        <v>3.1609785448121963E-3</v>
      </c>
      <c r="O246" s="89">
        <f>'CALC| 3'!$G$52*'CALC| 3'!P21</f>
        <v>3.129755092581332E-3</v>
      </c>
      <c r="P246" s="89">
        <f>'CALC| 3'!$G$52*'CALC| 3'!Q21</f>
        <v>3.0988400587580564E-3</v>
      </c>
      <c r="Q246" s="89">
        <f>'CALC| 3'!$G$52*'CALC| 3'!R21</f>
        <v>3.0682303968530373E-3</v>
      </c>
      <c r="R246" s="89">
        <f>'CALC| 3'!$G$52*'CALC| 3'!S21</f>
        <v>3.0379230904694948E-3</v>
      </c>
      <c r="S246" s="89">
        <f>'CALC| 3'!$G$52*'CALC| 3'!T21</f>
        <v>3.0079151530059555E-3</v>
      </c>
      <c r="T246" s="89">
        <f>'CALC| 3'!$G$52*'CALC| 3'!U21</f>
        <v>2.9782036273619389E-3</v>
      </c>
      <c r="U246" s="89">
        <f>'CALC| 3'!$G$52*'CALC| 3'!V21</f>
        <v>2.948785585646554E-3</v>
      </c>
      <c r="V246" s="89">
        <f>'CALC| 3'!$G$52*'CALC| 3'!W21</f>
        <v>2.9196581288899732E-3</v>
      </c>
      <c r="W246" s="89">
        <f>'CALC| 3'!$G$52*'CALC| 3'!X21</f>
        <v>2.8908183867577572E-3</v>
      </c>
      <c r="X246" s="89">
        <f>'CALC| 3'!$G$52*'CALC| 3'!Y21</f>
        <v>2.862263517268E-3</v>
      </c>
      <c r="Y246" s="89">
        <f>'CALC| 3'!$G$52*'CALC| 3'!Z21</f>
        <v>2.833990706511269E-3</v>
      </c>
      <c r="Z246" s="89">
        <f>'CALC| 3'!$G$52*'CALC| 3'!AA21</f>
        <v>2.8059971683733107E-3</v>
      </c>
      <c r="AA246" s="89">
        <f>'CALC| 3'!$G$52*'CALC| 3'!AB21</f>
        <v>2.7782801442604974E-3</v>
      </c>
      <c r="AB246" s="89">
        <f>'CALC| 3'!$G$52*'CALC| 3'!AC21</f>
        <v>2.7508369028279838E-3</v>
      </c>
      <c r="AC246" s="89">
        <f>'CALC| 3'!$G$52*'CALC| 3'!AD21</f>
        <v>2.7236647397105491E-3</v>
      </c>
      <c r="AD246" s="89">
        <f>'CALC| 3'!$G$52*'CALC| 3'!AE21</f>
        <v>2.6967609772560988E-3</v>
      </c>
      <c r="AE246" s="89">
        <f>'CALC| 3'!$G$52*'CALC| 3'!AF21</f>
        <v>2.6701229642617976E-3</v>
      </c>
      <c r="AF246" s="89">
        <f>'CALC| 3'!$G$52*'CALC| 3'!AG21</f>
        <v>2.6437480757128097E-3</v>
      </c>
      <c r="AG246" s="89">
        <f>'CALC| 3'!$G$52*'CALC| 3'!AH21</f>
        <v>2.6176337125236216E-3</v>
      </c>
      <c r="AH246" s="89">
        <f>'CALC| 3'!$G$52*'CALC| 3'!AI21</f>
        <v>2.591777301281913E-3</v>
      </c>
      <c r="AI246" s="89">
        <f>'CALC| 3'!$G$52*'CALC| 3'!AJ21</f>
        <v>2.566176293994968E-3</v>
      </c>
      <c r="AJ246" s="89">
        <f>'CALC| 3'!$G$52*'CALC| 3'!AK21</f>
        <v>2.5408281678385818E-3</v>
      </c>
      <c r="AK246" s="89">
        <f>'CALC| 3'!$G$52*'CALC| 3'!AL21</f>
        <v>2.5157304249084555E-3</v>
      </c>
      <c r="AL246" s="89">
        <f>'CALC| 3'!$G$52*'CALC| 3'!AM21</f>
        <v>2.4908805919740379E-3</v>
      </c>
      <c r="AM246" s="89"/>
      <c r="AN246" s="89"/>
      <c r="AO246" s="89"/>
      <c r="AP246" s="89"/>
      <c r="AQ246" s="89"/>
      <c r="AR246" s="89"/>
      <c r="AS246" s="89"/>
      <c r="AT246" s="89"/>
      <c r="AU246" s="89"/>
      <c r="AV246" s="89"/>
      <c r="AW246" s="89"/>
      <c r="AX246" s="89"/>
      <c r="AY246" s="89"/>
      <c r="AZ246" s="89"/>
      <c r="BA246" s="89"/>
      <c r="BB246" s="89"/>
      <c r="BC246" s="89"/>
      <c r="BD246" s="89"/>
      <c r="BE246" s="89"/>
      <c r="BF246" s="89"/>
      <c r="BG246" s="89"/>
      <c r="BH246" s="89"/>
      <c r="BI246" s="89"/>
      <c r="BJ246" s="89"/>
      <c r="BK246" s="89"/>
      <c r="BL246" s="89"/>
      <c r="BM246" s="89"/>
      <c r="BN246" s="89"/>
      <c r="BO246" s="68"/>
      <c r="BP246" s="68"/>
      <c r="BQ246" s="68"/>
      <c r="BR246" s="68"/>
      <c r="BS246" s="68"/>
    </row>
    <row r="247" spans="1:71" ht="15.75" x14ac:dyDescent="0.3">
      <c r="A247" s="69"/>
      <c r="B247" s="138"/>
      <c r="C247" s="68" t="s">
        <v>12</v>
      </c>
      <c r="D247" s="34" t="s">
        <v>0</v>
      </c>
      <c r="E247" s="20" t="s">
        <v>111</v>
      </c>
      <c r="F247" s="20"/>
      <c r="G247" s="197">
        <f>'CALC| 3'!$G$53*'CALC| 3'!H21</f>
        <v>0.74095707417582113</v>
      </c>
      <c r="H247" s="197">
        <f>'CALC| 3'!$G$53*'CALC| 3'!I21</f>
        <v>0.74095707417582113</v>
      </c>
      <c r="I247" s="197">
        <f>'CALC| 3'!$G$53*'CALC| 3'!J21</f>
        <v>0.74095707417582113</v>
      </c>
      <c r="J247" s="197">
        <f>'CALC| 3'!$G$53*'CALC| 3'!K21</f>
        <v>0.74095707417582113</v>
      </c>
      <c r="K247" s="197">
        <f>'CALC| 3'!$G$53*'CALC| 3'!L21</f>
        <v>0.74095707417582113</v>
      </c>
      <c r="L247" s="197">
        <f>'CALC| 3'!$G$53*'CALC| 3'!M21</f>
        <v>0.74095707417582113</v>
      </c>
      <c r="M247" s="197">
        <f>'CALC| 3'!$G$53*'CALC| 3'!N21</f>
        <v>0.74095707417582113</v>
      </c>
      <c r="N247" s="197">
        <f>'CALC| 3'!$G$53*'CALC| 3'!O21</f>
        <v>0.74095707417582113</v>
      </c>
      <c r="O247" s="197">
        <f>'CALC| 3'!$G$53*'CALC| 3'!P21</f>
        <v>0.73363806283719013</v>
      </c>
      <c r="P247" s="197">
        <f>'CALC| 3'!$G$53*'CALC| 3'!Q21</f>
        <v>0.72639134708603914</v>
      </c>
      <c r="Q247" s="197">
        <f>'CALC| 3'!$G$53*'CALC| 3'!R21</f>
        <v>0.71921621280242398</v>
      </c>
      <c r="R247" s="197">
        <f>'CALC| 3'!$G$53*'CALC| 3'!S21</f>
        <v>0.71211195292032037</v>
      </c>
      <c r="S247" s="197">
        <f>'CALC| 3'!$G$53*'CALC| 3'!T21</f>
        <v>0.70507786735794709</v>
      </c>
      <c r="T247" s="197">
        <f>'CALC| 3'!$G$53*'CALC| 3'!U21</f>
        <v>0.69811326294877718</v>
      </c>
      <c r="U247" s="197">
        <f>'CALC| 3'!$G$53*'CALC| 3'!V21</f>
        <v>0.69121745337323037</v>
      </c>
      <c r="V247" s="197">
        <f>'CALC| 3'!$G$53*'CALC| 3'!W21</f>
        <v>0.68438975909104061</v>
      </c>
      <c r="W247" s="197">
        <f>'CALC| 3'!$G$53*'CALC| 3'!X21</f>
        <v>0.67762950727429139</v>
      </c>
      <c r="X247" s="197">
        <f>'CALC| 3'!$G$53*'CALC| 3'!Y21</f>
        <v>0.67093603174111272</v>
      </c>
      <c r="Y247" s="197">
        <f>'CALC| 3'!$G$53*'CALC| 3'!Z21</f>
        <v>0.66430867289003304</v>
      </c>
      <c r="Z247" s="197">
        <f>'CALC| 3'!$G$53*'CALC| 3'!AA21</f>
        <v>0.65774677763497902</v>
      </c>
      <c r="AA247" s="197">
        <f>'CALC| 3'!$G$53*'CALC| 3'!AB21</f>
        <v>0.65124969934091836</v>
      </c>
      <c r="AB247" s="197">
        <f>'CALC| 3'!$G$53*'CALC| 3'!AC21</f>
        <v>0.64481679776013778</v>
      </c>
      <c r="AC247" s="197">
        <f>'CALC| 3'!$G$53*'CALC| 3'!AD21</f>
        <v>0.63844743896915024</v>
      </c>
      <c r="AD247" s="197">
        <f>'CALC| 3'!$G$53*'CALC| 3'!AE21</f>
        <v>0.63214099530622581</v>
      </c>
      <c r="AE247" s="197">
        <f>'CALC| 3'!$G$53*'CALC| 3'!AF21</f>
        <v>0.62589684530953937</v>
      </c>
      <c r="AF247" s="197">
        <f>'CALC| 3'!$G$53*'CALC| 3'!AG21</f>
        <v>0.61971437365592918</v>
      </c>
      <c r="AG247" s="197">
        <f>'CALC| 3'!$G$53*'CALC| 3'!AH21</f>
        <v>0.61359297110026101</v>
      </c>
      <c r="AH247" s="197">
        <f>'CALC| 3'!$G$53*'CALC| 3'!AI21</f>
        <v>0.60753203441538983</v>
      </c>
      <c r="AI247" s="197">
        <f>'CALC| 3'!$G$53*'CALC| 3'!AJ21</f>
        <v>0.60153096633271608</v>
      </c>
      <c r="AJ247" s="197">
        <f>'CALC| 3'!$G$53*'CALC| 3'!AK21</f>
        <v>0.59558917548332857</v>
      </c>
      <c r="AK247" s="197">
        <f>'CALC| 3'!$G$53*'CALC| 3'!AL21</f>
        <v>0.58970607633972838</v>
      </c>
      <c r="AL247" s="197">
        <f>'CALC| 3'!$G$53*'CALC| 3'!AM21</f>
        <v>0.58388108915812831</v>
      </c>
      <c r="AM247" s="89"/>
      <c r="AN247" s="89"/>
      <c r="AO247" s="89"/>
      <c r="AP247" s="89"/>
      <c r="AQ247" s="89"/>
      <c r="AR247" s="89"/>
      <c r="AS247" s="89"/>
      <c r="AT247" s="89"/>
      <c r="AU247" s="89"/>
      <c r="AV247" s="89"/>
      <c r="AW247" s="89"/>
      <c r="AX247" s="89"/>
      <c r="AY247" s="89"/>
      <c r="AZ247" s="89"/>
      <c r="BA247" s="89"/>
      <c r="BB247" s="89"/>
      <c r="BC247" s="89"/>
      <c r="BD247" s="89"/>
      <c r="BE247" s="89"/>
      <c r="BF247" s="89"/>
      <c r="BG247" s="89"/>
      <c r="BH247" s="89"/>
      <c r="BI247" s="89"/>
      <c r="BJ247" s="89"/>
      <c r="BK247" s="89"/>
      <c r="BL247" s="89"/>
      <c r="BM247" s="89"/>
      <c r="BN247" s="89"/>
      <c r="BO247" s="68"/>
      <c r="BP247" s="68"/>
      <c r="BQ247" s="68"/>
      <c r="BR247" s="68"/>
      <c r="BS247" s="68"/>
    </row>
    <row r="248" spans="1:71" ht="15.75" x14ac:dyDescent="0.3">
      <c r="A248" s="69"/>
      <c r="B248" s="138"/>
      <c r="C248" s="68" t="s">
        <v>18</v>
      </c>
      <c r="D248" s="34" t="s">
        <v>0</v>
      </c>
      <c r="E248" s="20" t="s">
        <v>111</v>
      </c>
      <c r="F248" s="20"/>
      <c r="G248" s="89">
        <f>'CALC| 3'!$G$54*'CALC| 3'!H21</f>
        <v>0</v>
      </c>
      <c r="H248" s="89">
        <f>'CALC| 3'!$G$54*'CALC| 3'!I21</f>
        <v>0</v>
      </c>
      <c r="I248" s="89">
        <f>'CALC| 3'!$G$54*'CALC| 3'!J21</f>
        <v>0</v>
      </c>
      <c r="J248" s="89">
        <f>'CALC| 3'!$G$54*'CALC| 3'!K21</f>
        <v>0</v>
      </c>
      <c r="K248" s="89">
        <f>'CALC| 3'!$G$54*'CALC| 3'!L21</f>
        <v>0</v>
      </c>
      <c r="L248" s="89">
        <f>'CALC| 3'!$G$54*'CALC| 3'!M21</f>
        <v>0</v>
      </c>
      <c r="M248" s="89">
        <f>'CALC| 3'!$G$54*'CALC| 3'!N21</f>
        <v>0</v>
      </c>
      <c r="N248" s="89">
        <f>'CALC| 3'!$G$54*'CALC| 3'!O21</f>
        <v>0</v>
      </c>
      <c r="O248" s="89">
        <f>'CALC| 3'!$G$54*'CALC| 3'!P21</f>
        <v>0</v>
      </c>
      <c r="P248" s="89">
        <f>'CALC| 3'!$G$54*'CALC| 3'!Q21</f>
        <v>0</v>
      </c>
      <c r="Q248" s="89">
        <f>'CALC| 3'!$G$54*'CALC| 3'!R21</f>
        <v>0</v>
      </c>
      <c r="R248" s="89">
        <f>'CALC| 3'!$G$54*'CALC| 3'!S21</f>
        <v>0</v>
      </c>
      <c r="S248" s="89">
        <f>'CALC| 3'!$G$54*'CALC| 3'!T21</f>
        <v>0</v>
      </c>
      <c r="T248" s="89">
        <f>'CALC| 3'!$G$54*'CALC| 3'!U21</f>
        <v>0</v>
      </c>
      <c r="U248" s="89">
        <f>'CALC| 3'!$G$54*'CALC| 3'!V21</f>
        <v>0</v>
      </c>
      <c r="V248" s="89">
        <f>'CALC| 3'!$G$54*'CALC| 3'!W21</f>
        <v>0</v>
      </c>
      <c r="W248" s="89">
        <f>'CALC| 3'!$G$54*'CALC| 3'!X21</f>
        <v>0</v>
      </c>
      <c r="X248" s="89">
        <f>'CALC| 3'!$G$54*'CALC| 3'!Y21</f>
        <v>0</v>
      </c>
      <c r="Y248" s="89">
        <f>'CALC| 3'!$G$54*'CALC| 3'!Z21</f>
        <v>0</v>
      </c>
      <c r="Z248" s="89">
        <f>'CALC| 3'!$G$54*'CALC| 3'!AA21</f>
        <v>0</v>
      </c>
      <c r="AA248" s="89">
        <f>'CALC| 3'!$G$54*'CALC| 3'!AB21</f>
        <v>0</v>
      </c>
      <c r="AB248" s="89">
        <f>'CALC| 3'!$G$54*'CALC| 3'!AC21</f>
        <v>0</v>
      </c>
      <c r="AC248" s="89">
        <f>'CALC| 3'!$G$54*'CALC| 3'!AD21</f>
        <v>0</v>
      </c>
      <c r="AD248" s="89">
        <f>'CALC| 3'!$G$54*'CALC| 3'!AE21</f>
        <v>0</v>
      </c>
      <c r="AE248" s="89">
        <f>'CALC| 3'!$G$54*'CALC| 3'!AF21</f>
        <v>0</v>
      </c>
      <c r="AF248" s="89">
        <f>'CALC| 3'!$G$54*'CALC| 3'!AG21</f>
        <v>0</v>
      </c>
      <c r="AG248" s="89">
        <f>'CALC| 3'!$G$54*'CALC| 3'!AH21</f>
        <v>0</v>
      </c>
      <c r="AH248" s="89">
        <f>'CALC| 3'!$G$54*'CALC| 3'!AI21</f>
        <v>0</v>
      </c>
      <c r="AI248" s="89">
        <f>'CALC| 3'!$G$54*'CALC| 3'!AJ21</f>
        <v>0</v>
      </c>
      <c r="AJ248" s="89">
        <f>'CALC| 3'!$G$54*'CALC| 3'!AK21</f>
        <v>0</v>
      </c>
      <c r="AK248" s="89">
        <f>'CALC| 3'!$G$54*'CALC| 3'!AL21</f>
        <v>0</v>
      </c>
      <c r="AL248" s="89">
        <f>'CALC| 3'!$G$54*'CALC| 3'!AM21</f>
        <v>0</v>
      </c>
      <c r="AM248" s="89"/>
      <c r="AN248" s="89"/>
      <c r="AO248" s="89"/>
      <c r="AP248" s="89"/>
      <c r="AQ248" s="89"/>
      <c r="AR248" s="89"/>
      <c r="AS248" s="89"/>
      <c r="AT248" s="89"/>
      <c r="AU248" s="89"/>
      <c r="AV248" s="89"/>
      <c r="AW248" s="89"/>
      <c r="AX248" s="89"/>
      <c r="AY248" s="89"/>
      <c r="AZ248" s="89"/>
      <c r="BA248" s="89"/>
      <c r="BB248" s="89"/>
      <c r="BC248" s="89"/>
      <c r="BD248" s="89"/>
      <c r="BE248" s="89"/>
      <c r="BF248" s="89"/>
      <c r="BG248" s="89"/>
      <c r="BH248" s="89"/>
      <c r="BI248" s="89"/>
      <c r="BJ248" s="89"/>
      <c r="BK248" s="89"/>
      <c r="BL248" s="89"/>
      <c r="BM248" s="89"/>
      <c r="BN248" s="89"/>
      <c r="BO248" s="68"/>
      <c r="BP248" s="68"/>
      <c r="BQ248" s="68"/>
      <c r="BR248" s="68"/>
      <c r="BS248" s="68"/>
    </row>
    <row r="249" spans="1:71" ht="15.75" x14ac:dyDescent="0.3">
      <c r="A249" s="69"/>
      <c r="B249" s="138"/>
      <c r="C249" s="109" t="s">
        <v>267</v>
      </c>
      <c r="D249" s="34" t="s">
        <v>0</v>
      </c>
      <c r="E249" s="20" t="s">
        <v>111</v>
      </c>
      <c r="F249" s="20"/>
      <c r="G249" s="197">
        <f>'CALC| 3'!$G$55*'CALC| 3'!H21</f>
        <v>0.48692866502620152</v>
      </c>
      <c r="H249" s="197">
        <f>'CALC| 3'!$G$55*'CALC| 3'!I21</f>
        <v>0.48692866502620152</v>
      </c>
      <c r="I249" s="197">
        <f>'CALC| 3'!$G$55*'CALC| 3'!J21</f>
        <v>0.48692866502620152</v>
      </c>
      <c r="J249" s="197">
        <f>'CALC| 3'!$G$55*'CALC| 3'!K21</f>
        <v>0.48692866502620152</v>
      </c>
      <c r="K249" s="197">
        <f>'CALC| 3'!$G$55*'CALC| 3'!L21</f>
        <v>0.48692866502620152</v>
      </c>
      <c r="L249" s="197">
        <f>'CALC| 3'!$G$55*'CALC| 3'!M21</f>
        <v>0.48692866502620152</v>
      </c>
      <c r="M249" s="197">
        <f>'CALC| 3'!$G$55*'CALC| 3'!N21</f>
        <v>0.48692866502620152</v>
      </c>
      <c r="N249" s="197">
        <f>'CALC| 3'!$G$55*'CALC| 3'!O21</f>
        <v>0.48692866502620152</v>
      </c>
      <c r="O249" s="197">
        <f>'CALC| 3'!$G$55*'CALC| 3'!P21</f>
        <v>0.48211889055391466</v>
      </c>
      <c r="P249" s="197">
        <f>'CALC| 3'!$G$55*'CALC| 3'!Q21</f>
        <v>0.47735662597811962</v>
      </c>
      <c r="Q249" s="197">
        <f>'CALC| 3'!$G$55*'CALC| 3'!R21</f>
        <v>0.47264140200648713</v>
      </c>
      <c r="R249" s="197">
        <f>'CALC| 3'!$G$55*'CALC| 3'!S21</f>
        <v>0.4679727539822548</v>
      </c>
      <c r="S249" s="89"/>
      <c r="T249" s="89"/>
      <c r="U249" s="89"/>
      <c r="V249" s="89"/>
      <c r="W249" s="89"/>
      <c r="X249" s="89"/>
      <c r="Y249" s="89"/>
      <c r="Z249" s="89"/>
      <c r="AA249" s="89"/>
      <c r="AB249" s="89"/>
      <c r="AC249" s="89"/>
      <c r="AD249" s="89"/>
      <c r="AE249" s="89"/>
      <c r="AF249" s="89"/>
      <c r="AG249" s="89"/>
      <c r="AH249" s="89"/>
      <c r="AI249" s="89"/>
      <c r="AJ249" s="89"/>
      <c r="AK249" s="89"/>
      <c r="AL249" s="89"/>
      <c r="AM249" s="89"/>
      <c r="AN249" s="89"/>
      <c r="AO249" s="89"/>
      <c r="AP249" s="89"/>
      <c r="AQ249" s="89"/>
      <c r="AR249" s="89"/>
      <c r="AS249" s="89"/>
      <c r="AT249" s="89"/>
      <c r="AU249" s="89"/>
      <c r="AV249" s="89"/>
      <c r="AW249" s="89"/>
      <c r="AX249" s="89"/>
      <c r="AY249" s="89"/>
      <c r="AZ249" s="89"/>
      <c r="BA249" s="89"/>
      <c r="BB249" s="89"/>
      <c r="BC249" s="89"/>
      <c r="BD249" s="89"/>
      <c r="BE249" s="89"/>
      <c r="BF249" s="89"/>
      <c r="BG249" s="89"/>
      <c r="BH249" s="89"/>
      <c r="BI249" s="89"/>
      <c r="BJ249" s="89"/>
      <c r="BK249" s="89"/>
      <c r="BL249" s="89"/>
      <c r="BM249" s="89"/>
      <c r="BN249" s="89"/>
      <c r="BO249" s="68"/>
      <c r="BP249" s="68"/>
      <c r="BQ249" s="68"/>
      <c r="BR249" s="68"/>
      <c r="BS249" s="68"/>
    </row>
    <row r="250" spans="1:71" ht="15.75" x14ac:dyDescent="0.3">
      <c r="A250" s="69"/>
      <c r="B250" s="138"/>
      <c r="C250" s="109" t="s">
        <v>268</v>
      </c>
      <c r="D250" s="34" t="s">
        <v>0</v>
      </c>
      <c r="E250" s="20" t="s">
        <v>111</v>
      </c>
      <c r="F250" s="20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197">
        <f>'CALC| 3'!$G$56*'CALC| 3'!T21</f>
        <v>0.23723384202299252</v>
      </c>
      <c r="T250" s="197">
        <f>'CALC| 3'!$G$56*'CALC| 3'!U21</f>
        <v>0.23489049820431773</v>
      </c>
      <c r="U250" s="197">
        <f>'CALC| 3'!$G$56*'CALC| 3'!V21</f>
        <v>0.23257030142151985</v>
      </c>
      <c r="V250" s="197">
        <f>'CALC| 3'!$G$56*'CALC| 3'!W21</f>
        <v>0.23027302303325922</v>
      </c>
      <c r="W250" s="197">
        <f>'CALC| 3'!$G$56*'CALC| 3'!X21</f>
        <v>0.22799843665666522</v>
      </c>
      <c r="X250" s="197">
        <f>'CALC| 3'!$G$56*'CALC| 3'!Y21</f>
        <v>0.22574631814502755</v>
      </c>
      <c r="Y250" s="197">
        <f>'CALC| 3'!$G$56*'CALC| 3'!Z21</f>
        <v>0.22351644556570779</v>
      </c>
      <c r="Z250" s="197">
        <f>'CALC| 3'!$G$56*'CALC| 3'!AA21</f>
        <v>0.22130859917826953</v>
      </c>
      <c r="AA250" s="197">
        <f>'CALC| 3'!$G$56*'CALC| 3'!AB21</f>
        <v>0.2191225614128241</v>
      </c>
      <c r="AB250" s="197">
        <f>'CALC| 3'!$G$56*'CALC| 3'!AC21</f>
        <v>0.21695811684859045</v>
      </c>
      <c r="AC250" s="197">
        <f>'CALC| 3'!$G$56*'CALC| 3'!AD21</f>
        <v>0.21481505219266672</v>
      </c>
      <c r="AD250" s="197">
        <f>'CALC| 3'!$G$56*'CALC| 3'!AE21</f>
        <v>0.2126931562590115</v>
      </c>
      <c r="AE250" s="197">
        <f>'CALC| 3'!$G$56*'CALC| 3'!AF21</f>
        <v>0.2105922199476328</v>
      </c>
      <c r="AF250" s="197">
        <f>'CALC| 3'!$G$56*'CALC| 3'!AG21</f>
        <v>0.20851203622398234</v>
      </c>
      <c r="AG250" s="197">
        <f>'CALC| 3'!$G$56*'CALC| 3'!AH21</f>
        <v>0.20645240009855381</v>
      </c>
      <c r="AH250" s="197">
        <f>'CALC| 3'!$G$56*'CALC| 3'!AI21</f>
        <v>0.20441310860668213</v>
      </c>
      <c r="AI250" s="197">
        <f>'CALC| 3'!$G$56*'CALC| 3'!AJ21</f>
        <v>0.20239396078854263</v>
      </c>
      <c r="AJ250" s="197">
        <f>'CALC| 3'!$G$56*'CALC| 3'!AK21</f>
        <v>0.20039475766934781</v>
      </c>
      <c r="AK250" s="197">
        <f>'CALC| 3'!$G$56*'CALC| 3'!AL21</f>
        <v>0.1984153022397393</v>
      </c>
      <c r="AL250" s="197">
        <f>'CALC| 3'!$G$56*'CALC| 3'!AM21</f>
        <v>0.196455399436374</v>
      </c>
      <c r="AM250" s="89"/>
      <c r="AN250" s="89"/>
      <c r="AO250" s="89"/>
      <c r="AP250" s="89"/>
      <c r="AQ250" s="89"/>
      <c r="AR250" s="89"/>
      <c r="AS250" s="89"/>
      <c r="AT250" s="89"/>
      <c r="AU250" s="89"/>
      <c r="AV250" s="89"/>
      <c r="AW250" s="89"/>
      <c r="AX250" s="89"/>
      <c r="AY250" s="89"/>
      <c r="AZ250" s="89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68"/>
      <c r="BP250" s="68"/>
      <c r="BQ250" s="68"/>
      <c r="BR250" s="68"/>
      <c r="BS250" s="68"/>
    </row>
    <row r="251" spans="1:71" ht="15.75" x14ac:dyDescent="0.3">
      <c r="A251" s="69"/>
      <c r="B251" s="138"/>
      <c r="C251" s="68" t="s">
        <v>20</v>
      </c>
      <c r="D251" s="34" t="s">
        <v>0</v>
      </c>
      <c r="E251" s="20" t="s">
        <v>111</v>
      </c>
      <c r="F251" s="20"/>
      <c r="G251" s="89">
        <f>'CALC| 3'!$G$57*'CALC| 3'!H21</f>
        <v>2.1628211299775002E-3</v>
      </c>
      <c r="H251" s="89">
        <f>'CALC| 3'!$G$57*'CALC| 3'!I21</f>
        <v>2.1628211299775002E-3</v>
      </c>
      <c r="I251" s="89">
        <f>'CALC| 3'!$G$57*'CALC| 3'!J21</f>
        <v>2.1628211299775002E-3</v>
      </c>
      <c r="J251" s="89">
        <f>'CALC| 3'!$G$57*'CALC| 3'!K21</f>
        <v>2.1628211299775002E-3</v>
      </c>
      <c r="K251" s="89">
        <f>'CALC| 3'!$G$57*'CALC| 3'!L21</f>
        <v>2.1628211299775002E-3</v>
      </c>
      <c r="L251" s="89">
        <f>'CALC| 3'!$G$57*'CALC| 3'!M21</f>
        <v>2.1628211299775002E-3</v>
      </c>
      <c r="M251" s="89">
        <f>'CALC| 3'!$G$57*'CALC| 3'!N21</f>
        <v>2.1628211299775002E-3</v>
      </c>
      <c r="N251" s="89">
        <f>'CALC| 3'!$G$57*'CALC| 3'!O21</f>
        <v>2.1628211299775002E-3</v>
      </c>
      <c r="O251" s="89">
        <f>'CALC| 3'!$G$57*'CALC| 3'!P21</f>
        <v>2.1414572575948207E-3</v>
      </c>
      <c r="P251" s="89">
        <f>'CALC| 3'!$G$57*'CALC| 3'!Q21</f>
        <v>2.120304412854167E-3</v>
      </c>
      <c r="Q251" s="89">
        <f>'CALC| 3'!$G$57*'CALC| 3'!R21</f>
        <v>2.0993605112708119E-3</v>
      </c>
      <c r="R251" s="89">
        <f>'CALC| 3'!$G$57*'CALC| 3'!S21</f>
        <v>2.0786234889501112E-3</v>
      </c>
      <c r="S251" s="89">
        <f>'CALC| 3'!$G$57*'CALC| 3'!T21</f>
        <v>2.0580913023841179E-3</v>
      </c>
      <c r="T251" s="89">
        <f>'CALC| 3'!$G$57*'CALC| 3'!U21</f>
        <v>2.0377619282502084E-3</v>
      </c>
      <c r="U251" s="89">
        <f>'CALC| 3'!$G$57*'CALC| 3'!V21</f>
        <v>2.017633363211696E-3</v>
      </c>
      <c r="V251" s="89">
        <f>'CALC| 3'!$G$57*'CALC| 3'!W21</f>
        <v>1.9977036237204138E-3</v>
      </c>
      <c r="W251" s="89">
        <f>'CALC| 3'!$G$57*'CALC| 3'!X21</f>
        <v>1.9779707458212493E-3</v>
      </c>
      <c r="X251" s="89">
        <f>'CALC| 3'!$G$57*'CALC| 3'!Y21</f>
        <v>1.9584327849586055E-3</v>
      </c>
      <c r="Y251" s="89">
        <f>'CALC| 3'!$G$57*'CALC| 3'!Z21</f>
        <v>1.9390878157847808E-3</v>
      </c>
      <c r="Z251" s="89">
        <f>'CALC| 3'!$G$57*'CALC| 3'!AA21</f>
        <v>1.9199339319702342E-3</v>
      </c>
      <c r="AA251" s="89">
        <f>'CALC| 3'!$G$57*'CALC| 3'!AB21</f>
        <v>1.9009692460157303E-3</v>
      </c>
      <c r="AB251" s="89">
        <f>'CALC| 3'!$G$57*'CALC| 3'!AC21</f>
        <v>1.8821918890663365E-3</v>
      </c>
      <c r="AC251" s="89">
        <f>'CALC| 3'!$G$57*'CALC| 3'!AD21</f>
        <v>1.8636000107272587E-3</v>
      </c>
      <c r="AD251" s="89">
        <f>'CALC| 3'!$G$57*'CALC| 3'!AE21</f>
        <v>1.8451917788814972E-3</v>
      </c>
      <c r="AE251" s="89">
        <f>'CALC| 3'!$G$57*'CALC| 3'!AF21</f>
        <v>1.8269653795093014E-3</v>
      </c>
      <c r="AF251" s="89">
        <f>'CALC| 3'!$G$57*'CALC| 3'!AG21</f>
        <v>1.8089190165094091E-3</v>
      </c>
      <c r="AG251" s="89">
        <f>'CALC| 3'!$G$57*'CALC| 3'!AH21</f>
        <v>1.7910509115220533E-3</v>
      </c>
      <c r="AH251" s="89">
        <f>'CALC| 3'!$G$57*'CALC| 3'!AI21</f>
        <v>1.7733593037537138E-3</v>
      </c>
      <c r="AI251" s="89">
        <f>'CALC| 3'!$G$57*'CALC| 3'!AJ21</f>
        <v>1.7558424498036016E-3</v>
      </c>
      <c r="AJ251" s="89">
        <f>'CALC| 3'!$G$57*'CALC| 3'!AK21</f>
        <v>1.7384986234918593E-3</v>
      </c>
      <c r="AK251" s="89">
        <f>'CALC| 3'!$G$57*'CALC| 3'!AL21</f>
        <v>1.7213261156894546E-3</v>
      </c>
      <c r="AL251" s="89">
        <f>'CALC| 3'!$G$57*'CALC| 3'!AM21</f>
        <v>1.7043232341497567E-3</v>
      </c>
      <c r="AM251" s="89"/>
      <c r="AN251" s="89"/>
      <c r="AO251" s="89"/>
      <c r="AP251" s="89"/>
      <c r="AQ251" s="89"/>
      <c r="AR251" s="89"/>
      <c r="AS251" s="89"/>
      <c r="AT251" s="89"/>
      <c r="AU251" s="89"/>
      <c r="AV251" s="89"/>
      <c r="AW251" s="89"/>
      <c r="AX251" s="89"/>
      <c r="AY251" s="89"/>
      <c r="AZ251" s="89"/>
      <c r="BA251" s="89"/>
      <c r="BB251" s="89"/>
      <c r="BC251" s="89"/>
      <c r="BD251" s="89"/>
      <c r="BE251" s="89"/>
      <c r="BF251" s="89"/>
      <c r="BG251" s="89"/>
      <c r="BH251" s="89"/>
      <c r="BI251" s="89"/>
      <c r="BJ251" s="89"/>
      <c r="BK251" s="89"/>
      <c r="BL251" s="89"/>
      <c r="BM251" s="89"/>
      <c r="BN251" s="89"/>
      <c r="BO251" s="68"/>
      <c r="BP251" s="68"/>
      <c r="BQ251" s="68"/>
      <c r="BR251" s="68"/>
      <c r="BS251" s="68"/>
    </row>
    <row r="252" spans="1:71" ht="15.75" x14ac:dyDescent="0.3">
      <c r="A252" s="69"/>
      <c r="B252" s="138"/>
      <c r="C252" s="109" t="s">
        <v>21</v>
      </c>
      <c r="D252" s="34" t="s">
        <v>0</v>
      </c>
      <c r="E252" s="20" t="s">
        <v>111</v>
      </c>
      <c r="F252" s="20"/>
      <c r="G252" s="89">
        <f>'CALC| 3'!$G$58*'CALC| 3'!H21</f>
        <v>6.1322340273479707E-2</v>
      </c>
      <c r="H252" s="89">
        <f>'CALC| 3'!$G$58*'CALC| 3'!I21</f>
        <v>6.1322340273479707E-2</v>
      </c>
      <c r="I252" s="89">
        <f>'CALC| 3'!$G$58*'CALC| 3'!J21</f>
        <v>6.1322340273479707E-2</v>
      </c>
      <c r="J252" s="89">
        <f>'CALC| 3'!$G$58*'CALC| 3'!K21</f>
        <v>6.1322340273479707E-2</v>
      </c>
      <c r="K252" s="89">
        <f>'CALC| 3'!$G$58*'CALC| 3'!L21</f>
        <v>6.1322340273479707E-2</v>
      </c>
      <c r="L252" s="89">
        <f>'CALC| 3'!$G$58*'CALC| 3'!M21</f>
        <v>6.1322340273479707E-2</v>
      </c>
      <c r="M252" s="89">
        <f>'CALC| 3'!$G$58*'CALC| 3'!N21</f>
        <v>6.1322340273479707E-2</v>
      </c>
      <c r="N252" s="89">
        <f>'CALC| 3'!$G$58*'CALC| 3'!O21</f>
        <v>6.1322340273479707E-2</v>
      </c>
      <c r="O252" s="89">
        <f>'CALC| 3'!$G$58*'CALC| 3'!P21</f>
        <v>6.0716611656511967E-2</v>
      </c>
      <c r="P252" s="89">
        <f>'CALC| 3'!$G$58*'CALC| 3'!Q21</f>
        <v>6.0116866293865201E-2</v>
      </c>
      <c r="Q252" s="89">
        <f>'CALC| 3'!$G$58*'CALC| 3'!R21</f>
        <v>5.9523045084266549E-2</v>
      </c>
      <c r="R252" s="89">
        <f>'CALC| 3'!$G$58*'CALC| 3'!S21</f>
        <v>5.8935089510232561E-2</v>
      </c>
      <c r="S252" s="89">
        <f>'CALC| 3'!$G$58*'CALC| 3'!T21</f>
        <v>5.8352941632302625E-2</v>
      </c>
      <c r="T252" s="89">
        <f>'CALC| 3'!$G$58*'CALC| 3'!U21</f>
        <v>5.7776544083329433E-2</v>
      </c>
      <c r="U252" s="89">
        <f>'CALC| 3'!$G$58*'CALC| 3'!V21</f>
        <v>5.7205840062825732E-2</v>
      </c>
      <c r="V252" s="89">
        <f>'CALC| 3'!$G$58*'CALC| 3'!W21</f>
        <v>5.6640773331367029E-2</v>
      </c>
      <c r="W252" s="89">
        <f>'CALC| 3'!$G$58*'CALC| 3'!X21</f>
        <v>5.6081288205049526E-2</v>
      </c>
      <c r="X252" s="89">
        <f>'CALC| 3'!$G$58*'CALC| 3'!Y21</f>
        <v>5.5527329550002814E-2</v>
      </c>
      <c r="Y252" s="89">
        <f>'CALC| 3'!$G$58*'CALC| 3'!Z21</f>
        <v>5.4978842776956721E-2</v>
      </c>
      <c r="Z252" s="89">
        <f>'CALC| 3'!$G$58*'CALC| 3'!AA21</f>
        <v>5.4435773835861935E-2</v>
      </c>
      <c r="AA252" s="89">
        <f>'CALC| 3'!$G$58*'CALC| 3'!AB21</f>
        <v>5.3898069210563643E-2</v>
      </c>
      <c r="AB252" s="89">
        <f>'CALC| 3'!$G$58*'CALC| 3'!AC21</f>
        <v>5.3365675913527887E-2</v>
      </c>
      <c r="AC252" s="89">
        <f>'CALC| 3'!$G$58*'CALC| 3'!AD21</f>
        <v>5.2838541480619922E-2</v>
      </c>
      <c r="AD252" s="89">
        <f>'CALC| 3'!$G$58*'CALC| 3'!AE21</f>
        <v>5.2316613965934212E-2</v>
      </c>
      <c r="AE252" s="89">
        <f>'CALC| 3'!$G$58*'CALC| 3'!AF21</f>
        <v>5.1799841936675479E-2</v>
      </c>
      <c r="AF252" s="89">
        <f>'CALC| 3'!$G$58*'CALC| 3'!AG21</f>
        <v>5.1288174468090302E-2</v>
      </c>
      <c r="AG252" s="89">
        <f>'CALC| 3'!$G$58*'CALC| 3'!AH21</f>
        <v>5.0781561138448804E-2</v>
      </c>
      <c r="AH252" s="89">
        <f>'CALC| 3'!$G$58*'CALC| 3'!AI21</f>
        <v>5.0279952024075876E-2</v>
      </c>
      <c r="AI252" s="89">
        <f>'CALC| 3'!$G$58*'CALC| 3'!AJ21</f>
        <v>4.9783297694431523E-2</v>
      </c>
      <c r="AJ252" s="89">
        <f>'CALC| 3'!$G$58*'CALC| 3'!AK21</f>
        <v>4.9291549207239771E-2</v>
      </c>
      <c r="AK252" s="89">
        <f>'CALC| 3'!$G$58*'CALC| 3'!AL21</f>
        <v>4.8804658103665709E-2</v>
      </c>
      <c r="AL252" s="89">
        <f>'CALC| 3'!$G$58*'CALC| 3'!AM21</f>
        <v>4.8322576403540152E-2</v>
      </c>
      <c r="AM252" s="89"/>
      <c r="AN252" s="89"/>
      <c r="AO252" s="89"/>
      <c r="AP252" s="89"/>
      <c r="AQ252" s="89"/>
      <c r="AR252" s="89"/>
      <c r="AS252" s="89"/>
      <c r="AT252" s="89"/>
      <c r="AU252" s="89"/>
      <c r="AV252" s="89"/>
      <c r="AW252" s="89"/>
      <c r="AX252" s="89"/>
      <c r="AY252" s="89"/>
      <c r="AZ252" s="89"/>
      <c r="BA252" s="89"/>
      <c r="BB252" s="89"/>
      <c r="BC252" s="89"/>
      <c r="BD252" s="89"/>
      <c r="BE252" s="89"/>
      <c r="BF252" s="89"/>
      <c r="BG252" s="89"/>
      <c r="BH252" s="89"/>
      <c r="BI252" s="89"/>
      <c r="BJ252" s="89"/>
      <c r="BK252" s="89"/>
      <c r="BL252" s="89"/>
      <c r="BM252" s="89"/>
      <c r="BN252" s="89"/>
      <c r="BO252" s="68"/>
      <c r="BP252" s="68"/>
      <c r="BQ252" s="68"/>
      <c r="BR252" s="68"/>
      <c r="BS252" s="68"/>
    </row>
    <row r="253" spans="1:71" ht="15.75" x14ac:dyDescent="0.3">
      <c r="A253" s="69"/>
      <c r="B253" s="138"/>
      <c r="C253" s="161" t="s">
        <v>408</v>
      </c>
      <c r="D253" s="34" t="s">
        <v>0</v>
      </c>
      <c r="E253" s="20" t="s">
        <v>111</v>
      </c>
      <c r="F253" s="20"/>
      <c r="G253" s="200">
        <f>$G$59*H21</f>
        <v>2.2371575342465754E-3</v>
      </c>
      <c r="H253" s="200">
        <f t="shared" ref="H253:AL253" si="31">$G$59*I21</f>
        <v>2.2371575342465754E-3</v>
      </c>
      <c r="I253" s="200">
        <f t="shared" si="31"/>
        <v>2.2371575342465754E-3</v>
      </c>
      <c r="J253" s="200">
        <f t="shared" si="31"/>
        <v>2.2371575342465754E-3</v>
      </c>
      <c r="K253" s="200">
        <f t="shared" si="31"/>
        <v>2.2371575342465754E-3</v>
      </c>
      <c r="L253" s="200">
        <f t="shared" si="31"/>
        <v>2.2371575342465754E-3</v>
      </c>
      <c r="M253" s="200">
        <f t="shared" si="31"/>
        <v>2.2371575342465754E-3</v>
      </c>
      <c r="N253" s="200">
        <f t="shared" si="31"/>
        <v>2.2371575342465754E-3</v>
      </c>
      <c r="O253" s="200">
        <f t="shared" si="31"/>
        <v>2.2150593831793664E-3</v>
      </c>
      <c r="P253" s="200">
        <f t="shared" si="31"/>
        <v>2.1931795127978554E-3</v>
      </c>
      <c r="Q253" s="200">
        <f t="shared" si="31"/>
        <v>2.1715157669733409E-3</v>
      </c>
      <c r="R253" s="200">
        <f t="shared" si="31"/>
        <v>2.1500660108748895E-3</v>
      </c>
      <c r="S253" s="200">
        <f t="shared" si="31"/>
        <v>2.1288281307589563E-3</v>
      </c>
      <c r="T253" s="200">
        <f t="shared" si="31"/>
        <v>2.1078000337610941E-3</v>
      </c>
      <c r="U253" s="200">
        <f t="shared" si="31"/>
        <v>2.0869796476897097E-3</v>
      </c>
      <c r="V253" s="200">
        <f t="shared" si="31"/>
        <v>2.066364920821863E-3</v>
      </c>
      <c r="W253" s="200">
        <f t="shared" si="31"/>
        <v>2.0459538217010849E-3</v>
      </c>
      <c r="X253" s="200">
        <f t="shared" si="31"/>
        <v>2.0257443389371855E-3</v>
      </c>
      <c r="Y253" s="200">
        <f t="shared" si="31"/>
        <v>2.0057344810080467E-3</v>
      </c>
      <c r="Z253" s="200">
        <f t="shared" si="31"/>
        <v>1.9859222760633677E-3</v>
      </c>
      <c r="AA253" s="200">
        <f t="shared" si="31"/>
        <v>1.966305771730353E-3</v>
      </c>
      <c r="AB253" s="200">
        <f t="shared" si="31"/>
        <v>1.9468830349213175E-3</v>
      </c>
      <c r="AC253" s="200">
        <f t="shared" si="31"/>
        <v>1.9276521516431908E-3</v>
      </c>
      <c r="AD253" s="200">
        <f t="shared" si="31"/>
        <v>1.9086112268089067E-3</v>
      </c>
      <c r="AE253" s="200">
        <f t="shared" si="31"/>
        <v>1.8897583840506527E-3</v>
      </c>
      <c r="AF253" s="200">
        <f t="shared" si="31"/>
        <v>1.8710917655349656E-3</v>
      </c>
      <c r="AG253" s="200">
        <f t="shared" si="31"/>
        <v>1.8526095317796538E-3</v>
      </c>
      <c r="AH253" s="200">
        <f t="shared" si="31"/>
        <v>1.8343098614725267E-3</v>
      </c>
      <c r="AI253" s="200">
        <f t="shared" si="31"/>
        <v>1.8161909512919153E-3</v>
      </c>
      <c r="AJ253" s="200">
        <f t="shared" si="31"/>
        <v>1.7982510157289677E-3</v>
      </c>
      <c r="AK253" s="200">
        <f t="shared" si="31"/>
        <v>1.7804882869116949E-3</v>
      </c>
      <c r="AL253" s="200">
        <f t="shared" si="31"/>
        <v>1.7629010144307601E-3</v>
      </c>
      <c r="AM253" s="89"/>
      <c r="AN253" s="89"/>
      <c r="AO253" s="89"/>
      <c r="AP253" s="89"/>
      <c r="AQ253" s="89"/>
      <c r="AR253" s="89"/>
      <c r="AS253" s="89"/>
      <c r="AT253" s="89"/>
      <c r="AU253" s="89"/>
      <c r="AV253" s="89"/>
      <c r="AW253" s="89"/>
      <c r="AX253" s="89"/>
      <c r="AY253" s="89"/>
      <c r="AZ253" s="89"/>
      <c r="BA253" s="89"/>
      <c r="BB253" s="89"/>
      <c r="BC253" s="89"/>
      <c r="BD253" s="89"/>
      <c r="BE253" s="89"/>
      <c r="BF253" s="89"/>
      <c r="BG253" s="89"/>
      <c r="BH253" s="89"/>
      <c r="BI253" s="89"/>
      <c r="BJ253" s="89"/>
      <c r="BK253" s="89"/>
      <c r="BL253" s="89"/>
      <c r="BM253" s="89"/>
      <c r="BN253" s="89"/>
      <c r="BO253" s="68"/>
      <c r="BP253" s="68"/>
      <c r="BQ253" s="68"/>
      <c r="BR253" s="68"/>
      <c r="BS253" s="68"/>
    </row>
    <row r="254" spans="1:71" x14ac:dyDescent="0.2">
      <c r="A254" s="68"/>
      <c r="B254" s="138"/>
      <c r="C254" s="68"/>
      <c r="D254" s="68"/>
      <c r="E254" s="68"/>
      <c r="F254" s="68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  <c r="AI254" s="69"/>
      <c r="AJ254" s="69"/>
      <c r="AK254" s="69"/>
      <c r="AL254" s="69"/>
      <c r="AM254" s="69"/>
      <c r="AN254" s="69"/>
      <c r="AO254" s="69"/>
      <c r="AP254" s="69"/>
      <c r="AQ254" s="69"/>
      <c r="AR254" s="69"/>
      <c r="AS254" s="69"/>
      <c r="AT254" s="69"/>
      <c r="AU254" s="69"/>
      <c r="AV254" s="69"/>
      <c r="AW254" s="69"/>
      <c r="AX254" s="69"/>
      <c r="AY254" s="69"/>
      <c r="AZ254" s="69"/>
      <c r="BA254" s="69"/>
      <c r="BB254" s="69"/>
      <c r="BC254" s="69"/>
      <c r="BD254" s="69"/>
      <c r="BE254" s="69"/>
      <c r="BF254" s="69"/>
      <c r="BG254" s="69"/>
      <c r="BH254" s="69"/>
      <c r="BI254" s="69"/>
      <c r="BJ254" s="69"/>
      <c r="BK254" s="69"/>
      <c r="BL254" s="69"/>
      <c r="BM254" s="69"/>
      <c r="BN254" s="69"/>
      <c r="BO254" s="68"/>
      <c r="BP254" s="68"/>
      <c r="BQ254" s="68"/>
      <c r="BR254" s="68"/>
      <c r="BS254" s="68"/>
    </row>
    <row r="255" spans="1:71" ht="15.75" x14ac:dyDescent="0.3">
      <c r="A255" s="68"/>
      <c r="B255" s="138"/>
      <c r="C255" s="110" t="s">
        <v>248</v>
      </c>
      <c r="D255" s="103" t="s">
        <v>0</v>
      </c>
      <c r="E255" s="103" t="s">
        <v>111</v>
      </c>
      <c r="F255" s="103"/>
      <c r="G255" s="199">
        <f>SUM(G218:G254)-G245</f>
        <v>5.6101444619903251</v>
      </c>
      <c r="H255" s="199">
        <f t="shared" ref="H255:BN255" si="32">SUM(H218:H254)-H245</f>
        <v>5.6101444619903251</v>
      </c>
      <c r="I255" s="199">
        <f t="shared" si="32"/>
        <v>5.6101444619903251</v>
      </c>
      <c r="J255" s="199">
        <f t="shared" si="32"/>
        <v>5.6101444619903251</v>
      </c>
      <c r="K255" s="199">
        <f t="shared" si="32"/>
        <v>5.6101444619903251</v>
      </c>
      <c r="L255" s="199">
        <f t="shared" si="32"/>
        <v>5.6101444619903251</v>
      </c>
      <c r="M255" s="199">
        <f t="shared" si="32"/>
        <v>5.6101444619903251</v>
      </c>
      <c r="N255" s="199">
        <f t="shared" si="32"/>
        <v>5.6101444619903251</v>
      </c>
      <c r="O255" s="199">
        <f t="shared" si="32"/>
        <v>5.556259220064752</v>
      </c>
      <c r="P255" s="199">
        <f t="shared" si="32"/>
        <v>5.5029016201791938</v>
      </c>
      <c r="Q255" s="199">
        <f t="shared" si="32"/>
        <v>5.4500664940047825</v>
      </c>
      <c r="R255" s="199">
        <f t="shared" si="32"/>
        <v>5.397748723843721</v>
      </c>
      <c r="S255" s="199">
        <f t="shared" si="32"/>
        <v>4.8195525374723021</v>
      </c>
      <c r="T255" s="199">
        <f t="shared" si="32"/>
        <v>4.7734538981313124</v>
      </c>
      <c r="U255" s="199">
        <f t="shared" si="32"/>
        <v>4.7278062003310941</v>
      </c>
      <c r="V255" s="199">
        <f t="shared" si="32"/>
        <v>4.6826050313109677</v>
      </c>
      <c r="W255" s="199">
        <f t="shared" si="32"/>
        <v>4.6378460214979151</v>
      </c>
      <c r="X255" s="199">
        <f t="shared" si="32"/>
        <v>4.5935248440838219</v>
      </c>
      <c r="Y255" s="199">
        <f t="shared" si="32"/>
        <v>4.5496372146069044</v>
      </c>
      <c r="Z255" s="199">
        <f t="shared" si="32"/>
        <v>4.5061788905371971</v>
      </c>
      <c r="AA255" s="199">
        <f t="shared" si="32"/>
        <v>4.4631456708661279</v>
      </c>
      <c r="AB255" s="199">
        <f t="shared" si="32"/>
        <v>4.420533395700085</v>
      </c>
      <c r="AC255" s="199">
        <f t="shared" si="32"/>
        <v>4.3783379458579867</v>
      </c>
      <c r="AD255" s="199">
        <f t="shared" si="32"/>
        <v>4.3365552424727722</v>
      </c>
      <c r="AE255" s="199">
        <f t="shared" si="32"/>
        <v>4.3001157203035545</v>
      </c>
      <c r="AF255" s="199">
        <f t="shared" si="32"/>
        <v>4.5231153651423961</v>
      </c>
      <c r="AG255" s="199">
        <f t="shared" si="32"/>
        <v>4.5099218561546923</v>
      </c>
      <c r="AH255" s="199">
        <f t="shared" si="32"/>
        <v>6.1197419650572797</v>
      </c>
      <c r="AI255" s="199">
        <f t="shared" si="32"/>
        <v>8.1367157945834485</v>
      </c>
      <c r="AJ255" s="199">
        <f t="shared" si="32"/>
        <v>9.9069383472883334</v>
      </c>
      <c r="AK255" s="199">
        <f t="shared" si="32"/>
        <v>8.4332052696651818</v>
      </c>
      <c r="AL255" s="199">
        <f t="shared" si="32"/>
        <v>8.1683195612764319</v>
      </c>
      <c r="AM255" s="199">
        <f t="shared" si="32"/>
        <v>4.4963663639456639</v>
      </c>
      <c r="AN255" s="199">
        <f t="shared" si="32"/>
        <v>4.5291651580164327</v>
      </c>
      <c r="AO255" s="199">
        <f t="shared" si="32"/>
        <v>4.550458039501768</v>
      </c>
      <c r="AP255" s="199">
        <f t="shared" si="32"/>
        <v>4.5614943494342484</v>
      </c>
      <c r="AQ255" s="199">
        <f t="shared" si="32"/>
        <v>4.5633877722434582</v>
      </c>
      <c r="AR255" s="199">
        <f t="shared" si="32"/>
        <v>4.5571310656923725</v>
      </c>
      <c r="AS255" s="199">
        <f t="shared" si="32"/>
        <v>4.5436091914000762</v>
      </c>
      <c r="AT255" s="199">
        <f t="shared" si="32"/>
        <v>4.5236110196191683</v>
      </c>
      <c r="AU255" s="199">
        <f t="shared" si="32"/>
        <v>4.4978397630788978</v>
      </c>
      <c r="AV255" s="199">
        <f t="shared" si="32"/>
        <v>4.4669222778952689</v>
      </c>
      <c r="AW255" s="199">
        <f t="shared" si="32"/>
        <v>4.4314173545648616</v>
      </c>
      <c r="AX255" s="199">
        <f t="shared" si="32"/>
        <v>4.3918231087015904</v>
      </c>
      <c r="AY255" s="199">
        <f t="shared" si="32"/>
        <v>4.348583569268639</v>
      </c>
      <c r="AZ255" s="199">
        <f t="shared" si="32"/>
        <v>4.3020945514435125</v>
      </c>
      <c r="BA255" s="199">
        <f t="shared" si="32"/>
        <v>4.2527088917926008</v>
      </c>
      <c r="BB255" s="199">
        <f t="shared" si="32"/>
        <v>4.2007411149972587</v>
      </c>
      <c r="BC255" s="199">
        <f t="shared" si="32"/>
        <v>4.1464715938549954</v>
      </c>
      <c r="BD255" s="199">
        <f t="shared" si="32"/>
        <v>4.0901502575772248</v>
      </c>
      <c r="BE255" s="199">
        <f t="shared" si="32"/>
        <v>4.0319998974307047</v>
      </c>
      <c r="BF255" s="199">
        <f t="shared" si="32"/>
        <v>3.9722191134440528</v>
      </c>
      <c r="BG255" s="199">
        <f t="shared" si="32"/>
        <v>3.9109849411534658</v>
      </c>
      <c r="BH255" s="199">
        <f t="shared" si="32"/>
        <v>3.8484551931297304</v>
      </c>
      <c r="BI255" s="199">
        <f t="shared" si="32"/>
        <v>3.7847705462563397</v>
      </c>
      <c r="BJ255" s="199">
        <f t="shared" si="32"/>
        <v>3.720056402365667</v>
      </c>
      <c r="BK255" s="199">
        <f t="shared" si="32"/>
        <v>3.654424546842578</v>
      </c>
      <c r="BL255" s="199">
        <f t="shared" si="32"/>
        <v>3.5879746271326747</v>
      </c>
      <c r="BM255" s="199">
        <f t="shared" si="32"/>
        <v>3.5207954707103783</v>
      </c>
      <c r="BN255" s="199">
        <f t="shared" si="32"/>
        <v>3.4529662599387123</v>
      </c>
      <c r="BO255" s="68"/>
      <c r="BP255" s="68"/>
      <c r="BQ255" s="68"/>
      <c r="BR255" s="68"/>
      <c r="BS255" s="68"/>
    </row>
    <row r="256" spans="1:71" ht="15.75" x14ac:dyDescent="0.3">
      <c r="A256" s="68"/>
      <c r="B256" s="138"/>
      <c r="C256" s="110" t="s">
        <v>255</v>
      </c>
      <c r="D256" s="103" t="s">
        <v>0</v>
      </c>
      <c r="E256" s="103" t="s">
        <v>111</v>
      </c>
      <c r="F256" s="103"/>
      <c r="G256" s="107">
        <f t="shared" ref="G256:AL256" si="33">G245</f>
        <v>0.115361316779374</v>
      </c>
      <c r="H256" s="107">
        <f t="shared" si="33"/>
        <v>0.115361316779374</v>
      </c>
      <c r="I256" s="107">
        <f t="shared" si="33"/>
        <v>0.115361316779374</v>
      </c>
      <c r="J256" s="107">
        <f t="shared" si="33"/>
        <v>0.115361316779374</v>
      </c>
      <c r="K256" s="107">
        <f t="shared" si="33"/>
        <v>0.115361316779374</v>
      </c>
      <c r="L256" s="107">
        <f t="shared" si="33"/>
        <v>0.115361316779374</v>
      </c>
      <c r="M256" s="107">
        <f t="shared" si="33"/>
        <v>0.115361316779374</v>
      </c>
      <c r="N256" s="107">
        <f t="shared" si="33"/>
        <v>0.115361316779374</v>
      </c>
      <c r="O256" s="107">
        <f t="shared" si="33"/>
        <v>0.11422180301403638</v>
      </c>
      <c r="P256" s="107">
        <f t="shared" si="33"/>
        <v>0.11309354511554949</v>
      </c>
      <c r="Q256" s="107">
        <f t="shared" si="33"/>
        <v>0.11197643190093125</v>
      </c>
      <c r="R256" s="107">
        <f t="shared" si="33"/>
        <v>0.11087035328544065</v>
      </c>
      <c r="S256" s="107">
        <f t="shared" si="33"/>
        <v>0.1097752002717296</v>
      </c>
      <c r="T256" s="107">
        <f t="shared" si="33"/>
        <v>0.10869086493910192</v>
      </c>
      <c r="U256" s="107">
        <f t="shared" si="33"/>
        <v>0.10761724043287833</v>
      </c>
      <c r="V256" s="107">
        <f t="shared" si="33"/>
        <v>0.10655422095386663</v>
      </c>
      <c r="W256" s="107">
        <f t="shared" si="33"/>
        <v>0.10550170174793583</v>
      </c>
      <c r="X256" s="107">
        <f t="shared" si="33"/>
        <v>0.10445957909569326</v>
      </c>
      <c r="Y256" s="107">
        <f t="shared" si="33"/>
        <v>0.10342775030226362</v>
      </c>
      <c r="Z256" s="107">
        <f t="shared" si="33"/>
        <v>0.10240611368716904</v>
      </c>
      <c r="AA256" s="107">
        <f t="shared" si="33"/>
        <v>0.10139456857430913</v>
      </c>
      <c r="AB256" s="107">
        <f t="shared" si="33"/>
        <v>0.10039301528203991</v>
      </c>
      <c r="AC256" s="107">
        <f t="shared" si="33"/>
        <v>9.940135511335077E-2</v>
      </c>
      <c r="AD256" s="107">
        <f t="shared" si="33"/>
        <v>9.8419490346138533E-2</v>
      </c>
      <c r="AE256" s="107">
        <f t="shared" si="33"/>
        <v>9.7447324223577519E-2</v>
      </c>
      <c r="AF256" s="107">
        <f t="shared" si="33"/>
        <v>9.6484760944584677E-2</v>
      </c>
      <c r="AG256" s="107">
        <f t="shared" si="33"/>
        <v>9.5531705654379101E-2</v>
      </c>
      <c r="AH256" s="107">
        <f t="shared" si="33"/>
        <v>9.4588064435134539E-2</v>
      </c>
      <c r="AI256" s="107">
        <f t="shared" si="33"/>
        <v>9.365374429672442E-2</v>
      </c>
      <c r="AJ256" s="107">
        <f t="shared" si="33"/>
        <v>9.2728653167558239E-2</v>
      </c>
      <c r="AK256" s="107">
        <f t="shared" si="33"/>
        <v>9.1812699885508484E-2</v>
      </c>
      <c r="AL256" s="107">
        <f t="shared" si="33"/>
        <v>9.0905794188927053E-2</v>
      </c>
      <c r="AM256" s="107">
        <f t="shared" ref="AM256:BN256" si="34">AM245</f>
        <v>0</v>
      </c>
      <c r="AN256" s="107">
        <f t="shared" si="34"/>
        <v>0</v>
      </c>
      <c r="AO256" s="107">
        <f t="shared" si="34"/>
        <v>0</v>
      </c>
      <c r="AP256" s="107">
        <f t="shared" si="34"/>
        <v>0</v>
      </c>
      <c r="AQ256" s="107">
        <f t="shared" si="34"/>
        <v>0</v>
      </c>
      <c r="AR256" s="107">
        <f t="shared" si="34"/>
        <v>0</v>
      </c>
      <c r="AS256" s="107">
        <f t="shared" si="34"/>
        <v>0</v>
      </c>
      <c r="AT256" s="107">
        <f t="shared" si="34"/>
        <v>0</v>
      </c>
      <c r="AU256" s="107">
        <f t="shared" si="34"/>
        <v>0</v>
      </c>
      <c r="AV256" s="107">
        <f t="shared" si="34"/>
        <v>0</v>
      </c>
      <c r="AW256" s="107">
        <f t="shared" si="34"/>
        <v>0</v>
      </c>
      <c r="AX256" s="107">
        <f t="shared" si="34"/>
        <v>0</v>
      </c>
      <c r="AY256" s="107">
        <f t="shared" si="34"/>
        <v>0</v>
      </c>
      <c r="AZ256" s="107">
        <f t="shared" si="34"/>
        <v>0</v>
      </c>
      <c r="BA256" s="107">
        <f t="shared" si="34"/>
        <v>0</v>
      </c>
      <c r="BB256" s="107">
        <f t="shared" si="34"/>
        <v>0</v>
      </c>
      <c r="BC256" s="107">
        <f t="shared" si="34"/>
        <v>0</v>
      </c>
      <c r="BD256" s="107">
        <f t="shared" si="34"/>
        <v>0</v>
      </c>
      <c r="BE256" s="107">
        <f t="shared" si="34"/>
        <v>0</v>
      </c>
      <c r="BF256" s="107">
        <f t="shared" si="34"/>
        <v>0</v>
      </c>
      <c r="BG256" s="107">
        <f t="shared" si="34"/>
        <v>0</v>
      </c>
      <c r="BH256" s="107">
        <f t="shared" si="34"/>
        <v>0</v>
      </c>
      <c r="BI256" s="107">
        <f t="shared" si="34"/>
        <v>0</v>
      </c>
      <c r="BJ256" s="107">
        <f t="shared" si="34"/>
        <v>0</v>
      </c>
      <c r="BK256" s="107">
        <f t="shared" si="34"/>
        <v>0</v>
      </c>
      <c r="BL256" s="107">
        <f t="shared" si="34"/>
        <v>0</v>
      </c>
      <c r="BM256" s="107">
        <f t="shared" si="34"/>
        <v>0</v>
      </c>
      <c r="BN256" s="107">
        <f t="shared" si="34"/>
        <v>0</v>
      </c>
      <c r="BO256" s="68"/>
      <c r="BP256" s="68"/>
      <c r="BQ256" s="68"/>
      <c r="BR256" s="68"/>
      <c r="BS256" s="68"/>
    </row>
    <row r="257" spans="1:71" ht="15.75" x14ac:dyDescent="0.3">
      <c r="A257" s="68"/>
      <c r="B257" s="138"/>
      <c r="C257" s="72" t="s">
        <v>75</v>
      </c>
      <c r="D257" s="103"/>
      <c r="E257" s="103"/>
      <c r="F257" s="103"/>
      <c r="G257" s="107">
        <f>IF(G$114&lt;31,(1/(1+INPUT3!$H$16)^G$114),(1/(1+INPUT3!$H$17)^G$114))</f>
        <v>0.96618357487922713</v>
      </c>
      <c r="H257" s="107">
        <f>IF(H$114&lt;31,(1/(1+INPUT3!$H$16)^H$114),(1/(1+INPUT3!$H$17)^H$114))</f>
        <v>0.93351070036640305</v>
      </c>
      <c r="I257" s="107">
        <f>IF(I$114&lt;31,(1/(1+INPUT3!$H$16)^I$114),(1/(1+INPUT3!$H$17)^I$114))</f>
        <v>0.90194270566802237</v>
      </c>
      <c r="J257" s="107">
        <f>IF(J$114&lt;31,(1/(1+INPUT3!$H$16)^J$114),(1/(1+INPUT3!$H$17)^J$114))</f>
        <v>0.87144222769857238</v>
      </c>
      <c r="K257" s="107">
        <f>IF(K$114&lt;31,(1/(1+INPUT3!$H$16)^K$114),(1/(1+INPUT3!$H$17)^K$114))</f>
        <v>0.84197316685852419</v>
      </c>
      <c r="L257" s="107">
        <f>IF(L$114&lt;31,(1/(1+INPUT3!$H$16)^L$114),(1/(1+INPUT3!$H$17)^L$114))</f>
        <v>0.81350064430775282</v>
      </c>
      <c r="M257" s="107">
        <f>IF(M$114&lt;31,(1/(1+INPUT3!$H$16)^M$114),(1/(1+INPUT3!$H$17)^M$114))</f>
        <v>0.78599096068381913</v>
      </c>
      <c r="N257" s="107">
        <f>IF(N$114&lt;31,(1/(1+INPUT3!$H$16)^N$114),(1/(1+INPUT3!$H$17)^N$114))</f>
        <v>0.75941155621625056</v>
      </c>
      <c r="O257" s="107">
        <f>IF(O$114&lt;31,(1/(1+INPUT3!$H$16)^O$114),(1/(1+INPUT3!$H$17)^O$114))</f>
        <v>0.73373097218961414</v>
      </c>
      <c r="P257" s="107">
        <f>IF(P$114&lt;31,(1/(1+INPUT3!$H$16)^P$114),(1/(1+INPUT3!$H$17)^P$114))</f>
        <v>0.70891881370977217</v>
      </c>
      <c r="Q257" s="107">
        <f>IF(Q$114&lt;31,(1/(1+INPUT3!$H$16)^Q$114),(1/(1+INPUT3!$H$17)^Q$114))</f>
        <v>0.68494571372924851</v>
      </c>
      <c r="R257" s="107">
        <f>IF(R$114&lt;31,(1/(1+INPUT3!$H$16)^R$114),(1/(1+INPUT3!$H$17)^R$114))</f>
        <v>0.66178329828912896</v>
      </c>
      <c r="S257" s="107">
        <f>IF(S$114&lt;31,(1/(1+INPUT3!$H$16)^S$114),(1/(1+INPUT3!$H$17)^S$114))</f>
        <v>0.63940415293635666</v>
      </c>
      <c r="T257" s="107">
        <f>IF(T$114&lt;31,(1/(1+INPUT3!$H$16)^T$114),(1/(1+INPUT3!$H$17)^T$114))</f>
        <v>0.61778179027667302</v>
      </c>
      <c r="U257" s="107">
        <f>IF(U$114&lt;31,(1/(1+INPUT3!$H$16)^U$114),(1/(1+INPUT3!$H$17)^U$114))</f>
        <v>0.59689061862480497</v>
      </c>
      <c r="V257" s="107">
        <f>IF(V$114&lt;31,(1/(1+INPUT3!$H$16)^V$114),(1/(1+INPUT3!$H$17)^V$114))</f>
        <v>0.57670591171478747</v>
      </c>
      <c r="W257" s="107">
        <f>IF(W$114&lt;31,(1/(1+INPUT3!$H$16)^W$114),(1/(1+INPUT3!$H$17)^W$114))</f>
        <v>0.55720377943457733</v>
      </c>
      <c r="X257" s="107">
        <f>IF(X$114&lt;31,(1/(1+INPUT3!$H$16)^X$114),(1/(1+INPUT3!$H$17)^X$114))</f>
        <v>0.53836113955031628</v>
      </c>
      <c r="Y257" s="107">
        <f>IF(Y$114&lt;31,(1/(1+INPUT3!$H$16)^Y$114),(1/(1+INPUT3!$H$17)^Y$114))</f>
        <v>0.52015569038677911</v>
      </c>
      <c r="Z257" s="107">
        <f>IF(Z$114&lt;31,(1/(1+INPUT3!$H$16)^Z$114),(1/(1+INPUT3!$H$17)^Z$114))</f>
        <v>0.50256588443167061</v>
      </c>
      <c r="AA257" s="107">
        <f>IF(AA$114&lt;31,(1/(1+INPUT3!$H$16)^AA$114),(1/(1+INPUT3!$H$17)^AA$114))</f>
        <v>0.48557090283253213</v>
      </c>
      <c r="AB257" s="107">
        <f>IF(AB$114&lt;31,(1/(1+INPUT3!$H$16)^AB$114),(1/(1+INPUT3!$H$17)^AB$114))</f>
        <v>0.46915063075606966</v>
      </c>
      <c r="AC257" s="107">
        <f>IF(AC$114&lt;31,(1/(1+INPUT3!$H$16)^AC$114),(1/(1+INPUT3!$H$17)^AC$114))</f>
        <v>0.45328563358074364</v>
      </c>
      <c r="AD257" s="107">
        <f>IF(AD$114&lt;31,(1/(1+INPUT3!$H$16)^AD$114),(1/(1+INPUT3!$H$17)^AD$114))</f>
        <v>0.43795713389443841</v>
      </c>
      <c r="AE257" s="107">
        <f>IF(AE$114&lt;31,(1/(1+INPUT3!$H$16)^AE$114),(1/(1+INPUT3!$H$17)^AE$114))</f>
        <v>0.42314698926998884</v>
      </c>
      <c r="AF257" s="107">
        <f>IF(AF$114&lt;31,(1/(1+INPUT3!$H$16)^AF$114),(1/(1+INPUT3!$H$17)^AF$114))</f>
        <v>0.40883767079225974</v>
      </c>
      <c r="AG257" s="107">
        <f>IF(AG$114&lt;31,(1/(1+INPUT3!$H$16)^AG$114),(1/(1+INPUT3!$H$17)^AG$114))</f>
        <v>0.39501224231136206</v>
      </c>
      <c r="AH257" s="107">
        <f>IF(AH$114&lt;31,(1/(1+INPUT3!$H$16)^AH$114),(1/(1+INPUT3!$H$17)^AH$114))</f>
        <v>0.38165434039745127</v>
      </c>
      <c r="AI257" s="107">
        <f>IF(AI$114&lt;31,(1/(1+INPUT3!$H$16)^AI$114),(1/(1+INPUT3!$H$17)^AI$114))</f>
        <v>0.36874815497338298</v>
      </c>
      <c r="AJ257" s="107">
        <f>IF(AJ$114&lt;31,(1/(1+INPUT3!$H$16)^AJ$114),(1/(1+INPUT3!$H$17)^AJ$114))</f>
        <v>0.35627841060230236</v>
      </c>
      <c r="AK257" s="107">
        <f>IF(AK$114&lt;31,(1/(1+INPUT3!$H$16)^AK$114),(1/(1+INPUT3!$H$17)^AK$114))</f>
        <v>0.39998714516107459</v>
      </c>
      <c r="AL257" s="107">
        <f>IF(AL$114&lt;31,(1/(1+INPUT3!$H$16)^AL$114),(1/(1+INPUT3!$H$17)^AL$114))</f>
        <v>0.38833703413696569</v>
      </c>
      <c r="AM257" s="107">
        <f>IF(AM$114&lt;31,(1/(1+INPUT3!$H$16)^AM$114),(1/(1+INPUT3!$H$17)^AM$114))</f>
        <v>0.37702624673491814</v>
      </c>
      <c r="AN257" s="107">
        <f>IF(AN$114&lt;31,(1/(1+INPUT3!$H$16)^AN$114),(1/(1+INPUT3!$H$17)^AN$114))</f>
        <v>0.36604489974263904</v>
      </c>
      <c r="AO257" s="107">
        <f>IF(AO$114&lt;31,(1/(1+INPUT3!$H$16)^AO$114),(1/(1+INPUT3!$H$17)^AO$114))</f>
        <v>0.35538339780838735</v>
      </c>
      <c r="AP257" s="107">
        <f>IF(AP$114&lt;31,(1/(1+INPUT3!$H$16)^AP$114),(1/(1+INPUT3!$H$17)^AP$114))</f>
        <v>0.34503242505668674</v>
      </c>
      <c r="AQ257" s="107">
        <f>IF(AQ$114&lt;31,(1/(1+INPUT3!$H$16)^AQ$114),(1/(1+INPUT3!$H$17)^AQ$114))</f>
        <v>0.33498293694823961</v>
      </c>
      <c r="AR257" s="107">
        <f>IF(AR$114&lt;31,(1/(1+INPUT3!$H$16)^AR$114),(1/(1+INPUT3!$H$17)^AR$114))</f>
        <v>0.3252261523769317</v>
      </c>
      <c r="AS257" s="107">
        <f>IF(AS$114&lt;31,(1/(1+INPUT3!$H$16)^AS$114),(1/(1+INPUT3!$H$17)^AS$114))</f>
        <v>0.31575354599702099</v>
      </c>
      <c r="AT257" s="107">
        <f>IF(AT$114&lt;31,(1/(1+INPUT3!$H$16)^AT$114),(1/(1+INPUT3!$H$17)^AT$114))</f>
        <v>0.30655684077380685</v>
      </c>
      <c r="AU257" s="107">
        <f>IF(AU$114&lt;31,(1/(1+INPUT3!$H$16)^AU$114),(1/(1+INPUT3!$H$17)^AU$114))</f>
        <v>0.29762800075126877</v>
      </c>
      <c r="AV257" s="107">
        <f>IF(AV$114&lt;31,(1/(1+INPUT3!$H$16)^AV$114),(1/(1+INPUT3!$H$17)^AV$114))</f>
        <v>0.28895922403035801</v>
      </c>
      <c r="AW257" s="107">
        <f>IF(AW$114&lt;31,(1/(1+INPUT3!$H$16)^AW$114),(1/(1+INPUT3!$H$17)^AW$114))</f>
        <v>0.28054293595180391</v>
      </c>
      <c r="AX257" s="107">
        <f>IF(AX$114&lt;31,(1/(1+INPUT3!$H$16)^AX$114),(1/(1+INPUT3!$H$17)^AX$114))</f>
        <v>0.27237178247747956</v>
      </c>
      <c r="AY257" s="107">
        <f>IF(AY$114&lt;31,(1/(1+INPUT3!$H$16)^AY$114),(1/(1+INPUT3!$H$17)^AY$114))</f>
        <v>0.26443862376454325</v>
      </c>
      <c r="AZ257" s="107">
        <f>IF(AZ$114&lt;31,(1/(1+INPUT3!$H$16)^AZ$114),(1/(1+INPUT3!$H$17)^AZ$114))</f>
        <v>0.25673652792674101</v>
      </c>
      <c r="BA257" s="107">
        <f>IF(BA$114&lt;31,(1/(1+INPUT3!$H$16)^BA$114),(1/(1+INPUT3!$H$17)^BA$114))</f>
        <v>0.24925876497741845</v>
      </c>
      <c r="BB257" s="107">
        <f>IF(BB$114&lt;31,(1/(1+INPUT3!$H$16)^BB$114),(1/(1+INPUT3!$H$17)^BB$114))</f>
        <v>0.24199880094894996</v>
      </c>
      <c r="BC257" s="107">
        <f>IF(BC$114&lt;31,(1/(1+INPUT3!$H$16)^BC$114),(1/(1+INPUT3!$H$17)^BC$114))</f>
        <v>0.2349502921834466</v>
      </c>
      <c r="BD257" s="107">
        <f>IF(BD$114&lt;31,(1/(1+INPUT3!$H$16)^BD$114),(1/(1+INPUT3!$H$17)^BD$114))</f>
        <v>0.22810707978975397</v>
      </c>
      <c r="BE257" s="107">
        <f>IF(BE$114&lt;31,(1/(1+INPUT3!$H$16)^BE$114),(1/(1+INPUT3!$H$17)^BE$114))</f>
        <v>0.22146318426189707</v>
      </c>
      <c r="BF257" s="107">
        <f>IF(BF$114&lt;31,(1/(1+INPUT3!$H$16)^BF$114),(1/(1+INPUT3!$H$17)^BF$114))</f>
        <v>0.215012800254269</v>
      </c>
      <c r="BG257" s="107">
        <f>IF(BG$114&lt;31,(1/(1+INPUT3!$H$16)^BG$114),(1/(1+INPUT3!$H$17)^BG$114))</f>
        <v>0.20875029150899907</v>
      </c>
      <c r="BH257" s="107">
        <f>IF(BH$114&lt;31,(1/(1+INPUT3!$H$16)^BH$114),(1/(1+INPUT3!$H$17)^BH$114))</f>
        <v>0.20267018593106703</v>
      </c>
      <c r="BI257" s="107">
        <f>IF(BI$114&lt;31,(1/(1+INPUT3!$H$16)^BI$114),(1/(1+INPUT3!$H$17)^BI$114))</f>
        <v>0.19676717080686118</v>
      </c>
      <c r="BJ257" s="107">
        <f>IF(BJ$114&lt;31,(1/(1+INPUT3!$H$16)^BJ$114),(1/(1+INPUT3!$H$17)^BJ$114))</f>
        <v>0.19103608816200118</v>
      </c>
      <c r="BK257" s="107">
        <f>IF(BK$114&lt;31,(1/(1+INPUT3!$H$16)^BK$114),(1/(1+INPUT3!$H$17)^BK$114))</f>
        <v>0.18547193025437006</v>
      </c>
      <c r="BL257" s="107">
        <f>IF(BL$114&lt;31,(1/(1+INPUT3!$H$16)^BL$114),(1/(1+INPUT3!$H$17)^BL$114))</f>
        <v>0.18006983519841754</v>
      </c>
      <c r="BM257" s="107">
        <f>IF(BM$114&lt;31,(1/(1+INPUT3!$H$16)^BM$114),(1/(1+INPUT3!$H$17)^BM$114))</f>
        <v>0.17482508271691022</v>
      </c>
      <c r="BN257" s="107">
        <f>IF(BN$114&lt;31,(1/(1+INPUT3!$H$16)^BN$114),(1/(1+INPUT3!$H$17)^BN$114))</f>
        <v>0.1697330900164177</v>
      </c>
      <c r="BO257" s="68"/>
      <c r="BP257" s="68"/>
      <c r="BQ257" s="68"/>
      <c r="BR257" s="68"/>
      <c r="BS257" s="68"/>
    </row>
    <row r="258" spans="1:71" ht="15.75" x14ac:dyDescent="0.3">
      <c r="A258" s="68"/>
      <c r="B258" s="138"/>
      <c r="C258" s="72" t="s">
        <v>80</v>
      </c>
      <c r="D258" s="103"/>
      <c r="E258" s="103"/>
      <c r="F258" s="103"/>
      <c r="G258" s="107">
        <f>IF(G$114&lt;31,(1/(1+INPUT3!$H$18)^G$114),(1/(1+INPUT3!$H$19)^G$114))</f>
        <v>0.98522167487684742</v>
      </c>
      <c r="H258" s="107">
        <f>IF(H$114&lt;31,(1/(1+INPUT3!$H$18)^H$114),(1/(1+INPUT3!$H$19)^H$114))</f>
        <v>0.9706617486471405</v>
      </c>
      <c r="I258" s="107">
        <f>IF(I$114&lt;31,(1/(1+INPUT3!$H$18)^I$114),(1/(1+INPUT3!$H$19)^I$114))</f>
        <v>0.95631699374102519</v>
      </c>
      <c r="J258" s="107">
        <f>IF(J$114&lt;31,(1/(1+INPUT3!$H$18)^J$114),(1/(1+INPUT3!$H$19)^J$114))</f>
        <v>0.94218423028672449</v>
      </c>
      <c r="K258" s="107">
        <f>IF(K$114&lt;31,(1/(1+INPUT3!$H$18)^K$114),(1/(1+INPUT3!$H$19)^K$114))</f>
        <v>0.92826032540563996</v>
      </c>
      <c r="L258" s="107">
        <f>IF(L$114&lt;31,(1/(1+INPUT3!$H$18)^L$114),(1/(1+INPUT3!$H$19)^L$114))</f>
        <v>0.91454219251787205</v>
      </c>
      <c r="M258" s="107">
        <f>IF(M$114&lt;31,(1/(1+INPUT3!$H$18)^M$114),(1/(1+INPUT3!$H$19)^M$114))</f>
        <v>0.90102679065800217</v>
      </c>
      <c r="N258" s="107">
        <f>IF(N$114&lt;31,(1/(1+INPUT3!$H$18)^N$114),(1/(1+INPUT3!$H$19)^N$114))</f>
        <v>0.88771112380098749</v>
      </c>
      <c r="O258" s="107">
        <f>IF(O$114&lt;31,(1/(1+INPUT3!$H$18)^O$114),(1/(1+INPUT3!$H$19)^O$114))</f>
        <v>0.87459224019801729</v>
      </c>
      <c r="P258" s="107">
        <f>IF(P$114&lt;31,(1/(1+INPUT3!$H$18)^P$114),(1/(1+INPUT3!$H$19)^P$114))</f>
        <v>0.86166723172218462</v>
      </c>
      <c r="Q258" s="107">
        <f>IF(Q$114&lt;31,(1/(1+INPUT3!$H$18)^Q$114),(1/(1+INPUT3!$H$19)^Q$114))</f>
        <v>0.8489332332238273</v>
      </c>
      <c r="R258" s="107">
        <f>IF(R$114&lt;31,(1/(1+INPUT3!$H$18)^R$114),(1/(1+INPUT3!$H$19)^R$114))</f>
        <v>0.83638742189539661</v>
      </c>
      <c r="S258" s="107">
        <f>IF(S$114&lt;31,(1/(1+INPUT3!$H$18)^S$114),(1/(1+INPUT3!$H$19)^S$114))</f>
        <v>0.82402701664571099</v>
      </c>
      <c r="T258" s="107">
        <f>IF(T$114&lt;31,(1/(1+INPUT3!$H$18)^T$114),(1/(1+INPUT3!$H$19)^T$114))</f>
        <v>0.81184927748345925</v>
      </c>
      <c r="U258" s="107">
        <f>IF(U$114&lt;31,(1/(1+INPUT3!$H$18)^U$114),(1/(1+INPUT3!$H$19)^U$114))</f>
        <v>0.79985150490981216</v>
      </c>
      <c r="V258" s="107">
        <f>IF(V$114&lt;31,(1/(1+INPUT3!$H$18)^V$114),(1/(1+INPUT3!$H$19)^V$114))</f>
        <v>0.78803103932001206</v>
      </c>
      <c r="W258" s="107">
        <f>IF(W$114&lt;31,(1/(1+INPUT3!$H$18)^W$114),(1/(1+INPUT3!$H$19)^W$114))</f>
        <v>0.77638526041380518</v>
      </c>
      <c r="X258" s="107">
        <f>IF(X$114&lt;31,(1/(1+INPUT3!$H$18)^X$114),(1/(1+INPUT3!$H$19)^X$114))</f>
        <v>0.76491158661458636</v>
      </c>
      <c r="Y258" s="107">
        <f>IF(Y$114&lt;31,(1/(1+INPUT3!$H$18)^Y$114),(1/(1+INPUT3!$H$19)^Y$114))</f>
        <v>0.7536074744971295</v>
      </c>
      <c r="Z258" s="107">
        <f>IF(Z$114&lt;31,(1/(1+INPUT3!$H$18)^Z$114),(1/(1+INPUT3!$H$19)^Z$114))</f>
        <v>0.74247041822377313</v>
      </c>
      <c r="AA258" s="107">
        <f>IF(AA$114&lt;31,(1/(1+INPUT3!$H$18)^AA$114),(1/(1+INPUT3!$H$19)^AA$114))</f>
        <v>0.73149794898893916</v>
      </c>
      <c r="AB258" s="107">
        <f>IF(AB$114&lt;31,(1/(1+INPUT3!$H$18)^AB$114),(1/(1+INPUT3!$H$19)^AB$114))</f>
        <v>0.72068763447186135</v>
      </c>
      <c r="AC258" s="107">
        <f>IF(AC$114&lt;31,(1/(1+INPUT3!$H$18)^AC$114),(1/(1+INPUT3!$H$19)^AC$114))</f>
        <v>0.71003707829740037</v>
      </c>
      <c r="AD258" s="107">
        <f>IF(AD$114&lt;31,(1/(1+INPUT3!$H$18)^AD$114),(1/(1+INPUT3!$H$19)^AD$114))</f>
        <v>0.69954391950482808</v>
      </c>
      <c r="AE258" s="107">
        <f>IF(AE$114&lt;31,(1/(1+INPUT3!$H$18)^AE$114),(1/(1+INPUT3!$H$19)^AE$114))</f>
        <v>0.68920583202446117</v>
      </c>
      <c r="AF258" s="107">
        <f>IF(AF$114&lt;31,(1/(1+INPUT3!$H$18)^AF$114),(1/(1+INPUT3!$H$19)^AF$114))</f>
        <v>0.67902052416203085</v>
      </c>
      <c r="AG258" s="107">
        <f>IF(AG$114&lt;31,(1/(1+INPUT3!$H$18)^AG$114),(1/(1+INPUT3!$H$19)^AG$114))</f>
        <v>0.66898573809067086</v>
      </c>
      <c r="AH258" s="107">
        <f>IF(AH$114&lt;31,(1/(1+INPUT3!$H$18)^AH$114),(1/(1+INPUT3!$H$19)^AH$114))</f>
        <v>0.65909924935041486</v>
      </c>
      <c r="AI258" s="107">
        <f>IF(AI$114&lt;31,(1/(1+INPUT3!$H$18)^AI$114),(1/(1+INPUT3!$H$19)^AI$114))</f>
        <v>0.64935886635508844</v>
      </c>
      <c r="AJ258" s="107">
        <f>IF(AJ$114&lt;31,(1/(1+INPUT3!$H$18)^AJ$114),(1/(1+INPUT3!$H$19)^AJ$114))</f>
        <v>0.63976242990649135</v>
      </c>
      <c r="AK258" s="107">
        <f>IF(AK$114&lt;31,(1/(1+INPUT3!$H$18)^AK$114),(1/(1+INPUT3!$H$19)^AK$114))</f>
        <v>0.67210371334741503</v>
      </c>
      <c r="AL258" s="107">
        <f>IF(AL$114&lt;31,(1/(1+INPUT3!$H$18)^AL$114),(1/(1+INPUT3!$H$19)^AL$114))</f>
        <v>0.66354399580157475</v>
      </c>
      <c r="AM258" s="107">
        <f>IF(AM$114&lt;31,(1/(1+INPUT3!$H$18)^AM$114),(1/(1+INPUT3!$H$19)^AM$114))</f>
        <v>0.65509329233051128</v>
      </c>
      <c r="AN258" s="107">
        <f>IF(AN$114&lt;31,(1/(1+INPUT3!$H$18)^AN$114),(1/(1+INPUT3!$H$19)^AN$114))</f>
        <v>0.64675021456265303</v>
      </c>
      <c r="AO258" s="107">
        <f>IF(AO$114&lt;31,(1/(1+INPUT3!$H$18)^AO$114),(1/(1+INPUT3!$H$19)^AO$114))</f>
        <v>0.63851339180832567</v>
      </c>
      <c r="AP258" s="107">
        <f>IF(AP$114&lt;31,(1/(1+INPUT3!$H$18)^AP$114),(1/(1+INPUT3!$H$19)^AP$114))</f>
        <v>0.63038147083455986</v>
      </c>
      <c r="AQ258" s="107">
        <f>IF(AQ$114&lt;31,(1/(1+INPUT3!$H$18)^AQ$114),(1/(1+INPUT3!$H$19)^AQ$114))</f>
        <v>0.62235311564276841</v>
      </c>
      <c r="AR258" s="107">
        <f>IF(AR$114&lt;31,(1/(1+INPUT3!$H$18)^AR$114),(1/(1+INPUT3!$H$19)^AR$114))</f>
        <v>0.61442700724925292</v>
      </c>
      <c r="AS258" s="107">
        <f>IF(AS$114&lt;31,(1/(1+INPUT3!$H$18)^AS$114),(1/(1+INPUT3!$H$19)^AS$114))</f>
        <v>0.60660184346850921</v>
      </c>
      <c r="AT258" s="107">
        <f>IF(AT$114&lt;31,(1/(1+INPUT3!$H$18)^AT$114),(1/(1+INPUT3!$H$19)^AT$114))</f>
        <v>0.59887633869928847</v>
      </c>
      <c r="AU258" s="107">
        <f>IF(AU$114&lt;31,(1/(1+INPUT3!$H$18)^AU$114),(1/(1+INPUT3!$H$19)^AU$114))</f>
        <v>0.59124922371338573</v>
      </c>
      <c r="AV258" s="107">
        <f>IF(AV$114&lt;31,(1/(1+INPUT3!$H$18)^AV$114),(1/(1+INPUT3!$H$19)^AV$114))</f>
        <v>0.58371924544711795</v>
      </c>
      <c r="AW258" s="107">
        <f>IF(AW$114&lt;31,(1/(1+INPUT3!$H$18)^AW$114),(1/(1+INPUT3!$H$19)^AW$114))</f>
        <v>0.5762851667954566</v>
      </c>
      <c r="AX258" s="107">
        <f>IF(AX$114&lt;31,(1/(1+INPUT3!$H$18)^AX$114),(1/(1+INPUT3!$H$19)^AX$114))</f>
        <v>0.56894576640878336</v>
      </c>
      <c r="AY258" s="107">
        <f>IF(AY$114&lt;31,(1/(1+INPUT3!$H$18)^AY$114),(1/(1+INPUT3!$H$19)^AY$114))</f>
        <v>0.56169983849223359</v>
      </c>
      <c r="AZ258" s="107">
        <f>IF(AZ$114&lt;31,(1/(1+INPUT3!$H$18)^AZ$114),(1/(1+INPUT3!$H$19)^AZ$114))</f>
        <v>0.55454619260759574</v>
      </c>
      <c r="BA258" s="107">
        <f>IF(BA$114&lt;31,(1/(1+INPUT3!$H$18)^BA$114),(1/(1+INPUT3!$H$19)^BA$114))</f>
        <v>0.54748365347773287</v>
      </c>
      <c r="BB258" s="107">
        <f>IF(BB$114&lt;31,(1/(1+INPUT3!$H$18)^BB$114),(1/(1+INPUT3!$H$19)^BB$114))</f>
        <v>0.54051106079349687</v>
      </c>
      <c r="BC258" s="107">
        <f>IF(BC$114&lt;31,(1/(1+INPUT3!$H$18)^BC$114),(1/(1+INPUT3!$H$19)^BC$114))</f>
        <v>0.53362726902309887</v>
      </c>
      <c r="BD258" s="107">
        <f>IF(BD$114&lt;31,(1/(1+INPUT3!$H$18)^BD$114),(1/(1+INPUT3!$H$19)^BD$114))</f>
        <v>0.52683114722391056</v>
      </c>
      <c r="BE258" s="107">
        <f>IF(BE$114&lt;31,(1/(1+INPUT3!$H$18)^BE$114),(1/(1+INPUT3!$H$19)^BE$114))</f>
        <v>0.52012157885665966</v>
      </c>
      <c r="BF258" s="107">
        <f>IF(BF$114&lt;31,(1/(1+INPUT3!$H$18)^BF$114),(1/(1+INPUT3!$H$19)^BF$114))</f>
        <v>0.51349746160199394</v>
      </c>
      <c r="BG258" s="107">
        <f>IF(BG$114&lt;31,(1/(1+INPUT3!$H$18)^BG$114),(1/(1+INPUT3!$H$19)^BG$114))</f>
        <v>0.50695770717938005</v>
      </c>
      <c r="BH258" s="107">
        <f>IF(BH$114&lt;31,(1/(1+INPUT3!$H$18)^BH$114),(1/(1+INPUT3!$H$19)^BH$114))</f>
        <v>0.50050124116830885</v>
      </c>
      <c r="BI258" s="107">
        <f>IF(BI$114&lt;31,(1/(1+INPUT3!$H$18)^BI$114),(1/(1+INPUT3!$H$19)^BI$114))</f>
        <v>0.49412700283177891</v>
      </c>
      <c r="BJ258" s="107">
        <f>IF(BJ$114&lt;31,(1/(1+INPUT3!$H$18)^BJ$114),(1/(1+INPUT3!$H$19)^BJ$114))</f>
        <v>0.48783394494202686</v>
      </c>
      <c r="BK258" s="107">
        <f>IF(BK$114&lt;31,(1/(1+INPUT3!$H$18)^BK$114),(1/(1+INPUT3!$H$19)^BK$114))</f>
        <v>0.48162103360847752</v>
      </c>
      <c r="BL258" s="107">
        <f>IF(BL$114&lt;31,(1/(1+INPUT3!$H$18)^BL$114),(1/(1+INPUT3!$H$19)^BL$114))</f>
        <v>0.47548724810788578</v>
      </c>
      <c r="BM258" s="107">
        <f>IF(BM$114&lt;31,(1/(1+INPUT3!$H$18)^BM$114),(1/(1+INPUT3!$H$19)^BM$114))</f>
        <v>0.46943158071664109</v>
      </c>
      <c r="BN258" s="107">
        <f>IF(BN$114&lt;31,(1/(1+INPUT3!$H$18)^BN$114),(1/(1+INPUT3!$H$19)^BN$114))</f>
        <v>0.46345303654520797</v>
      </c>
      <c r="BO258" s="68"/>
      <c r="BP258" s="68"/>
      <c r="BQ258" s="68"/>
      <c r="BR258" s="68"/>
      <c r="BS258" s="68"/>
    </row>
    <row r="259" spans="1:71" ht="15.75" x14ac:dyDescent="0.3">
      <c r="A259" s="68"/>
      <c r="B259" s="138"/>
      <c r="C259" s="110" t="s">
        <v>256</v>
      </c>
      <c r="D259" s="103" t="s">
        <v>0</v>
      </c>
      <c r="E259" s="103" t="s">
        <v>111</v>
      </c>
      <c r="F259" s="103"/>
      <c r="G259" s="107">
        <f t="shared" ref="G259:AL259" si="35">G255*G257</f>
        <v>5.4204294318747106</v>
      </c>
      <c r="H259" s="107">
        <f t="shared" si="35"/>
        <v>5.2371298858692859</v>
      </c>
      <c r="I259" s="107">
        <f t="shared" si="35"/>
        <v>5.0600288752360258</v>
      </c>
      <c r="J259" s="107">
        <f t="shared" si="35"/>
        <v>4.8889167876676574</v>
      </c>
      <c r="K259" s="107">
        <f t="shared" si="35"/>
        <v>4.7235910991958052</v>
      </c>
      <c r="L259" s="107">
        <f t="shared" si="35"/>
        <v>4.5638561344887005</v>
      </c>
      <c r="M259" s="107">
        <f t="shared" si="35"/>
        <v>4.4095228352547835</v>
      </c>
      <c r="N259" s="107">
        <f t="shared" si="35"/>
        <v>4.2604085364780522</v>
      </c>
      <c r="O259" s="107">
        <f t="shared" si="35"/>
        <v>4.0767994792756177</v>
      </c>
      <c r="P259" s="107">
        <f t="shared" si="35"/>
        <v>3.9011104885390173</v>
      </c>
      <c r="Q259" s="107">
        <f t="shared" si="35"/>
        <v>3.7329996846079689</v>
      </c>
      <c r="R259" s="107">
        <f t="shared" si="35"/>
        <v>3.5721399538012344</v>
      </c>
      <c r="S259" s="107">
        <f t="shared" si="35"/>
        <v>3.0816419077547454</v>
      </c>
      <c r="T259" s="107">
        <f t="shared" si="35"/>
        <v>2.9489528949907258</v>
      </c>
      <c r="U259" s="107">
        <f t="shared" si="35"/>
        <v>2.8219831676538152</v>
      </c>
      <c r="V259" s="107">
        <f t="shared" si="35"/>
        <v>2.7004860037824425</v>
      </c>
      <c r="W259" s="107">
        <f t="shared" si="35"/>
        <v>2.5842253316142565</v>
      </c>
      <c r="X259" s="107">
        <f t="shared" si="35"/>
        <v>2.4729752696136553</v>
      </c>
      <c r="Y259" s="107">
        <f t="shared" si="35"/>
        <v>2.3665196863732372</v>
      </c>
      <c r="Z259" s="107">
        <f t="shared" si="35"/>
        <v>2.2646517795301508</v>
      </c>
      <c r="AA259" s="107">
        <f t="shared" si="35"/>
        <v>2.1671736728755731</v>
      </c>
      <c r="AB259" s="107">
        <f t="shared" si="35"/>
        <v>2.0738960308709653</v>
      </c>
      <c r="AC259" s="107">
        <f t="shared" si="35"/>
        <v>1.9846376898188491</v>
      </c>
      <c r="AD259" s="107">
        <f t="shared" si="35"/>
        <v>1.8992253049682768</v>
      </c>
      <c r="AE259" s="107">
        <f t="shared" si="35"/>
        <v>1.8195810205589984</v>
      </c>
      <c r="AF259" s="107">
        <f t="shared" si="35"/>
        <v>1.8492199506094986</v>
      </c>
      <c r="AG259" s="107">
        <f t="shared" si="35"/>
        <v>1.7814743450486852</v>
      </c>
      <c r="AH259" s="107">
        <f t="shared" si="35"/>
        <v>2.3356260830765385</v>
      </c>
      <c r="AI259" s="107">
        <f t="shared" si="35"/>
        <v>3.0003989367954307</v>
      </c>
      <c r="AJ259" s="107">
        <f t="shared" si="35"/>
        <v>3.5296282483068877</v>
      </c>
      <c r="AK259" s="107">
        <f t="shared" si="35"/>
        <v>3.3731737003707063</v>
      </c>
      <c r="AL259" s="107">
        <f t="shared" si="35"/>
        <v>3.1720609923090501</v>
      </c>
      <c r="AM259" s="107">
        <f t="shared" ref="AM259:BN259" si="36">AM255*AM257</f>
        <v>1.6952481341435646</v>
      </c>
      <c r="AN259" s="107">
        <f t="shared" si="36"/>
        <v>1.657877806183979</v>
      </c>
      <c r="AO259" s="107">
        <f t="shared" si="36"/>
        <v>1.6171572396626313</v>
      </c>
      <c r="AP259" s="107">
        <f t="shared" si="36"/>
        <v>1.5738634572676724</v>
      </c>
      <c r="AQ259" s="107">
        <f t="shared" si="36"/>
        <v>1.5286570383797979</v>
      </c>
      <c r="AR259" s="107">
        <f t="shared" si="36"/>
        <v>1.4820982023725167</v>
      </c>
      <c r="AS259" s="107">
        <f t="shared" si="36"/>
        <v>1.4346607138092313</v>
      </c>
      <c r="AT259" s="107">
        <f t="shared" si="36"/>
        <v>1.3867439030640314</v>
      </c>
      <c r="AU259" s="107">
        <f t="shared" si="36"/>
        <v>1.3386830563847327</v>
      </c>
      <c r="AV259" s="107">
        <f t="shared" si="36"/>
        <v>1.2907583952245361</v>
      </c>
      <c r="AW259" s="107">
        <f t="shared" si="36"/>
        <v>1.2432028350774023</v>
      </c>
      <c r="AX259" s="107">
        <f t="shared" si="36"/>
        <v>1.1962086884428376</v>
      </c>
      <c r="AY259" s="107">
        <f t="shared" si="36"/>
        <v>1.1499334543825042</v>
      </c>
      <c r="AZ259" s="107">
        <f t="shared" si="36"/>
        <v>1.1045048179501578</v>
      </c>
      <c r="BA259" s="107">
        <f t="shared" si="36"/>
        <v>1.0600249661767096</v>
      </c>
      <c r="BB259" s="107">
        <f t="shared" si="36"/>
        <v>1.0165743129262916</v>
      </c>
      <c r="BC259" s="107">
        <f t="shared" si="36"/>
        <v>0.97421471250659264</v>
      </c>
      <c r="BD259" s="107">
        <f t="shared" si="36"/>
        <v>0.93299223115725083</v>
      </c>
      <c r="BE259" s="107">
        <f t="shared" si="36"/>
        <v>0.89293953622864619</v>
      </c>
      <c r="BF259" s="107">
        <f t="shared" si="36"/>
        <v>0.8540779548051356</v>
      </c>
      <c r="BG259" s="107">
        <f t="shared" si="36"/>
        <v>0.81641924655309162</v>
      </c>
      <c r="BH259" s="107">
        <f t="shared" si="36"/>
        <v>0.77996712953898295</v>
      </c>
      <c r="BI259" s="107">
        <f t="shared" si="36"/>
        <v>0.7447185925399985</v>
      </c>
      <c r="BJ259" s="107">
        <f t="shared" si="36"/>
        <v>0.71066502284994448</v>
      </c>
      <c r="BK259" s="107">
        <f t="shared" si="36"/>
        <v>0.67779317467184452</v>
      </c>
      <c r="BL259" s="107">
        <f t="shared" si="36"/>
        <v>0.64608599980388437</v>
      </c>
      <c r="BM259" s="107">
        <f t="shared" si="36"/>
        <v>0.61552335939626479</v>
      </c>
      <c r="BN259" s="107">
        <f t="shared" si="36"/>
        <v>0.58608263302183061</v>
      </c>
      <c r="BO259" s="68"/>
      <c r="BP259" s="68"/>
      <c r="BQ259" s="68"/>
      <c r="BR259" s="68"/>
      <c r="BS259" s="68"/>
    </row>
    <row r="260" spans="1:71" ht="15.75" x14ac:dyDescent="0.3">
      <c r="A260" s="68"/>
      <c r="B260" s="138"/>
      <c r="C260" s="110" t="s">
        <v>257</v>
      </c>
      <c r="D260" s="103" t="s">
        <v>0</v>
      </c>
      <c r="E260" s="103" t="s">
        <v>111</v>
      </c>
      <c r="F260" s="103"/>
      <c r="G260" s="107">
        <f t="shared" ref="G260:AL260" si="37">G256*G258</f>
        <v>0.11365646973337341</v>
      </c>
      <c r="H260" s="107">
        <f t="shared" si="37"/>
        <v>0.11197681747130388</v>
      </c>
      <c r="I260" s="107">
        <f t="shared" si="37"/>
        <v>0.11032198765645704</v>
      </c>
      <c r="J260" s="107">
        <f t="shared" si="37"/>
        <v>0.10869161345463749</v>
      </c>
      <c r="K260" s="107">
        <f t="shared" si="37"/>
        <v>0.10708533345284482</v>
      </c>
      <c r="L260" s="107">
        <f t="shared" si="37"/>
        <v>0.10550279157915748</v>
      </c>
      <c r="M260" s="107">
        <f t="shared" si="37"/>
        <v>0.10394363702380049</v>
      </c>
      <c r="N260" s="107">
        <f t="shared" si="37"/>
        <v>0.10240752416137981</v>
      </c>
      <c r="O260" s="107">
        <f t="shared" si="37"/>
        <v>9.9897502577502725E-2</v>
      </c>
      <c r="P260" s="107">
        <f t="shared" si="37"/>
        <v>9.7449001945363517E-2</v>
      </c>
      <c r="Q260" s="107">
        <f t="shared" si="37"/>
        <v>9.5060514378525279E-2</v>
      </c>
      <c r="R260" s="107">
        <f t="shared" si="37"/>
        <v>9.2730568949041525E-2</v>
      </c>
      <c r="S260" s="107">
        <f t="shared" si="37"/>
        <v>9.0457730781598786E-2</v>
      </c>
      <c r="T260" s="107">
        <f t="shared" si="37"/>
        <v>8.8240600169862141E-2</v>
      </c>
      <c r="U260" s="107">
        <f t="shared" si="37"/>
        <v>8.6077811714478814E-2</v>
      </c>
      <c r="V260" s="107">
        <f t="shared" si="37"/>
        <v>8.3968033482209728E-2</v>
      </c>
      <c r="W260" s="107">
        <f t="shared" si="37"/>
        <v>8.1909966185670757E-2</v>
      </c>
      <c r="X260" s="107">
        <f t="shared" si="37"/>
        <v>7.9902342383178601E-2</v>
      </c>
      <c r="Y260" s="107">
        <f t="shared" si="37"/>
        <v>7.7943925698208599E-2</v>
      </c>
      <c r="Z260" s="107">
        <f t="shared" si="37"/>
        <v>7.6033510057983658E-2</v>
      </c>
      <c r="AA260" s="107">
        <f t="shared" si="37"/>
        <v>7.4169918950725472E-2</v>
      </c>
      <c r="AB260" s="107">
        <f t="shared" si="37"/>
        <v>7.2352004701110764E-2</v>
      </c>
      <c r="AC260" s="107">
        <f t="shared" si="37"/>
        <v>7.0578647763485935E-2</v>
      </c>
      <c r="AD260" s="107">
        <f t="shared" si="37"/>
        <v>6.8848756032405339E-2</v>
      </c>
      <c r="AE260" s="107">
        <f t="shared" si="37"/>
        <v>6.716126417006818E-2</v>
      </c>
      <c r="AF260" s="107">
        <f t="shared" si="37"/>
        <v>6.5515132950240126E-2</v>
      </c>
      <c r="AG260" s="107">
        <f t="shared" si="37"/>
        <v>6.3909348618255521E-2</v>
      </c>
      <c r="AH260" s="107">
        <f t="shared" si="37"/>
        <v>6.2342922266705847E-2</v>
      </c>
      <c r="AI260" s="107">
        <f t="shared" si="37"/>
        <v>6.0814889226430302E-2</v>
      </c>
      <c r="AJ260" s="107">
        <f t="shared" si="37"/>
        <v>5.9324308472433328E-2</v>
      </c>
      <c r="AK260" s="107">
        <f t="shared" si="37"/>
        <v>6.1707656525502037E-2</v>
      </c>
      <c r="AL260" s="107">
        <f t="shared" si="37"/>
        <v>6.0319993917636233E-2</v>
      </c>
      <c r="AM260" s="107">
        <f t="shared" ref="AM260:BN260" si="38">AM256*AM258</f>
        <v>0</v>
      </c>
      <c r="AN260" s="107">
        <f t="shared" si="38"/>
        <v>0</v>
      </c>
      <c r="AO260" s="107">
        <f t="shared" si="38"/>
        <v>0</v>
      </c>
      <c r="AP260" s="107">
        <f t="shared" si="38"/>
        <v>0</v>
      </c>
      <c r="AQ260" s="107">
        <f t="shared" si="38"/>
        <v>0</v>
      </c>
      <c r="AR260" s="107">
        <f t="shared" si="38"/>
        <v>0</v>
      </c>
      <c r="AS260" s="107">
        <f t="shared" si="38"/>
        <v>0</v>
      </c>
      <c r="AT260" s="107">
        <f t="shared" si="38"/>
        <v>0</v>
      </c>
      <c r="AU260" s="107">
        <f t="shared" si="38"/>
        <v>0</v>
      </c>
      <c r="AV260" s="107">
        <f t="shared" si="38"/>
        <v>0</v>
      </c>
      <c r="AW260" s="107">
        <f t="shared" si="38"/>
        <v>0</v>
      </c>
      <c r="AX260" s="107">
        <f t="shared" si="38"/>
        <v>0</v>
      </c>
      <c r="AY260" s="107">
        <f t="shared" si="38"/>
        <v>0</v>
      </c>
      <c r="AZ260" s="107">
        <f t="shared" si="38"/>
        <v>0</v>
      </c>
      <c r="BA260" s="107">
        <f t="shared" si="38"/>
        <v>0</v>
      </c>
      <c r="BB260" s="107">
        <f t="shared" si="38"/>
        <v>0</v>
      </c>
      <c r="BC260" s="107">
        <f t="shared" si="38"/>
        <v>0</v>
      </c>
      <c r="BD260" s="107">
        <f t="shared" si="38"/>
        <v>0</v>
      </c>
      <c r="BE260" s="107">
        <f t="shared" si="38"/>
        <v>0</v>
      </c>
      <c r="BF260" s="107">
        <f t="shared" si="38"/>
        <v>0</v>
      </c>
      <c r="BG260" s="107">
        <f t="shared" si="38"/>
        <v>0</v>
      </c>
      <c r="BH260" s="107">
        <f t="shared" si="38"/>
        <v>0</v>
      </c>
      <c r="BI260" s="107">
        <f t="shared" si="38"/>
        <v>0</v>
      </c>
      <c r="BJ260" s="107">
        <f t="shared" si="38"/>
        <v>0</v>
      </c>
      <c r="BK260" s="107">
        <f t="shared" si="38"/>
        <v>0</v>
      </c>
      <c r="BL260" s="107">
        <f t="shared" si="38"/>
        <v>0</v>
      </c>
      <c r="BM260" s="107">
        <f t="shared" si="38"/>
        <v>0</v>
      </c>
      <c r="BN260" s="107">
        <f t="shared" si="38"/>
        <v>0</v>
      </c>
      <c r="BO260" s="68"/>
      <c r="BP260" s="68"/>
      <c r="BQ260" s="68"/>
      <c r="BR260" s="68"/>
      <c r="BS260" s="68"/>
    </row>
    <row r="261" spans="1:71" ht="15.75" x14ac:dyDescent="0.3">
      <c r="A261" s="68"/>
      <c r="B261" s="138"/>
      <c r="C261" s="110" t="s">
        <v>252</v>
      </c>
      <c r="D261" s="103" t="s">
        <v>0</v>
      </c>
      <c r="E261" s="103" t="s">
        <v>111</v>
      </c>
      <c r="F261" s="103"/>
      <c r="G261" s="107">
        <f t="shared" ref="G261:AL261" si="39">G259+G260</f>
        <v>5.5340859016080843</v>
      </c>
      <c r="H261" s="107">
        <f t="shared" si="39"/>
        <v>5.3491067033405901</v>
      </c>
      <c r="I261" s="107">
        <f t="shared" si="39"/>
        <v>5.1703508628924828</v>
      </c>
      <c r="J261" s="107">
        <f t="shared" si="39"/>
        <v>4.997608401122295</v>
      </c>
      <c r="K261" s="107">
        <f t="shared" si="39"/>
        <v>4.8306764326486498</v>
      </c>
      <c r="L261" s="107">
        <f t="shared" si="39"/>
        <v>4.6693589260678579</v>
      </c>
      <c r="M261" s="107">
        <f t="shared" si="39"/>
        <v>4.5134664722785836</v>
      </c>
      <c r="N261" s="107">
        <f t="shared" si="39"/>
        <v>4.3628160606394317</v>
      </c>
      <c r="O261" s="107">
        <f t="shared" si="39"/>
        <v>4.1766969818531203</v>
      </c>
      <c r="P261" s="107">
        <f t="shared" si="39"/>
        <v>3.9985594904843809</v>
      </c>
      <c r="Q261" s="107">
        <f t="shared" si="39"/>
        <v>3.8280601989864942</v>
      </c>
      <c r="R261" s="107">
        <f t="shared" si="39"/>
        <v>3.664870522750276</v>
      </c>
      <c r="S261" s="107">
        <f t="shared" si="39"/>
        <v>3.172099638536344</v>
      </c>
      <c r="T261" s="107">
        <f t="shared" si="39"/>
        <v>3.0371934951605879</v>
      </c>
      <c r="U261" s="107">
        <f t="shared" si="39"/>
        <v>2.9080609793682939</v>
      </c>
      <c r="V261" s="107">
        <f t="shared" si="39"/>
        <v>2.7844540372646525</v>
      </c>
      <c r="W261" s="107">
        <f t="shared" si="39"/>
        <v>2.6661352977999271</v>
      </c>
      <c r="X261" s="107">
        <f t="shared" si="39"/>
        <v>2.5528776119968337</v>
      </c>
      <c r="Y261" s="107">
        <f t="shared" si="39"/>
        <v>2.4444636120714458</v>
      </c>
      <c r="Z261" s="107">
        <f t="shared" si="39"/>
        <v>2.3406852895881345</v>
      </c>
      <c r="AA261" s="107">
        <f t="shared" si="39"/>
        <v>2.2413435918262987</v>
      </c>
      <c r="AB261" s="107">
        <f t="shared" si="39"/>
        <v>2.1462480355720759</v>
      </c>
      <c r="AC261" s="107">
        <f t="shared" si="39"/>
        <v>2.0552163375823351</v>
      </c>
      <c r="AD261" s="107">
        <f t="shared" si="39"/>
        <v>1.9680740610006822</v>
      </c>
      <c r="AE261" s="107">
        <f t="shared" si="39"/>
        <v>1.8867422847290665</v>
      </c>
      <c r="AF261" s="107">
        <f t="shared" si="39"/>
        <v>1.9147350835597388</v>
      </c>
      <c r="AG261" s="107">
        <f t="shared" si="39"/>
        <v>1.8453836936669408</v>
      </c>
      <c r="AH261" s="107">
        <f t="shared" si="39"/>
        <v>2.3979690053432443</v>
      </c>
      <c r="AI261" s="107">
        <f t="shared" si="39"/>
        <v>3.0612138260218611</v>
      </c>
      <c r="AJ261" s="107">
        <f t="shared" si="39"/>
        <v>3.5889525567793212</v>
      </c>
      <c r="AK261" s="107">
        <f t="shared" si="39"/>
        <v>3.4348813568962084</v>
      </c>
      <c r="AL261" s="107">
        <f t="shared" si="39"/>
        <v>3.2323809862266866</v>
      </c>
      <c r="AM261" s="107">
        <f t="shared" ref="AM261:BN261" si="40">AM259+AM260</f>
        <v>1.6952481341435646</v>
      </c>
      <c r="AN261" s="107">
        <f t="shared" si="40"/>
        <v>1.657877806183979</v>
      </c>
      <c r="AO261" s="107">
        <f t="shared" si="40"/>
        <v>1.6171572396626313</v>
      </c>
      <c r="AP261" s="107">
        <f t="shared" si="40"/>
        <v>1.5738634572676724</v>
      </c>
      <c r="AQ261" s="107">
        <f t="shared" si="40"/>
        <v>1.5286570383797979</v>
      </c>
      <c r="AR261" s="107">
        <f t="shared" si="40"/>
        <v>1.4820982023725167</v>
      </c>
      <c r="AS261" s="107">
        <f t="shared" si="40"/>
        <v>1.4346607138092313</v>
      </c>
      <c r="AT261" s="107">
        <f t="shared" si="40"/>
        <v>1.3867439030640314</v>
      </c>
      <c r="AU261" s="107">
        <f t="shared" si="40"/>
        <v>1.3386830563847327</v>
      </c>
      <c r="AV261" s="107">
        <f t="shared" si="40"/>
        <v>1.2907583952245361</v>
      </c>
      <c r="AW261" s="107">
        <f t="shared" si="40"/>
        <v>1.2432028350774023</v>
      </c>
      <c r="AX261" s="107">
        <f t="shared" si="40"/>
        <v>1.1962086884428376</v>
      </c>
      <c r="AY261" s="107">
        <f t="shared" si="40"/>
        <v>1.1499334543825042</v>
      </c>
      <c r="AZ261" s="107">
        <f t="shared" si="40"/>
        <v>1.1045048179501578</v>
      </c>
      <c r="BA261" s="107">
        <f t="shared" si="40"/>
        <v>1.0600249661767096</v>
      </c>
      <c r="BB261" s="107">
        <f t="shared" si="40"/>
        <v>1.0165743129262916</v>
      </c>
      <c r="BC261" s="107">
        <f t="shared" si="40"/>
        <v>0.97421471250659264</v>
      </c>
      <c r="BD261" s="107">
        <f t="shared" si="40"/>
        <v>0.93299223115725083</v>
      </c>
      <c r="BE261" s="107">
        <f t="shared" si="40"/>
        <v>0.89293953622864619</v>
      </c>
      <c r="BF261" s="107">
        <f t="shared" si="40"/>
        <v>0.8540779548051356</v>
      </c>
      <c r="BG261" s="107">
        <f t="shared" si="40"/>
        <v>0.81641924655309162</v>
      </c>
      <c r="BH261" s="107">
        <f t="shared" si="40"/>
        <v>0.77996712953898295</v>
      </c>
      <c r="BI261" s="107">
        <f t="shared" si="40"/>
        <v>0.7447185925399985</v>
      </c>
      <c r="BJ261" s="107">
        <f t="shared" si="40"/>
        <v>0.71066502284994448</v>
      </c>
      <c r="BK261" s="107">
        <f t="shared" si="40"/>
        <v>0.67779317467184452</v>
      </c>
      <c r="BL261" s="107">
        <f t="shared" si="40"/>
        <v>0.64608599980388437</v>
      </c>
      <c r="BM261" s="107">
        <f t="shared" si="40"/>
        <v>0.61552335939626479</v>
      </c>
      <c r="BN261" s="107">
        <f t="shared" si="40"/>
        <v>0.58608263302183061</v>
      </c>
      <c r="BO261" s="68"/>
      <c r="BP261" s="68"/>
      <c r="BQ261" s="68"/>
      <c r="BR261" s="68"/>
      <c r="BS261" s="68"/>
    </row>
    <row r="262" spans="1:71" ht="15.75" x14ac:dyDescent="0.3">
      <c r="A262" s="68"/>
      <c r="B262" s="138"/>
      <c r="C262" s="73" t="s">
        <v>236</v>
      </c>
      <c r="D262" s="103" t="s">
        <v>0</v>
      </c>
      <c r="E262" s="103" t="s">
        <v>111</v>
      </c>
      <c r="F262" s="103"/>
      <c r="G262" s="107">
        <f>SUM($G259:G259)</f>
        <v>5.4204294318747106</v>
      </c>
      <c r="H262" s="107">
        <f>SUM($G259:H259)</f>
        <v>10.657559317743996</v>
      </c>
      <c r="I262" s="107">
        <f>SUM($G259:I259)</f>
        <v>15.717588192980021</v>
      </c>
      <c r="J262" s="107">
        <f>SUM($G259:J259)</f>
        <v>20.606504980647678</v>
      </c>
      <c r="K262" s="107">
        <f>SUM($G259:K259)</f>
        <v>25.330096079843482</v>
      </c>
      <c r="L262" s="107">
        <f>SUM($G259:L259)</f>
        <v>29.893952214332181</v>
      </c>
      <c r="M262" s="107">
        <f>SUM($G259:M259)</f>
        <v>34.303475049586964</v>
      </c>
      <c r="N262" s="107">
        <f>SUM($G259:N259)</f>
        <v>38.563883586065018</v>
      </c>
      <c r="O262" s="107">
        <f>SUM($G259:O259)</f>
        <v>42.640683065340639</v>
      </c>
      <c r="P262" s="107">
        <f>SUM($G259:P259)</f>
        <v>46.541793553879657</v>
      </c>
      <c r="Q262" s="107">
        <f>SUM($G259:Q259)</f>
        <v>50.274793238487625</v>
      </c>
      <c r="R262" s="107">
        <f>SUM($G259:R259)</f>
        <v>53.846933192288859</v>
      </c>
      <c r="S262" s="107">
        <f>SUM($G259:S259)</f>
        <v>56.928575100043602</v>
      </c>
      <c r="T262" s="107">
        <f>SUM($G259:T259)</f>
        <v>59.877527995034328</v>
      </c>
      <c r="U262" s="107">
        <f>SUM($G259:U259)</f>
        <v>62.69951116268814</v>
      </c>
      <c r="V262" s="107">
        <f>SUM($G259:V259)</f>
        <v>65.399997166470584</v>
      </c>
      <c r="W262" s="107">
        <f>SUM($G259:W259)</f>
        <v>67.984222498084847</v>
      </c>
      <c r="X262" s="107">
        <f>SUM($G259:X259)</f>
        <v>70.457197767698503</v>
      </c>
      <c r="Y262" s="107">
        <f>SUM($G259:Y259)</f>
        <v>72.82371745407174</v>
      </c>
      <c r="Z262" s="107">
        <f>SUM($G259:Z259)</f>
        <v>75.088369233601895</v>
      </c>
      <c r="AA262" s="107">
        <f>SUM($G259:AA259)</f>
        <v>77.255542906477473</v>
      </c>
      <c r="AB262" s="107">
        <f>SUM($G259:AB259)</f>
        <v>79.329438937348442</v>
      </c>
      <c r="AC262" s="107">
        <f>SUM($G259:AC259)</f>
        <v>81.314076627167296</v>
      </c>
      <c r="AD262" s="107">
        <f>SUM($G259:AD259)</f>
        <v>83.213301932135579</v>
      </c>
      <c r="AE262" s="107">
        <f>SUM($G259:AE259)</f>
        <v>85.032882952694578</v>
      </c>
      <c r="AF262" s="107">
        <f>SUM($G259:AF259)</f>
        <v>86.882102903304073</v>
      </c>
      <c r="AG262" s="107">
        <f>SUM($G259:AG259)</f>
        <v>88.663577248352752</v>
      </c>
      <c r="AH262" s="107">
        <f>SUM($G259:AH259)</f>
        <v>90.999203331429285</v>
      </c>
      <c r="AI262" s="107">
        <f>SUM($G259:AI259)</f>
        <v>93.99960226822472</v>
      </c>
      <c r="AJ262" s="107">
        <f>SUM($G259:AJ259)</f>
        <v>97.529230516531612</v>
      </c>
      <c r="AK262" s="107">
        <f>SUM($G259:AK259)</f>
        <v>100.90240421690231</v>
      </c>
      <c r="AL262" s="107">
        <f>SUM($G259:AL259)</f>
        <v>104.07446520921137</v>
      </c>
      <c r="AM262" s="107">
        <f>SUM($G259:AM259)</f>
        <v>105.76971334335494</v>
      </c>
      <c r="AN262" s="107">
        <f>SUM($G259:AN259)</f>
        <v>107.42759114953891</v>
      </c>
      <c r="AO262" s="107">
        <f>SUM($G259:AO259)</f>
        <v>109.04474838920154</v>
      </c>
      <c r="AP262" s="107">
        <f>SUM($G259:AP259)</f>
        <v>110.61861184646922</v>
      </c>
      <c r="AQ262" s="107">
        <f>SUM($G259:AQ259)</f>
        <v>112.14726888484901</v>
      </c>
      <c r="AR262" s="107">
        <f>SUM($G259:AR259)</f>
        <v>113.62936708722152</v>
      </c>
      <c r="AS262" s="107">
        <f>SUM($G259:AS259)</f>
        <v>115.06402780103076</v>
      </c>
      <c r="AT262" s="107">
        <f>SUM($G259:AT259)</f>
        <v>116.45077170409479</v>
      </c>
      <c r="AU262" s="107">
        <f>SUM($G259:AU259)</f>
        <v>117.78945476047953</v>
      </c>
      <c r="AV262" s="107">
        <f>SUM($G259:AV259)</f>
        <v>119.08021315570406</v>
      </c>
      <c r="AW262" s="107">
        <f>SUM($G259:AW259)</f>
        <v>120.32341599078146</v>
      </c>
      <c r="AX262" s="107">
        <f>SUM($G259:AX259)</f>
        <v>121.51962467922429</v>
      </c>
      <c r="AY262" s="107">
        <f>SUM($G259:AY259)</f>
        <v>122.6695581336068</v>
      </c>
      <c r="AZ262" s="107">
        <f>SUM($G259:AZ259)</f>
        <v>123.77406295155696</v>
      </c>
      <c r="BA262" s="107">
        <f>SUM($G259:BA259)</f>
        <v>124.83408791773367</v>
      </c>
      <c r="BB262" s="107">
        <f>SUM($G259:BB259)</f>
        <v>125.85066223065996</v>
      </c>
      <c r="BC262" s="107">
        <f>SUM($G259:BC259)</f>
        <v>126.82487694316656</v>
      </c>
      <c r="BD262" s="107">
        <f>SUM($G259:BD259)</f>
        <v>127.75786917432382</v>
      </c>
      <c r="BE262" s="107">
        <f>SUM($G259:BE259)</f>
        <v>128.65080871055247</v>
      </c>
      <c r="BF262" s="107">
        <f>SUM($G259:BF259)</f>
        <v>129.50488666535762</v>
      </c>
      <c r="BG262" s="107">
        <f>SUM($G259:BG259)</f>
        <v>130.32130591191071</v>
      </c>
      <c r="BH262" s="107">
        <f>SUM($G259:BH259)</f>
        <v>131.1012730414497</v>
      </c>
      <c r="BI262" s="107">
        <f>SUM($G259:BI259)</f>
        <v>131.84599163398971</v>
      </c>
      <c r="BJ262" s="107">
        <f>SUM($G259:BJ259)</f>
        <v>132.55665665683966</v>
      </c>
      <c r="BK262" s="107">
        <f>SUM($G259:BK259)</f>
        <v>133.23444983151151</v>
      </c>
      <c r="BL262" s="107">
        <f>SUM($G259:BL259)</f>
        <v>133.8805358313154</v>
      </c>
      <c r="BM262" s="107">
        <f>SUM($G259:BM259)</f>
        <v>134.49605919071166</v>
      </c>
      <c r="BN262" s="107">
        <f>SUM($G259:BN259)</f>
        <v>135.08214182373348</v>
      </c>
      <c r="BO262" s="68"/>
      <c r="BP262" s="68"/>
      <c r="BQ262" s="68"/>
      <c r="BR262" s="68"/>
      <c r="BS262" s="68"/>
    </row>
    <row r="263" spans="1:71" ht="15.75" x14ac:dyDescent="0.3">
      <c r="A263" s="68"/>
      <c r="B263" s="138"/>
      <c r="C263" s="73" t="s">
        <v>258</v>
      </c>
      <c r="D263" s="103" t="s">
        <v>0</v>
      </c>
      <c r="E263" s="103" t="s">
        <v>111</v>
      </c>
      <c r="F263" s="103"/>
      <c r="G263" s="107">
        <f>SUM($G260:G260)</f>
        <v>0.11365646973337341</v>
      </c>
      <c r="H263" s="107">
        <f>SUM($G260:H260)</f>
        <v>0.22563328720467729</v>
      </c>
      <c r="I263" s="107">
        <f>SUM($G260:I260)</f>
        <v>0.3359552748611343</v>
      </c>
      <c r="J263" s="107">
        <f>SUM($G260:J260)</f>
        <v>0.44464688831577182</v>
      </c>
      <c r="K263" s="107">
        <f>SUM($G260:K260)</f>
        <v>0.55173222176861669</v>
      </c>
      <c r="L263" s="107">
        <f>SUM($G260:L260)</f>
        <v>0.65723501334777423</v>
      </c>
      <c r="M263" s="107">
        <f>SUM($G260:M260)</f>
        <v>0.76117865037157473</v>
      </c>
      <c r="N263" s="107">
        <f>SUM($G260:N260)</f>
        <v>0.8635861745329545</v>
      </c>
      <c r="O263" s="107">
        <f>SUM($G260:O260)</f>
        <v>0.96348367711045724</v>
      </c>
      <c r="P263" s="107">
        <f>SUM($G260:P260)</f>
        <v>1.0609326790558207</v>
      </c>
      <c r="Q263" s="107">
        <f>SUM($G260:Q260)</f>
        <v>1.1559931934343459</v>
      </c>
      <c r="R263" s="107">
        <f>SUM($G260:R260)</f>
        <v>1.2487237623833876</v>
      </c>
      <c r="S263" s="107">
        <f>SUM($G260:S260)</f>
        <v>1.3391814931649864</v>
      </c>
      <c r="T263" s="107">
        <f>SUM($G260:T260)</f>
        <v>1.4274220933348485</v>
      </c>
      <c r="U263" s="107">
        <f>SUM($G260:U260)</f>
        <v>1.5134999050493274</v>
      </c>
      <c r="V263" s="107">
        <f>SUM($G260:V260)</f>
        <v>1.5974679385315371</v>
      </c>
      <c r="W263" s="107">
        <f>SUM($G260:W260)</f>
        <v>1.6793779047172079</v>
      </c>
      <c r="X263" s="107">
        <f>SUM($G260:X260)</f>
        <v>1.7592802471003866</v>
      </c>
      <c r="Y263" s="107">
        <f>SUM($G260:Y260)</f>
        <v>1.8372241727985952</v>
      </c>
      <c r="Z263" s="107">
        <f>SUM($G260:Z260)</f>
        <v>1.9132576828565788</v>
      </c>
      <c r="AA263" s="107">
        <f>SUM($G260:AA260)</f>
        <v>1.9874276018073043</v>
      </c>
      <c r="AB263" s="107">
        <f>SUM($G260:AB260)</f>
        <v>2.0597796065084149</v>
      </c>
      <c r="AC263" s="107">
        <f>SUM($G260:AC260)</f>
        <v>2.1303582542719006</v>
      </c>
      <c r="AD263" s="107">
        <f>SUM($G260:AD260)</f>
        <v>2.1992070103043058</v>
      </c>
      <c r="AE263" s="107">
        <f>SUM($G260:AE260)</f>
        <v>2.2663682744743738</v>
      </c>
      <c r="AF263" s="107">
        <f>SUM($G260:AF260)</f>
        <v>2.331883407424614</v>
      </c>
      <c r="AG263" s="107">
        <f>SUM($G260:AG260)</f>
        <v>2.3957927560428693</v>
      </c>
      <c r="AH263" s="107">
        <f>SUM($G260:AH260)</f>
        <v>2.4581356783095751</v>
      </c>
      <c r="AI263" s="107">
        <f>SUM($G260:AI260)</f>
        <v>2.5189505675360055</v>
      </c>
      <c r="AJ263" s="107">
        <f>SUM($G260:AJ260)</f>
        <v>2.5782748760084391</v>
      </c>
      <c r="AK263" s="107">
        <f>SUM($G260:AK260)</f>
        <v>2.6399825325339412</v>
      </c>
      <c r="AL263" s="107">
        <f>SUM($G260:AL260)</f>
        <v>2.7003025264515776</v>
      </c>
      <c r="AM263" s="107">
        <f>SUM($G260:AM260)</f>
        <v>2.7003025264515776</v>
      </c>
      <c r="AN263" s="107">
        <f>SUM($G260:AN260)</f>
        <v>2.7003025264515776</v>
      </c>
      <c r="AO263" s="107">
        <f>SUM($G260:AO260)</f>
        <v>2.7003025264515776</v>
      </c>
      <c r="AP263" s="107">
        <f>SUM($G260:AP260)</f>
        <v>2.7003025264515776</v>
      </c>
      <c r="AQ263" s="107">
        <f>SUM($G260:AQ260)</f>
        <v>2.7003025264515776</v>
      </c>
      <c r="AR263" s="107">
        <f>SUM($G260:AR260)</f>
        <v>2.7003025264515776</v>
      </c>
      <c r="AS263" s="107">
        <f>SUM($G260:AS260)</f>
        <v>2.7003025264515776</v>
      </c>
      <c r="AT263" s="107">
        <f>SUM($G260:AT260)</f>
        <v>2.7003025264515776</v>
      </c>
      <c r="AU263" s="107">
        <f>SUM($G260:AU260)</f>
        <v>2.7003025264515776</v>
      </c>
      <c r="AV263" s="107">
        <f>SUM($G260:AV260)</f>
        <v>2.7003025264515776</v>
      </c>
      <c r="AW263" s="107">
        <f>SUM($G260:AW260)</f>
        <v>2.7003025264515776</v>
      </c>
      <c r="AX263" s="107">
        <f>SUM($G260:AX260)</f>
        <v>2.7003025264515776</v>
      </c>
      <c r="AY263" s="107">
        <f>SUM($G260:AY260)</f>
        <v>2.7003025264515776</v>
      </c>
      <c r="AZ263" s="107">
        <f>SUM($G260:AZ260)</f>
        <v>2.7003025264515776</v>
      </c>
      <c r="BA263" s="107">
        <f>SUM($G260:BA260)</f>
        <v>2.7003025264515776</v>
      </c>
      <c r="BB263" s="107">
        <f>SUM($G260:BB260)</f>
        <v>2.7003025264515776</v>
      </c>
      <c r="BC263" s="107">
        <f>SUM($G260:BC260)</f>
        <v>2.7003025264515776</v>
      </c>
      <c r="BD263" s="107">
        <f>SUM($G260:BD260)</f>
        <v>2.7003025264515776</v>
      </c>
      <c r="BE263" s="107">
        <f>SUM($G260:BE260)</f>
        <v>2.7003025264515776</v>
      </c>
      <c r="BF263" s="107">
        <f>SUM($G260:BF260)</f>
        <v>2.7003025264515776</v>
      </c>
      <c r="BG263" s="107">
        <f>SUM($G260:BG260)</f>
        <v>2.7003025264515776</v>
      </c>
      <c r="BH263" s="107">
        <f>SUM($G260:BH260)</f>
        <v>2.7003025264515776</v>
      </c>
      <c r="BI263" s="107">
        <f>SUM($G260:BI260)</f>
        <v>2.7003025264515776</v>
      </c>
      <c r="BJ263" s="107">
        <f>SUM($G260:BJ260)</f>
        <v>2.7003025264515776</v>
      </c>
      <c r="BK263" s="107">
        <f>SUM($G260:BK260)</f>
        <v>2.7003025264515776</v>
      </c>
      <c r="BL263" s="107">
        <f>SUM($G260:BL260)</f>
        <v>2.7003025264515776</v>
      </c>
      <c r="BM263" s="107">
        <f>SUM($G260:BM260)</f>
        <v>2.7003025264515776</v>
      </c>
      <c r="BN263" s="107">
        <f>SUM($G260:BN260)</f>
        <v>2.7003025264515776</v>
      </c>
      <c r="BO263" s="68"/>
      <c r="BP263" s="68"/>
      <c r="BQ263" s="68"/>
      <c r="BR263" s="68"/>
      <c r="BS263" s="68"/>
    </row>
    <row r="264" spans="1:71" ht="15.75" x14ac:dyDescent="0.3">
      <c r="A264" s="68"/>
      <c r="B264" s="138"/>
      <c r="C264" s="73" t="s">
        <v>234</v>
      </c>
      <c r="D264" s="103" t="s">
        <v>0</v>
      </c>
      <c r="E264" s="103" t="s">
        <v>111</v>
      </c>
      <c r="F264" s="103"/>
      <c r="G264" s="107">
        <f>SUM($G261:G261)</f>
        <v>5.5340859016080843</v>
      </c>
      <c r="H264" s="107">
        <f>SUM($G261:H261)</f>
        <v>10.883192604948675</v>
      </c>
      <c r="I264" s="107">
        <f>SUM($G261:I261)</f>
        <v>16.053543467841159</v>
      </c>
      <c r="J264" s="107">
        <f>SUM($G261:J261)</f>
        <v>21.051151868963455</v>
      </c>
      <c r="K264" s="107">
        <f>SUM($G261:K261)</f>
        <v>25.881828301612103</v>
      </c>
      <c r="L264" s="107">
        <f>SUM($G261:L261)</f>
        <v>30.551187227679961</v>
      </c>
      <c r="M264" s="107">
        <f>SUM($G261:M261)</f>
        <v>35.064653699958541</v>
      </c>
      <c r="N264" s="107">
        <f>SUM($G261:N261)</f>
        <v>39.427469760597972</v>
      </c>
      <c r="O264" s="107">
        <f>SUM($G261:O261)</f>
        <v>43.604166742451092</v>
      </c>
      <c r="P264" s="107">
        <f>SUM($G261:P261)</f>
        <v>47.602726232935474</v>
      </c>
      <c r="Q264" s="107">
        <f>SUM($G261:Q261)</f>
        <v>51.430786431921966</v>
      </c>
      <c r="R264" s="107">
        <f>SUM($G261:R261)</f>
        <v>55.095656954672243</v>
      </c>
      <c r="S264" s="107">
        <f>SUM($G261:S261)</f>
        <v>58.267756593208588</v>
      </c>
      <c r="T264" s="107">
        <f>SUM($G261:T261)</f>
        <v>61.304950088369175</v>
      </c>
      <c r="U264" s="107">
        <f>SUM($G261:U261)</f>
        <v>64.213011067737469</v>
      </c>
      <c r="V264" s="107">
        <f>SUM($G261:V261)</f>
        <v>66.997465105002121</v>
      </c>
      <c r="W264" s="107">
        <f>SUM($G261:W261)</f>
        <v>69.663600402802047</v>
      </c>
      <c r="X264" s="107">
        <f>SUM($G261:X261)</f>
        <v>72.216478014798881</v>
      </c>
      <c r="Y264" s="107">
        <f>SUM($G261:Y261)</f>
        <v>74.660941626870326</v>
      </c>
      <c r="Z264" s="107">
        <f>SUM($G261:Z261)</f>
        <v>77.001626916458463</v>
      </c>
      <c r="AA264" s="107">
        <f>SUM($G261:AA261)</f>
        <v>79.242970508284756</v>
      </c>
      <c r="AB264" s="107">
        <f>SUM($G261:AB261)</f>
        <v>81.389218543856828</v>
      </c>
      <c r="AC264" s="107">
        <f>SUM($G261:AC261)</f>
        <v>83.444434881439165</v>
      </c>
      <c r="AD264" s="107">
        <f>SUM($G261:AD261)</f>
        <v>85.412508942439842</v>
      </c>
      <c r="AE264" s="107">
        <f>SUM($G261:AE261)</f>
        <v>87.299251227168909</v>
      </c>
      <c r="AF264" s="107">
        <f>SUM($G261:AF261)</f>
        <v>89.213986310728643</v>
      </c>
      <c r="AG264" s="107">
        <f>SUM($G261:AG261)</f>
        <v>91.059370004395589</v>
      </c>
      <c r="AH264" s="107">
        <f>SUM($G261:AH261)</f>
        <v>93.457339009738831</v>
      </c>
      <c r="AI264" s="107">
        <f>SUM($G261:AI261)</f>
        <v>96.518552835760687</v>
      </c>
      <c r="AJ264" s="107">
        <f>SUM($G261:AJ261)</f>
        <v>100.10750539254001</v>
      </c>
      <c r="AK264" s="107">
        <f>SUM($G261:AK261)</f>
        <v>103.54238674943622</v>
      </c>
      <c r="AL264" s="107">
        <f>SUM($G261:AL261)</f>
        <v>106.77476773566291</v>
      </c>
      <c r="AM264" s="107">
        <f>SUM($G261:AM261)</f>
        <v>108.47001586980647</v>
      </c>
      <c r="AN264" s="107">
        <f>SUM($G261:AN261)</f>
        <v>110.12789367599045</v>
      </c>
      <c r="AO264" s="107">
        <f>SUM($G261:AO261)</f>
        <v>111.74505091565308</v>
      </c>
      <c r="AP264" s="107">
        <f>SUM($G261:AP261)</f>
        <v>113.31891437292076</v>
      </c>
      <c r="AQ264" s="107">
        <f>SUM($G261:AQ261)</f>
        <v>114.84757141130055</v>
      </c>
      <c r="AR264" s="107">
        <f>SUM($G261:AR261)</f>
        <v>116.32966961367306</v>
      </c>
      <c r="AS264" s="107">
        <f>SUM($G261:AS261)</f>
        <v>117.7643303274823</v>
      </c>
      <c r="AT264" s="107">
        <f>SUM($G261:AT261)</f>
        <v>119.15107423054633</v>
      </c>
      <c r="AU264" s="107">
        <f>SUM($G261:AU261)</f>
        <v>120.48975728693107</v>
      </c>
      <c r="AV264" s="107">
        <f>SUM($G261:AV261)</f>
        <v>121.7805156821556</v>
      </c>
      <c r="AW264" s="107">
        <f>SUM($G261:AW261)</f>
        <v>123.02371851723299</v>
      </c>
      <c r="AX264" s="107">
        <f>SUM($G261:AX261)</f>
        <v>124.21992720567583</v>
      </c>
      <c r="AY264" s="107">
        <f>SUM($G261:AY261)</f>
        <v>125.36986066005834</v>
      </c>
      <c r="AZ264" s="107">
        <f>SUM($G261:AZ261)</f>
        <v>126.47436547800849</v>
      </c>
      <c r="BA264" s="107">
        <f>SUM($G261:BA261)</f>
        <v>127.53439044418521</v>
      </c>
      <c r="BB264" s="107">
        <f>SUM($G261:BB261)</f>
        <v>128.5509647571115</v>
      </c>
      <c r="BC264" s="107">
        <f>SUM($G261:BC261)</f>
        <v>129.52517946961808</v>
      </c>
      <c r="BD264" s="107">
        <f>SUM($G261:BD261)</f>
        <v>130.45817170077532</v>
      </c>
      <c r="BE264" s="107">
        <f>SUM($G261:BE261)</f>
        <v>131.35111123700398</v>
      </c>
      <c r="BF264" s="107">
        <f>SUM($G261:BF261)</f>
        <v>132.20518919180913</v>
      </c>
      <c r="BG264" s="107">
        <f>SUM($G261:BG261)</f>
        <v>133.02160843836222</v>
      </c>
      <c r="BH264" s="107">
        <f>SUM($G261:BH261)</f>
        <v>133.80157556790121</v>
      </c>
      <c r="BI264" s="107">
        <f>SUM($G261:BI261)</f>
        <v>134.54629416044122</v>
      </c>
      <c r="BJ264" s="107">
        <f>SUM($G261:BJ261)</f>
        <v>135.25695918329117</v>
      </c>
      <c r="BK264" s="107">
        <f>SUM($G261:BK261)</f>
        <v>135.93475235796302</v>
      </c>
      <c r="BL264" s="107">
        <f>SUM($G261:BL261)</f>
        <v>136.58083835776691</v>
      </c>
      <c r="BM264" s="107">
        <f>SUM($G261:BM261)</f>
        <v>137.19636171716317</v>
      </c>
      <c r="BN264" s="107">
        <f>SUM($G261:BN261)</f>
        <v>137.78244435018499</v>
      </c>
      <c r="BO264" s="68"/>
      <c r="BP264" s="68"/>
      <c r="BQ264" s="68"/>
      <c r="BR264" s="68"/>
      <c r="BS264" s="68"/>
    </row>
  </sheetData>
  <hyperlinks>
    <hyperlink ref="F218" location="FOOTNOTES!A1" display="See footnote 5"/>
    <hyperlink ref="F28" location="FOOTNOTES!A1" display="see footnote 4"/>
  </hyperlinks>
  <pageMargins left="1" right="1" top="1" bottom="1" header="0.5" footer="0.5"/>
  <pageSetup scale="10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B1:BB33"/>
  <sheetViews>
    <sheetView showGridLines="0" tabSelected="1" zoomScale="70" zoomScaleNormal="70" workbookViewId="0">
      <selection activeCell="A6" sqref="A6"/>
    </sheetView>
  </sheetViews>
  <sheetFormatPr defaultRowHeight="15" x14ac:dyDescent="0.25"/>
  <cols>
    <col min="1" max="1" width="4.7109375" customWidth="1"/>
    <col min="2" max="2" width="7.42578125" customWidth="1"/>
    <col min="3" max="3" width="48.42578125" customWidth="1"/>
    <col min="4" max="4" width="7.5703125" customWidth="1"/>
    <col min="5" max="5" width="7.140625" customWidth="1"/>
    <col min="6" max="7" width="13" customWidth="1"/>
    <col min="8" max="8" width="8.28515625" customWidth="1"/>
    <col min="9" max="10" width="13" customWidth="1"/>
    <col min="11" max="11" width="9.28515625" customWidth="1"/>
    <col min="12" max="13" width="13" customWidth="1"/>
    <col min="14" max="14" width="9.5703125" customWidth="1"/>
  </cols>
  <sheetData>
    <row r="1" spans="2:54" s="23" customFormat="1" x14ac:dyDescent="0.3"/>
    <row r="2" spans="2:54" s="23" customFormat="1" x14ac:dyDescent="0.3"/>
    <row r="3" spans="2:54" s="23" customFormat="1" ht="19.5" x14ac:dyDescent="0.4">
      <c r="C3" s="24"/>
    </row>
    <row r="4" spans="2:54" s="23" customFormat="1" x14ac:dyDescent="0.3"/>
    <row r="5" spans="2:54" s="1" customFormat="1" x14ac:dyDescent="0.3"/>
    <row r="6" spans="2:54" s="27" customFormat="1" ht="12.75" x14ac:dyDescent="0.2">
      <c r="C6" s="27" t="s">
        <v>370</v>
      </c>
    </row>
    <row r="9" spans="2:54" x14ac:dyDescent="0.25">
      <c r="B9" s="113"/>
      <c r="C9" s="50"/>
      <c r="D9" s="113"/>
      <c r="E9" s="113"/>
      <c r="F9" s="113"/>
      <c r="G9" s="113"/>
      <c r="H9" s="113"/>
    </row>
    <row r="10" spans="2:54" ht="16.5" x14ac:dyDescent="0.35">
      <c r="B10" s="113"/>
      <c r="C10" s="50"/>
      <c r="D10" s="113"/>
      <c r="E10" s="113"/>
      <c r="F10" s="162" t="str">
        <f>INPUT1!$C$6</f>
        <v>Scenario 1</v>
      </c>
      <c r="G10" s="163"/>
      <c r="H10" s="164"/>
      <c r="I10" s="162" t="str">
        <f>INPUT2!$C$6</f>
        <v>Scenario 2</v>
      </c>
      <c r="J10" s="163"/>
      <c r="K10" s="165"/>
      <c r="L10" s="162" t="str">
        <f>INPUT3!$C$6</f>
        <v>Scenario 3</v>
      </c>
      <c r="M10" s="163"/>
    </row>
    <row r="11" spans="2:54" ht="24" x14ac:dyDescent="0.25">
      <c r="B11" s="113"/>
      <c r="C11" s="50"/>
      <c r="D11" s="113"/>
      <c r="E11" s="113"/>
      <c r="F11" s="166" t="s">
        <v>368</v>
      </c>
      <c r="G11" s="167">
        <f>INPUT1!$D$7</f>
        <v>139.88697999999999</v>
      </c>
      <c r="H11" s="164"/>
      <c r="I11" s="166" t="s">
        <v>368</v>
      </c>
      <c r="J11" s="167">
        <f>INPUT2!$D$7</f>
        <v>94.641999999999996</v>
      </c>
      <c r="K11" s="165"/>
      <c r="L11" s="166" t="s">
        <v>368</v>
      </c>
      <c r="M11" s="167">
        <f>INPUT3!$D$7</f>
        <v>114.642</v>
      </c>
    </row>
    <row r="12" spans="2:54" x14ac:dyDescent="0.25">
      <c r="B12" s="113"/>
      <c r="C12" s="50"/>
      <c r="D12" s="113"/>
      <c r="E12" s="113"/>
      <c r="F12" s="166" t="s">
        <v>301</v>
      </c>
      <c r="G12" s="168" t="str">
        <f>INPUT1!$D$8</f>
        <v>NGGT</v>
      </c>
      <c r="H12" s="164"/>
      <c r="I12" s="166" t="s">
        <v>301</v>
      </c>
      <c r="J12" s="168" t="str">
        <f>INPUT2!$D$8</f>
        <v>High</v>
      </c>
      <c r="K12" s="165"/>
      <c r="L12" s="166" t="s">
        <v>301</v>
      </c>
      <c r="M12" s="168" t="str">
        <f>INPUT3!$D$8</f>
        <v>Low</v>
      </c>
    </row>
    <row r="13" spans="2:54" x14ac:dyDescent="0.25">
      <c r="B13" s="113"/>
      <c r="C13" s="50"/>
      <c r="D13" s="113"/>
      <c r="E13" s="113"/>
      <c r="F13" s="166" t="s">
        <v>302</v>
      </c>
      <c r="G13" s="168">
        <f>INPUT1!$D$9</f>
        <v>4.3749999999999997E-2</v>
      </c>
      <c r="H13" s="164"/>
      <c r="I13" s="166" t="s">
        <v>302</v>
      </c>
      <c r="J13" s="168">
        <f>INPUT2!$D$9</f>
        <v>1.2695E-2</v>
      </c>
      <c r="K13" s="165"/>
      <c r="L13" s="166" t="s">
        <v>302</v>
      </c>
      <c r="M13" s="168">
        <f>INPUT3!$D$9</f>
        <v>3.6150000000000002E-2</v>
      </c>
    </row>
    <row r="14" spans="2:54" s="1" customFormat="1" x14ac:dyDescent="0.3">
      <c r="B14" s="56">
        <v>1</v>
      </c>
      <c r="C14" s="56" t="s">
        <v>365</v>
      </c>
      <c r="D14" s="116"/>
      <c r="E14" s="116"/>
      <c r="F14" s="117"/>
      <c r="G14" s="117"/>
      <c r="H14" s="117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</row>
    <row r="15" spans="2:54" x14ac:dyDescent="0.25">
      <c r="B15" s="113"/>
      <c r="C15" s="70"/>
      <c r="D15" s="113"/>
      <c r="E15" s="113"/>
      <c r="F15" s="133"/>
      <c r="G15" s="113"/>
      <c r="H15" s="113"/>
      <c r="I15" s="133"/>
      <c r="J15" s="113"/>
      <c r="L15" s="133"/>
      <c r="M15" s="113"/>
    </row>
    <row r="16" spans="2:54" x14ac:dyDescent="0.25">
      <c r="B16" s="118"/>
      <c r="C16" s="70"/>
      <c r="D16" s="113"/>
      <c r="E16" s="113"/>
      <c r="F16" s="70" t="s">
        <v>286</v>
      </c>
      <c r="G16" s="70"/>
      <c r="H16" s="113"/>
      <c r="I16" s="70" t="s">
        <v>286</v>
      </c>
      <c r="J16" s="70"/>
      <c r="L16" s="70" t="s">
        <v>286</v>
      </c>
      <c r="M16" s="70"/>
    </row>
    <row r="17" spans="2:54" x14ac:dyDescent="0.25">
      <c r="B17" s="113"/>
      <c r="F17" s="73">
        <v>2044</v>
      </c>
      <c r="G17" s="73">
        <v>2072</v>
      </c>
      <c r="H17" s="113"/>
      <c r="I17" s="73">
        <v>2044</v>
      </c>
      <c r="J17" s="73">
        <v>2072</v>
      </c>
      <c r="L17" s="73">
        <v>2044</v>
      </c>
      <c r="M17" s="73">
        <v>2072</v>
      </c>
    </row>
    <row r="18" spans="2:54" ht="15.75" x14ac:dyDescent="0.3">
      <c r="B18" s="113"/>
      <c r="C18" s="113" t="s">
        <v>81</v>
      </c>
      <c r="D18" s="34" t="s">
        <v>0</v>
      </c>
      <c r="E18" s="20" t="s">
        <v>111</v>
      </c>
      <c r="F18" s="80">
        <f>'CALC| 1'!$AL$164</f>
        <v>428.50502245600654</v>
      </c>
      <c r="G18" s="80">
        <f>'CALC| 1'!$BN$164</f>
        <v>449.09361194440874</v>
      </c>
      <c r="H18" s="113"/>
      <c r="I18" s="80">
        <f>'CALC| 2'!$AL$164</f>
        <v>115.87420574472833</v>
      </c>
      <c r="J18" s="80">
        <f>'CALC| 2'!$BN$164</f>
        <v>129.54113927807902</v>
      </c>
      <c r="L18" s="80">
        <f>'CALC| 3'!$AL$164</f>
        <v>107.17204542038166</v>
      </c>
      <c r="M18" s="80">
        <f>'CALC| 3'!$BN$164</f>
        <v>126.94309549458238</v>
      </c>
    </row>
    <row r="19" spans="2:54" ht="15.75" x14ac:dyDescent="0.3">
      <c r="B19" s="113"/>
      <c r="C19" s="161" t="s">
        <v>367</v>
      </c>
      <c r="D19" s="34" t="s">
        <v>0</v>
      </c>
      <c r="E19" s="20" t="s">
        <v>111</v>
      </c>
      <c r="F19" s="80">
        <f>'CALC| 1'!$AL$214</f>
        <v>822.2734633698426</v>
      </c>
      <c r="G19" s="80"/>
      <c r="H19" s="113"/>
      <c r="I19" s="80">
        <f>'CALC| 2'!$AL$214</f>
        <v>189.95229072497116</v>
      </c>
      <c r="J19" s="80"/>
      <c r="L19" s="80">
        <f>'CALC| 3'!$AL$214</f>
        <v>98.89253888129187</v>
      </c>
      <c r="M19" s="80"/>
    </row>
    <row r="20" spans="2:54" ht="15.75" x14ac:dyDescent="0.3">
      <c r="B20" s="113"/>
      <c r="C20" s="113" t="s">
        <v>82</v>
      </c>
      <c r="D20" s="34" t="s">
        <v>0</v>
      </c>
      <c r="E20" s="20" t="s">
        <v>111</v>
      </c>
      <c r="F20" s="80">
        <f>'CALC| 1'!$AL$264</f>
        <v>831.85980183741219</v>
      </c>
      <c r="G20" s="80">
        <f>'CALC| 1'!$BN$264</f>
        <v>868.4720611057212</v>
      </c>
      <c r="H20" s="113"/>
      <c r="I20" s="80">
        <f>'CALC| 2'!$AL$264</f>
        <v>196.39846612316373</v>
      </c>
      <c r="J20" s="80">
        <f>'CALC| 2'!$BN$264</f>
        <v>212.45797501958663</v>
      </c>
      <c r="L20" s="80">
        <f>'CALC| 3'!$AL$264</f>
        <v>106.77476773566291</v>
      </c>
      <c r="M20" s="80">
        <f>'CALC| 3'!$BN$264</f>
        <v>137.78244435018499</v>
      </c>
    </row>
    <row r="21" spans="2:54" x14ac:dyDescent="0.25">
      <c r="B21" s="113"/>
      <c r="C21" s="113"/>
      <c r="D21" s="113"/>
      <c r="E21" s="113"/>
      <c r="F21" s="113"/>
      <c r="G21" s="113"/>
      <c r="H21" s="113"/>
      <c r="I21" s="113"/>
      <c r="J21" s="113"/>
      <c r="L21" s="113"/>
      <c r="M21" s="113"/>
    </row>
    <row r="22" spans="2:54" x14ac:dyDescent="0.25">
      <c r="B22" s="113"/>
      <c r="C22" s="121"/>
      <c r="D22" s="121"/>
      <c r="E22" s="113"/>
      <c r="F22" s="113"/>
      <c r="G22" s="113"/>
      <c r="H22" s="113"/>
      <c r="I22" s="113"/>
      <c r="J22" s="113"/>
      <c r="L22" s="113"/>
      <c r="M22" s="113"/>
    </row>
    <row r="23" spans="2:54" x14ac:dyDescent="0.25">
      <c r="B23" s="113"/>
      <c r="C23" s="113"/>
      <c r="D23" s="113"/>
      <c r="E23" s="113"/>
      <c r="F23" s="113"/>
      <c r="G23" s="113"/>
      <c r="H23" s="113"/>
      <c r="I23" s="113"/>
      <c r="J23" s="113"/>
      <c r="L23" s="113"/>
      <c r="M23" s="113"/>
    </row>
    <row r="24" spans="2:54" s="1" customFormat="1" x14ac:dyDescent="0.3">
      <c r="B24" s="56">
        <v>2</v>
      </c>
      <c r="C24" s="56" t="s">
        <v>366</v>
      </c>
      <c r="D24" s="116"/>
      <c r="E24" s="116"/>
      <c r="F24" s="117"/>
      <c r="G24" s="117"/>
      <c r="H24" s="117"/>
      <c r="I24" s="117"/>
      <c r="J24" s="117"/>
      <c r="K24" s="28"/>
      <c r="L24" s="117"/>
      <c r="M24" s="117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</row>
    <row r="25" spans="2:54" s="1" customFormat="1" x14ac:dyDescent="0.3">
      <c r="B25" s="56"/>
      <c r="C25" s="56"/>
      <c r="D25" s="116"/>
      <c r="E25" s="116"/>
      <c r="F25" s="117"/>
      <c r="G25" s="117"/>
      <c r="H25" s="117"/>
      <c r="I25" s="117"/>
      <c r="J25" s="117"/>
      <c r="K25" s="28"/>
      <c r="L25" s="117"/>
      <c r="M25" s="117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</row>
    <row r="26" spans="2:54" x14ac:dyDescent="0.25">
      <c r="B26" s="113"/>
      <c r="C26" s="113"/>
      <c r="D26" s="113"/>
      <c r="E26" s="113"/>
      <c r="F26" s="70" t="s">
        <v>286</v>
      </c>
      <c r="G26" s="70"/>
      <c r="H26" s="113"/>
      <c r="I26" s="70" t="s">
        <v>286</v>
      </c>
      <c r="J26" s="70"/>
      <c r="L26" s="70" t="s">
        <v>286</v>
      </c>
      <c r="M26" s="70"/>
    </row>
    <row r="27" spans="2:54" x14ac:dyDescent="0.25">
      <c r="B27" s="113"/>
      <c r="C27" s="113"/>
      <c r="D27" s="113"/>
      <c r="E27" s="113"/>
      <c r="F27" s="73">
        <v>2044</v>
      </c>
      <c r="G27" s="73">
        <v>2072</v>
      </c>
      <c r="H27" s="113"/>
      <c r="I27" s="73">
        <v>2044</v>
      </c>
      <c r="J27" s="73">
        <v>2072</v>
      </c>
      <c r="L27" s="73">
        <v>2044</v>
      </c>
      <c r="M27" s="73">
        <v>2072</v>
      </c>
    </row>
    <row r="28" spans="2:54" ht="15.75" x14ac:dyDescent="0.3">
      <c r="B28" s="113"/>
      <c r="C28" s="113" t="s">
        <v>83</v>
      </c>
      <c r="D28" s="34" t="s">
        <v>0</v>
      </c>
      <c r="E28" s="20" t="s">
        <v>111</v>
      </c>
      <c r="F28" s="143"/>
      <c r="G28" s="143"/>
      <c r="H28" s="144"/>
      <c r="I28" s="143"/>
      <c r="J28" s="143"/>
      <c r="K28" s="145"/>
      <c r="L28" s="143"/>
      <c r="M28" s="143"/>
    </row>
    <row r="29" spans="2:54" ht="15.75" x14ac:dyDescent="0.3">
      <c r="B29" s="113"/>
      <c r="C29" s="161" t="s">
        <v>367</v>
      </c>
      <c r="D29" s="34" t="s">
        <v>0</v>
      </c>
      <c r="E29" s="20" t="s">
        <v>111</v>
      </c>
      <c r="F29" s="143">
        <f>F19-F18</f>
        <v>393.76844091383606</v>
      </c>
      <c r="G29" s="143"/>
      <c r="H29" s="144"/>
      <c r="I29" s="143">
        <f>I19-I18</f>
        <v>74.078084980242835</v>
      </c>
      <c r="J29" s="143"/>
      <c r="K29" s="145"/>
      <c r="L29" s="143">
        <f>L19-L18</f>
        <v>-8.2795065390897946</v>
      </c>
      <c r="M29" s="143"/>
    </row>
    <row r="30" spans="2:54" ht="15.75" x14ac:dyDescent="0.3">
      <c r="B30" s="113"/>
      <c r="C30" s="113" t="s">
        <v>82</v>
      </c>
      <c r="D30" s="34" t="s">
        <v>0</v>
      </c>
      <c r="E30" s="20" t="s">
        <v>111</v>
      </c>
      <c r="F30" s="143"/>
      <c r="G30" s="143">
        <f>G20-G18</f>
        <v>419.37844916131246</v>
      </c>
      <c r="H30" s="144"/>
      <c r="I30" s="143"/>
      <c r="J30" s="143">
        <f>J20-J18</f>
        <v>82.916835741507612</v>
      </c>
      <c r="K30" s="145"/>
      <c r="L30" s="143"/>
      <c r="M30" s="143">
        <f>M20-M18</f>
        <v>10.839348855602609</v>
      </c>
    </row>
    <row r="31" spans="2:54" x14ac:dyDescent="0.25">
      <c r="B31" s="113"/>
      <c r="C31" s="113"/>
      <c r="D31" s="113"/>
      <c r="E31" s="113"/>
      <c r="F31" s="113"/>
      <c r="G31" s="113"/>
      <c r="H31" s="113"/>
    </row>
    <row r="32" spans="2:54" x14ac:dyDescent="0.25">
      <c r="B32" s="113"/>
      <c r="C32" s="121"/>
      <c r="D32" s="121"/>
      <c r="E32" s="113"/>
      <c r="F32" s="113"/>
      <c r="G32" s="113"/>
      <c r="H32" s="113"/>
    </row>
    <row r="33" spans="2:8" x14ac:dyDescent="0.25">
      <c r="B33" s="113"/>
      <c r="C33" s="113"/>
      <c r="D33" s="113"/>
      <c r="E33" s="113"/>
      <c r="F33" s="113"/>
      <c r="G33" s="113"/>
      <c r="H33" s="113"/>
    </row>
  </sheetData>
  <pageMargins left="0.7" right="0.7" top="0.75" bottom="0.75" header="0.3" footer="0.3"/>
  <pageSetup scale="71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AD21"/>
  <sheetViews>
    <sheetView zoomScale="70" zoomScaleNormal="70" workbookViewId="0">
      <selection activeCell="C11" sqref="C11"/>
    </sheetView>
  </sheetViews>
  <sheetFormatPr defaultColWidth="9.140625" defaultRowHeight="15" x14ac:dyDescent="0.25"/>
  <cols>
    <col min="1" max="2" width="9.140625" style="17"/>
    <col min="3" max="3" width="226.85546875" style="17" customWidth="1"/>
    <col min="4" max="16384" width="9.140625" style="17"/>
  </cols>
  <sheetData>
    <row r="1" spans="2:30" s="53" customFormat="1" ht="12.75" x14ac:dyDescent="0.2"/>
    <row r="2" spans="2:30" s="53" customFormat="1" ht="12.75" x14ac:dyDescent="0.2"/>
    <row r="3" spans="2:30" s="53" customFormat="1" ht="12.75" x14ac:dyDescent="0.2">
      <c r="C3" s="74"/>
      <c r="AD3" s="63"/>
    </row>
    <row r="4" spans="2:30" s="53" customFormat="1" ht="12.75" x14ac:dyDescent="0.2">
      <c r="AD4" s="63"/>
    </row>
    <row r="5" spans="2:30" s="49" customFormat="1" ht="12.75" x14ac:dyDescent="0.2">
      <c r="AD5" s="64"/>
    </row>
    <row r="6" spans="2:30" s="55" customFormat="1" ht="12.75" x14ac:dyDescent="0.2"/>
    <row r="9" spans="2:30" ht="15.75" thickBot="1" x14ac:dyDescent="0.3">
      <c r="B9" s="21" t="s">
        <v>123</v>
      </c>
      <c r="C9" s="21" t="s">
        <v>113</v>
      </c>
    </row>
    <row r="10" spans="2:30" x14ac:dyDescent="0.25">
      <c r="B10" s="36">
        <v>1</v>
      </c>
      <c r="C10" s="152" t="s">
        <v>352</v>
      </c>
    </row>
    <row r="11" spans="2:30" x14ac:dyDescent="0.25">
      <c r="B11" s="37">
        <v>2</v>
      </c>
      <c r="C11" s="153" t="s">
        <v>353</v>
      </c>
    </row>
    <row r="12" spans="2:30" x14ac:dyDescent="0.25">
      <c r="B12" s="37">
        <v>3</v>
      </c>
      <c r="C12" s="153" t="s">
        <v>239</v>
      </c>
    </row>
    <row r="13" spans="2:30" x14ac:dyDescent="0.25">
      <c r="B13" s="37">
        <v>4</v>
      </c>
      <c r="C13" s="153" t="s">
        <v>238</v>
      </c>
    </row>
    <row r="14" spans="2:30" x14ac:dyDescent="0.25">
      <c r="B14" s="37">
        <v>5</v>
      </c>
      <c r="C14" s="154" t="s">
        <v>354</v>
      </c>
    </row>
    <row r="15" spans="2:30" x14ac:dyDescent="0.25">
      <c r="B15" s="37">
        <v>6</v>
      </c>
      <c r="C15" s="154"/>
    </row>
    <row r="16" spans="2:30" x14ac:dyDescent="0.25">
      <c r="B16" s="37">
        <v>7</v>
      </c>
      <c r="C16" s="154"/>
    </row>
    <row r="17" spans="2:3" x14ac:dyDescent="0.25">
      <c r="B17" s="37">
        <v>8</v>
      </c>
      <c r="C17" s="154"/>
    </row>
    <row r="18" spans="2:3" x14ac:dyDescent="0.25">
      <c r="B18" s="37">
        <v>9</v>
      </c>
      <c r="C18" s="154"/>
    </row>
    <row r="19" spans="2:3" x14ac:dyDescent="0.25">
      <c r="B19" s="37">
        <v>10</v>
      </c>
      <c r="C19" s="157"/>
    </row>
    <row r="20" spans="2:3" x14ac:dyDescent="0.25">
      <c r="B20" s="37">
        <v>11</v>
      </c>
      <c r="C20" s="154"/>
    </row>
    <row r="21" spans="2:3" ht="15.75" thickBot="1" x14ac:dyDescent="0.3">
      <c r="B21" s="38">
        <v>12</v>
      </c>
      <c r="C21" s="155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ca9306fc-8436-45f0-b931-e34f519be3a3" ContentTypeId="0x0101004C9F495A7355574383679A0A27B29121" PreviousValue="tru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nalysis" ma:contentTypeID="0x0101004C9F495A7355574383679A0A27B2912100EA173FD8BA8CDA4A8A3023E100EA169F" ma:contentTypeVersion="10" ma:contentTypeDescription="This is used to create spreadsheets" ma:contentTypeScope="" ma:versionID="d232fbd6b6f6ded1419a23867ec122f5">
  <xsd:schema xmlns:xsd="http://www.w3.org/2001/XMLSchema" xmlns:xs="http://www.w3.org/2001/XMLSchema" xmlns:p="http://schemas.microsoft.com/office/2006/metadata/properties" xmlns:ns2="631298fc-6a88-4548-b7d9-3b164918c4a3" xmlns:ns3="http://schemas.microsoft.com/sharepoint/v3/fields" targetNamespace="http://schemas.microsoft.com/office/2006/metadata/properties" ma:root="true" ma:fieldsID="9fc8d84820d098ed6ec4940ef6c4aa33" ns2:_="" ns3:_="">
    <xsd:import namespace="631298fc-6a88-4548-b7d9-3b164918c4a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Applicable_x0020_Start_x0020_Date" minOccurs="0"/>
                <xsd:element ref="ns2:Applicable_x0020_Duration" minOccurs="0"/>
                <xsd:element ref="ns2:Organisation" minOccurs="0"/>
                <xsd:element ref="ns3:_Status" minOccurs="0"/>
                <xsd:element ref="ns2:Classification" minOccurs="0"/>
                <xsd:element ref="ns2:Descript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298fc-6a88-4548-b7d9-3b164918c4a3" elementFormDefault="qualified">
    <xsd:import namespace="http://schemas.microsoft.com/office/2006/documentManagement/types"/>
    <xsd:import namespace="http://schemas.microsoft.com/office/infopath/2007/PartnerControls"/>
    <xsd:element name="Applicable_x0020_Start_x0020_Date" ma:index="8" nillable="true" ma:displayName="Applicable Start Date" ma:description="The Starting Date for the work - format is DD/MM/YYYY" ma:format="DateOnly" ma:internalName="Applicable_x0020_Start_x0020_Date">
      <xsd:simpleType>
        <xsd:restriction base="dms:DateTime"/>
      </xsd:simpleType>
    </xsd:element>
    <xsd:element name="Applicable_x0020_Duration" ma:index="9" nillable="true" ma:displayName="Applicable Duration" ma:default="-" ma:description="For how long is this document applicable, from the Applicable Start Date?" ma:format="Dropdown" ma:internalName="Applicable_x0020_Duration">
      <xsd:simpleType>
        <xsd:restriction base="dms:Choice">
          <xsd:enumeration value="-"/>
          <xsd:enumeration value="Day"/>
          <xsd:enumeration value="Week"/>
          <xsd:enumeration value="Month"/>
          <xsd:enumeration value="Quarter"/>
          <xsd:enumeration value="6 Months"/>
          <xsd:enumeration value="Winter"/>
          <xsd:enumeration value="Summer"/>
          <xsd:enumeration value="1 Year"/>
          <xsd:enumeration value="2 Years"/>
          <xsd:enumeration value="3 Years"/>
          <xsd:enumeration value="5 Years"/>
          <xsd:enumeration value="6 - 10 Years"/>
          <xsd:enumeration value="Enduring"/>
        </xsd:restriction>
      </xsd:simpleType>
    </xsd:element>
    <xsd:element name="Organisation" ma:index="10" nillable="true" ma:displayName="Organisation" ma:default="Choose an Organisation" ma:description="Choose from the drop-down menu or fill in a value" ma:format="Dropdown" ma:internalName="Organisation">
      <xsd:simpleType>
        <xsd:union memberTypes="dms:Text">
          <xsd:simpleType>
            <xsd:restriction base="dms:Choice">
              <xsd:enumeration value="Choose an Organisation"/>
              <xsd:enumeration value="Assoc Elec Producers"/>
              <xsd:enumeration value="Atomic Energy Auth"/>
              <xsd:enumeration value="BERR"/>
              <xsd:enumeration value="British Energy"/>
              <xsd:enumeration value="Brit Wind Energy Assoc"/>
              <xsd:enumeration value="Building Research Est"/>
              <xsd:enumeration value="Carbon Trust"/>
              <xsd:enumeration value="Cavendish"/>
              <xsd:enumeration value="Centrica"/>
              <xsd:enumeration value="Central Networks"/>
              <xsd:enumeration value="CE"/>
              <xsd:enumeration value="CEER"/>
              <xsd:enumeration value="CHPA"/>
              <xsd:enumeration value="Competition Commission"/>
              <xsd:enumeration value="DCLG"/>
              <xsd:enumeration value="DCUSA Ltd"/>
              <xsd:enumeration value="DEFRA"/>
              <xsd:enumeration value="DETI (Northern Ireland)"/>
              <xsd:enumeration value="European Commission"/>
              <xsd:enumeration value="EdF"/>
              <xsd:enumeration value="Elec DNO"/>
              <xsd:enumeration value="ELEXON"/>
              <xsd:enumeration value="eon"/>
              <xsd:enumeration value="Electricity North West"/>
              <xsd:enumeration value="Energy Networks Association"/>
              <xsd:enumeration value="Energy Retail Association"/>
              <xsd:enumeration value="Energy Saving Trust"/>
              <xsd:enumeration value="energywatch"/>
              <xsd:enumeration value="ERGEG"/>
              <xsd:enumeration value="Ernst &amp; Young"/>
              <xsd:enumeration value="ESTA"/>
              <xsd:enumeration value="Gas DNs"/>
              <xsd:enumeration value="Gas Forum"/>
              <xsd:enumeration value="Gaz de France"/>
              <xsd:enumeration value="Government"/>
              <xsd:enumeration value="HM Revenue &amp; Customs"/>
              <xsd:enumeration value="HM Treasury"/>
              <xsd:enumeration value="House of Commons"/>
              <xsd:enumeration value="HSE"/>
              <xsd:enumeration value="IDNO"/>
              <xsd:enumeration value="IGT"/>
              <xsd:enumeration value="National Grid Gas"/>
              <xsd:enumeration value="National Grid Elec"/>
              <xsd:enumeration value="nPower"/>
              <xsd:enumeration value="NWOperators"/>
              <xsd:enumeration value="NEDL &amp;  YEDL"/>
              <xsd:enumeration value="Northern Gas Networks"/>
              <xsd:enumeration value="OFGEM"/>
              <xsd:enumeration value="OFREG"/>
              <xsd:enumeration value="OFT"/>
              <xsd:enumeration value="Parity"/>
              <xsd:enumeration value="Parl Renew &amp; Sustain Energy Grp"/>
              <xsd:enumeration value="Renewble Energy Assoc"/>
              <xsd:enumeration value="RWE"/>
              <xsd:enumeration value="Scotia Gas Networks"/>
              <xsd:enumeration value="Scottish and Southern"/>
              <xsd:enumeration value="Scottish Executive"/>
              <xsd:enumeration value="Scottish Power"/>
              <xsd:enumeration value="SmartestEnergy"/>
              <xsd:enumeration value="Suppliers"/>
              <xsd:enumeration value="Wales &amp; West Utilities"/>
              <xsd:enumeration value="Welsh Assembly"/>
              <xsd:enumeration value="WPD"/>
              <xsd:enumeration value="Xoserve"/>
              <xsd:enumeration value="-"/>
            </xsd:restriction>
          </xsd:simpleType>
        </xsd:union>
      </xsd:simpleType>
    </xsd:element>
    <xsd:element name="Classification" ma:index="12" nillable="true" ma:displayName="Classification" ma:default="Unclassified" ma:format="Dropdown" ma:hidden="true" ma:internalName="Classification" ma:readOnly="false">
      <xsd:simpleType>
        <xsd:restriction base="dms:Choice">
          <xsd:enumeration value="Unclassified"/>
          <xsd:enumeration value="Protect"/>
          <xsd:enumeration value="Restricted"/>
        </xsd:restriction>
      </xsd:simpleType>
    </xsd:element>
    <xsd:element name="Descriptor" ma:index="13" nillable="true" ma:displayName="Descriptor" ma:format="Dropdown" ma:hidden="true" ma:internalName="Descriptor" ma:readOnly="false">
      <xsd:simpleType>
        <xsd:restriction base="dms:Choice">
          <xsd:enumeration value="Commercial"/>
          <xsd:enumeration value="Management"/>
          <xsd:enumeration value="Market Sensitive"/>
          <xsd:enumeration value="Staff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Status" ma:default="Draft" ma:description="Choose the appropriate status from the drop-down" ma:format="Dropdown" ma:internalName="_Status">
      <xsd:simpleType>
        <xsd:restriction base="dms:Choice">
          <xsd:enumeration value="Draft"/>
          <xsd:enumeration value="For comment"/>
          <xsd:enumeration value="Peer Reviewed"/>
          <xsd:enumeration value="Head of Dept Reviewed"/>
          <xsd:enumeration value="Legally Reviewed"/>
          <xsd:enumeration value="MD Approved"/>
          <xsd:enumeration value="Final not for Registry"/>
          <xsd:enumeration value="Final and Sent to Registry"/>
          <xsd:enumeration value="Published"/>
          <xsd:enumeration value="For deletion review"/>
          <xsd:enumeration value="External Draft"/>
          <xsd:enumeration value="External for comment"/>
          <xsd:enumeration value="External for action"/>
          <xsd:enumeration value="External 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_Status xmlns="http://schemas.microsoft.com/sharepoint/v3/fields">Draft</_Status>
    <Classification xmlns="631298fc-6a88-4548-b7d9-3b164918c4a3">Protect</Classification>
    <Organisation xmlns="631298fc-6a88-4548-b7d9-3b164918c4a3">Choose an Organisation</Organisation>
    <Descriptor xmlns="631298fc-6a88-4548-b7d9-3b164918c4a3" xsi:nil="true"/>
    <Applicable_x0020_Start_x0020_Date xmlns="631298fc-6a88-4548-b7d9-3b164918c4a3" xsi:nil="true"/>
    <Applicable_x0020_Duration xmlns="631298fc-6a88-4548-b7d9-3b164918c4a3">-</Applicable_x0020_Duration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i="http://www.w3.org/2001/XMLSchema-instance" xmlns:xsd="http://www.w3.org/2001/XMLSchema" xmlns="http://www.boldonjames.com/2008/01/sie/internal/label" sislVersion="0" policy="973096ae-7329-4b3b-9368-47aeba6959e1"/>
</file>

<file path=customXml/itemProps1.xml><?xml version="1.0" encoding="utf-8"?>
<ds:datastoreItem xmlns:ds="http://schemas.openxmlformats.org/officeDocument/2006/customXml" ds:itemID="{CD9C33EF-BBB1-4D93-9EA3-167DEF555245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B6EDE45A-878A-4DD5-96DB-4FCF9C9728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298fc-6a88-4548-b7d9-3b164918c4a3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9107C5-B401-4A16-BB12-3D243B9D13F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631298fc-6a88-4548-b7d9-3b164918c4a3"/>
    <ds:schemaRef ds:uri="http://schemas.openxmlformats.org/package/2006/metadata/core-properties"/>
    <ds:schemaRef ds:uri="http://schemas.microsoft.com/sharepoint/v3/field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C58A75D-656D-45CC-B1DE-AB2438CDD421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7ED55D3-17C7-4F6B-916F-43CB1B3B01D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Cover</vt:lpstr>
      <vt:lpstr>Contents</vt:lpstr>
      <vt:lpstr>INPUT1</vt:lpstr>
      <vt:lpstr>INPUT2</vt:lpstr>
      <vt:lpstr>INPUT3</vt:lpstr>
      <vt:lpstr>CALC| 1</vt:lpstr>
      <vt:lpstr>CALC| 2</vt:lpstr>
      <vt:lpstr>CALC| 3</vt:lpstr>
      <vt:lpstr>OUTPUT| Summary results</vt:lpstr>
      <vt:lpstr>FOOTNOTES</vt:lpstr>
      <vt:lpstr>'OUTPUT| Summary results'!Print_Area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CBA Output Model</dc:title>
  <dc:creator>Lobban, Richard UK Legal</dc:creator>
  <cp:lastModifiedBy>National Grid</cp:lastModifiedBy>
  <cp:lastPrinted>2018-08-30T14:49:36Z</cp:lastPrinted>
  <dcterms:created xsi:type="dcterms:W3CDTF">2012-02-15T20:11:21Z</dcterms:created>
  <dcterms:modified xsi:type="dcterms:W3CDTF">2018-08-31T16:30:42Z</dcterms:modified>
  <cp:contentStatus>Draft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0x0101004C9F495A7355574383679A0A27B2912100EA173FD8BA8CDA4A8A3023E100EA169F</vt:lpwstr>
  </property>
  <property fmtid="{D5CDD505-2E9C-101B-9397-08002B2CF9AE}" pid="3" name="_NewReviewCycle">
    <vt:lpwstr/>
  </property>
  <property fmtid="{D5CDD505-2E9C-101B-9397-08002B2CF9AE}" pid="4" name="BJSCc5a055b0-1bed-4579_x">
    <vt:lpwstr/>
  </property>
  <property fmtid="{D5CDD505-2E9C-101B-9397-08002B2CF9AE}" pid="5" name="BJSCdd9eba61-d6b9-469b_x">
    <vt:lpwstr/>
  </property>
  <property fmtid="{D5CDD505-2E9C-101B-9397-08002B2CF9AE}" pid="6" name="BJSCSummaryMarking">
    <vt:lpwstr>This item has no classification</vt:lpwstr>
  </property>
  <property fmtid="{D5CDD505-2E9C-101B-9397-08002B2CF9AE}" pid="7" name="BJSCInternalLabel">
    <vt:lpwstr>&lt;?xml version="1.0" encoding="us-ascii"?&gt;&lt;sisl xmlns:xsi="http://www.w3.org/2001/XMLSchema-instance" xmlns:xsd="http://www.w3.org/2001/XMLSchema" sislVersion="0" policy="973096ae-7329-4b3b-9368-47aeba6959e1" xmlns="http://www.boldonjames.com/2008/01/sie/internal/label" /&gt;</vt:lpwstr>
  </property>
  <property fmtid="{D5CDD505-2E9C-101B-9397-08002B2CF9AE}" pid="8" name="docIndexRef">
    <vt:lpwstr>42c002d5-c728-407c-adcb-e5a7f10f4512</vt:lpwstr>
  </property>
  <property fmtid="{D5CDD505-2E9C-101B-9397-08002B2CF9AE}" pid="9" name="bjSaver">
    <vt:lpwstr>eeiRi+SLmjWke4R6MPj7rWAwAQbFciuN</vt:lpwstr>
  </property>
  <property fmtid="{D5CDD505-2E9C-101B-9397-08002B2CF9AE}" pid="10" name="bjDocumentSecurityLabel">
    <vt:lpwstr>This item has no classification</vt:lpwstr>
  </property>
  <property fmtid="{D5CDD505-2E9C-101B-9397-08002B2CF9AE}" pid="11" name="_AdHocReviewCycleID">
    <vt:i4>-472933343</vt:i4>
  </property>
  <property fmtid="{D5CDD505-2E9C-101B-9397-08002B2CF9AE}" pid="12" name="_EmailSubject">
    <vt:lpwstr>EXT || Feeder 9 - SoS [OFFICIAL ]</vt:lpwstr>
  </property>
  <property fmtid="{D5CDD505-2E9C-101B-9397-08002B2CF9AE}" pid="13" name="_AuthorEmail">
    <vt:lpwstr>Martin.Watson@nationalgrid.com</vt:lpwstr>
  </property>
  <property fmtid="{D5CDD505-2E9C-101B-9397-08002B2CF9AE}" pid="14" name="_AuthorEmailDisplayName">
    <vt:lpwstr>Watson, Martin</vt:lpwstr>
  </property>
  <property fmtid="{D5CDD505-2E9C-101B-9397-08002B2CF9AE}" pid="15" name="_PreviousAdHocReviewCycleID">
    <vt:i4>703431385</vt:i4>
  </property>
</Properties>
</file>